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Dell\Documents\"/>
    </mc:Choice>
  </mc:AlternateContent>
  <xr:revisionPtr revIDLastSave="0" documentId="13_ncr:1_{D72D1D61-4FCE-4956-88BC-C99DDE353520}" xr6:coauthVersionLast="47" xr6:coauthVersionMax="47" xr10:uidLastSave="{00000000-0000-0000-0000-000000000000}"/>
  <bookViews>
    <workbookView xWindow="-120" yWindow="-120" windowWidth="20730" windowHeight="11040" tabRatio="752" xr2:uid="{6D1CAF82-60C1-4661-B81F-303B3FA11C39}"/>
  </bookViews>
  <sheets>
    <sheet name="Disclaimer" sheetId="41" r:id="rId1"/>
    <sheet name="scenarios" sheetId="51" r:id="rId2"/>
    <sheet name="Dashboard" sheetId="3" r:id="rId3"/>
    <sheet name="Energy" sheetId="50" r:id="rId4"/>
    <sheet name="BuildCost" sheetId="13" r:id="rId5"/>
    <sheet name="Cons" sheetId="8" r:id="rId6"/>
    <sheet name="Debt" sheetId="9" r:id="rId7"/>
    <sheet name="Finstmt" sheetId="4" r:id="rId8"/>
    <sheet name="Chart Data" sheetId="14" r:id="rId9"/>
    <sheet name="Flags" sheetId="6" r:id="rId10"/>
  </sheets>
  <definedNames>
    <definedName name="built_cost" localSheetId="3">#REF!</definedName>
    <definedName name="built_cost">Dashboard!$K$10</definedName>
    <definedName name="Civil_DC" localSheetId="3">#REF!</definedName>
    <definedName name="Civil_DC">Dashboard!$B$17</definedName>
    <definedName name="construct_inflation" localSheetId="3">#REF!</definedName>
    <definedName name="construct_inflation">Dashboard!$D$22</definedName>
    <definedName name="construct_inflation_D">Dashboard!$D$22</definedName>
    <definedName name="construct_inflation_F" localSheetId="3">#REF!</definedName>
    <definedName name="construct_inflation_F">Dashboard!$D$23</definedName>
    <definedName name="debt_period">Dashboard!$C$52</definedName>
    <definedName name="debt_period_1" localSheetId="3">#REF!</definedName>
    <definedName name="debt_period_1">Dashboard!$C$52</definedName>
    <definedName name="debt_period_2" localSheetId="3">#REF!</definedName>
    <definedName name="debt_period_2">Dashboard!$C$53</definedName>
    <definedName name="debt_period_3" localSheetId="3">#REF!</definedName>
    <definedName name="debt_period_3">Dashboard!$C$54</definedName>
    <definedName name="debt_period_4" localSheetId="3">#REF!</definedName>
    <definedName name="debt_period_4">Dashboard!$C$55</definedName>
    <definedName name="debt_period_5" localSheetId="3">#REF!</definedName>
    <definedName name="debt_period_5">Dashboard!$C$56</definedName>
    <definedName name="debt_period_6">Dashboard!$C$60</definedName>
    <definedName name="debt_ratio">Dashboard!$E$48</definedName>
    <definedName name="Degradation">Dashboard!$D$13</definedName>
    <definedName name="dollar_period" localSheetId="3">#REF!</definedName>
    <definedName name="dollar_period">Dashboard!#REF!</definedName>
    <definedName name="Dollar_PPA_pct">Dashboard!#REF!</definedName>
    <definedName name="HMEM_DC" localSheetId="3">#REF!</definedName>
    <definedName name="HMEM_DC">Dashboard!$B$18</definedName>
    <definedName name="Hydrology_Factor" localSheetId="3">#REF!</definedName>
    <definedName name="Hydrology_Factor">Dashboard!#REF!</definedName>
    <definedName name="inflation" localSheetId="3">#REF!</definedName>
    <definedName name="inflation">Dashboard!$H$16</definedName>
    <definedName name="installed_cap" localSheetId="3">#REF!</definedName>
    <definedName name="installed_cap">Dashboard!$D$6</definedName>
    <definedName name="interest_rate" localSheetId="3">#REF!</definedName>
    <definedName name="interest_rate">Dashboard!$J$52</definedName>
    <definedName name="interest_rate_1" localSheetId="3">#REF!</definedName>
    <definedName name="interest_rate_1">Dashboard!$J$52</definedName>
    <definedName name="interest_rate_2" localSheetId="3">#REF!</definedName>
    <definedName name="interest_rate_2">Dashboard!$J$53</definedName>
    <definedName name="interest_rate_3" localSheetId="3">#REF!</definedName>
    <definedName name="interest_rate_3">Dashboard!$J$54</definedName>
    <definedName name="interest_rate_4" localSheetId="3">#REF!</definedName>
    <definedName name="interest_rate_4">Dashboard!$J$55</definedName>
    <definedName name="interest_rate_5" localSheetId="3">#REF!</definedName>
    <definedName name="interest_rate_5">Dashboard!$J$56</definedName>
    <definedName name="interest_rate_6" localSheetId="3">#REF!</definedName>
    <definedName name="interest_rate_6">Dashboard!$J$60</definedName>
    <definedName name="OM_inflation">Dashboard!$H$16</definedName>
    <definedName name="OMinflation">Dashboard!$H$16</definedName>
    <definedName name="op_period" localSheetId="3">#REF!</definedName>
    <definedName name="op_period">Dashboard!$H$21</definedName>
    <definedName name="op_years">Dashboard!$H$21</definedName>
    <definedName name="ppa_dollar">Dashboard!$D$38</definedName>
    <definedName name="price">Dashboard!$D$30</definedName>
    <definedName name="price_ep_d" localSheetId="3">#REF!</definedName>
    <definedName name="price_ep_d">Dashboard!$C$28</definedName>
    <definedName name="price_ep_w" localSheetId="3">#REF!</definedName>
    <definedName name="price_ep_w">Dashboard!#REF!</definedName>
    <definedName name="price_off_d" localSheetId="3">#REF!</definedName>
    <definedName name="price_off_d">Dashboard!$B$28</definedName>
    <definedName name="price_off_w" localSheetId="3">#REF!</definedName>
    <definedName name="price_off_w">Dashboard!$B$29</definedName>
    <definedName name="price_p_d">Dashboard!$D$28</definedName>
    <definedName name="price_p_w">Dashboard!#REF!</definedName>
    <definedName name="_xlnm.Print_Area" localSheetId="2">Dashboard!$A$1:$U$46</definedName>
    <definedName name="qDry" localSheetId="3">#REF!</definedName>
    <definedName name="qDry">Dashboard!#REF!</definedName>
    <definedName name="qTotal" localSheetId="3">#REF!</definedName>
    <definedName name="qTotal">Dashboard!#REF!</definedName>
    <definedName name="qWet" localSheetId="3">#REF!</definedName>
    <definedName name="qWet">Dashboard!#REF!</definedName>
    <definedName name="royalty_cap_1" localSheetId="3">#REF!</definedName>
    <definedName name="royalty_cap_1">Dashboard!$G$30</definedName>
    <definedName name="royalty_cap_2" localSheetId="3">#REF!</definedName>
    <definedName name="royalty_cap_2">Dashboard!$H$30</definedName>
    <definedName name="royalty_period1" localSheetId="3">#REF!</definedName>
    <definedName name="royalty_period1">Dashboard!$G$29</definedName>
    <definedName name="royalty_rev_1" localSheetId="3">#REF!</definedName>
    <definedName name="royalty_rev_1">Dashboard!$G$31</definedName>
    <definedName name="royalty_rev_2" localSheetId="3">#REF!</definedName>
    <definedName name="royalty_rev_2">Dashboard!$H$31</definedName>
    <definedName name="selected_construction_period" localSheetId="3">#REF!</definedName>
    <definedName name="selected_construction_period">Dashboard!$H$20</definedName>
    <definedName name="solver_adj" localSheetId="5" hidden="1">Cons!$I$73</definedName>
    <definedName name="solver_adj" localSheetId="2" hidden="1">Dashboard!$L$52:$L$59</definedName>
    <definedName name="solver_adj" localSheetId="6" hidden="1">Debt!#REF!</definedName>
    <definedName name="solver_cvg" localSheetId="5" hidden="1">0.0001</definedName>
    <definedName name="solver_cvg" localSheetId="2" hidden="1">0.0001</definedName>
    <definedName name="solver_cvg" localSheetId="6" hidden="1">0.0001</definedName>
    <definedName name="solver_drv" localSheetId="5" hidden="1">1</definedName>
    <definedName name="solver_drv" localSheetId="2" hidden="1">1</definedName>
    <definedName name="solver_drv" localSheetId="6" hidden="1">2</definedName>
    <definedName name="solver_eng" localSheetId="5" hidden="1">1</definedName>
    <definedName name="solver_eng" localSheetId="2" hidden="1">1</definedName>
    <definedName name="solver_eng" localSheetId="6" hidden="1">1</definedName>
    <definedName name="solver_est" localSheetId="5" hidden="1">1</definedName>
    <definedName name="solver_est" localSheetId="2" hidden="1">1</definedName>
    <definedName name="solver_est" localSheetId="6" hidden="1">1</definedName>
    <definedName name="solver_itr" localSheetId="5" hidden="1">2147483647</definedName>
    <definedName name="solver_itr" localSheetId="2" hidden="1">2147483647</definedName>
    <definedName name="solver_itr" localSheetId="6" hidden="1">2147483647</definedName>
    <definedName name="solver_lhs1" localSheetId="5" hidden="1">Cons!$E$36</definedName>
    <definedName name="solver_lhs1" localSheetId="2" hidden="1">Dashboard!$L$52</definedName>
    <definedName name="solver_lhs10" localSheetId="5" hidden="1">Cons!$E$69</definedName>
    <definedName name="solver_lhs10" localSheetId="2" hidden="1">Dashboard!#REF!</definedName>
    <definedName name="solver_lhs11" localSheetId="2" hidden="1">Dashboard!$K$16</definedName>
    <definedName name="solver_lhs12" localSheetId="2" hidden="1">Dashboard!$E$48</definedName>
    <definedName name="solver_lhs13" localSheetId="2" hidden="1">Dashboard!$K$14</definedName>
    <definedName name="solver_lhs14" localSheetId="2" hidden="1">Dashboard!$K$15</definedName>
    <definedName name="solver_lhs15" localSheetId="2" hidden="1">Dashboard!$K$16</definedName>
    <definedName name="solver_lhs16" localSheetId="2" hidden="1">Dashboard!$E$48</definedName>
    <definedName name="solver_lhs17" localSheetId="2" hidden="1">Dashboard!$K$14</definedName>
    <definedName name="solver_lhs18" localSheetId="2" hidden="1">Dashboard!$K$15</definedName>
    <definedName name="solver_lhs19" localSheetId="2" hidden="1">Dashboard!$K$16</definedName>
    <definedName name="solver_lhs2" localSheetId="5" hidden="1">Cons!$E$36</definedName>
    <definedName name="solver_lhs2" localSheetId="2" hidden="1">Dashboard!$L$53</definedName>
    <definedName name="solver_lhs20" localSheetId="2" hidden="1">Dashboard!$E$48</definedName>
    <definedName name="solver_lhs21" localSheetId="2" hidden="1">Dashboard!$K$14</definedName>
    <definedName name="solver_lhs22" localSheetId="2" hidden="1">Dashboard!$K$15</definedName>
    <definedName name="solver_lhs23" localSheetId="2" hidden="1">Dashboard!$K$16</definedName>
    <definedName name="solver_lhs24" localSheetId="2" hidden="1">Dashboard!$E$48</definedName>
    <definedName name="solver_lhs25" localSheetId="2" hidden="1">Dashboard!$K$14</definedName>
    <definedName name="solver_lhs26" localSheetId="2" hidden="1">Dashboard!$K$15</definedName>
    <definedName name="solver_lhs27" localSheetId="2" hidden="1">Dashboard!$K$16</definedName>
    <definedName name="solver_lhs28" localSheetId="2" hidden="1">Dashboard!$E$48</definedName>
    <definedName name="solver_lhs29" localSheetId="2" hidden="1">Dashboard!$K$14</definedName>
    <definedName name="solver_lhs3" localSheetId="5" hidden="1">Cons!$E$36</definedName>
    <definedName name="solver_lhs3" localSheetId="2" hidden="1">Dashboard!$L$54</definedName>
    <definedName name="solver_lhs30" localSheetId="2" hidden="1">Dashboard!$K$15</definedName>
    <definedName name="solver_lhs31" localSheetId="2" hidden="1">Dashboard!$K$16</definedName>
    <definedName name="solver_lhs32" localSheetId="2" hidden="1">Dashboard!$E$48</definedName>
    <definedName name="solver_lhs33" localSheetId="2" hidden="1">Dashboard!$K$14</definedName>
    <definedName name="solver_lhs34" localSheetId="2" hidden="1">Dashboard!$K$15</definedName>
    <definedName name="solver_lhs35" localSheetId="2" hidden="1">Dashboard!$K$16</definedName>
    <definedName name="solver_lhs36" localSheetId="2" hidden="1">Dashboard!$K$14</definedName>
    <definedName name="solver_lhs37" localSheetId="2" hidden="1">Dashboard!$K$15</definedName>
    <definedName name="solver_lhs38" localSheetId="2" hidden="1">Dashboard!$K$16</definedName>
    <definedName name="solver_lhs39" localSheetId="2" hidden="1">Dashboard!$K$14</definedName>
    <definedName name="solver_lhs4" localSheetId="5" hidden="1">Cons!$E$36</definedName>
    <definedName name="solver_lhs4" localSheetId="2" hidden="1">Dashboard!$L$55</definedName>
    <definedName name="solver_lhs40" localSheetId="2" hidden="1">Dashboard!$K$15</definedName>
    <definedName name="solver_lhs41" localSheetId="2" hidden="1">Dashboard!$K$16</definedName>
    <definedName name="solver_lhs42" localSheetId="2" hidden="1">Dashboard!$K$14</definedName>
    <definedName name="solver_lhs43" localSheetId="2" hidden="1">Dashboard!$K$15</definedName>
    <definedName name="solver_lhs44" localSheetId="2" hidden="1">Dashboard!$K$16</definedName>
    <definedName name="solver_lhs45" localSheetId="2" hidden="1">Dashboard!$K$14</definedName>
    <definedName name="solver_lhs46" localSheetId="2" hidden="1">Dashboard!$K$15</definedName>
    <definedName name="solver_lhs47" localSheetId="2" hidden="1">Dashboard!$K$16</definedName>
    <definedName name="solver_lhs48" localSheetId="2" hidden="1">Dashboard!$K$14</definedName>
    <definedName name="solver_lhs49" localSheetId="2" hidden="1">Dashboard!$K$15</definedName>
    <definedName name="solver_lhs5" localSheetId="5" hidden="1">Cons!$E$36</definedName>
    <definedName name="solver_lhs5" localSheetId="2" hidden="1">Dashboard!$L$56</definedName>
    <definedName name="solver_lhs50" localSheetId="2" hidden="1">Dashboard!$K$16</definedName>
    <definedName name="solver_lhs51" localSheetId="2" hidden="1">Dashboard!$K$14</definedName>
    <definedName name="solver_lhs52" localSheetId="2" hidden="1">Dashboard!$K$15</definedName>
    <definedName name="solver_lhs53" localSheetId="2" hidden="1">Dashboard!$K$16</definedName>
    <definedName name="solver_lhs54" localSheetId="2" hidden="1">Dashboard!$K$14</definedName>
    <definedName name="solver_lhs55" localSheetId="2" hidden="1">Dashboard!$K$15</definedName>
    <definedName name="solver_lhs56" localSheetId="2" hidden="1">Dashboard!$K$16</definedName>
    <definedName name="solver_lhs57" localSheetId="2" hidden="1">Dashboard!$K$14</definedName>
    <definedName name="solver_lhs58" localSheetId="2" hidden="1">Dashboard!$K$15</definedName>
    <definedName name="solver_lhs59" localSheetId="2" hidden="1">Dashboard!$K$16</definedName>
    <definedName name="solver_lhs6" localSheetId="5" hidden="1">Cons!$E$36</definedName>
    <definedName name="solver_lhs6" localSheetId="2" hidden="1">Dashboard!$L$57</definedName>
    <definedName name="solver_lhs60" localSheetId="2" hidden="1">Dashboard!$K$14</definedName>
    <definedName name="solver_lhs61" localSheetId="2" hidden="1">Dashboard!$K$15</definedName>
    <definedName name="solver_lhs62" localSheetId="2" hidden="1">Dashboard!$K$16</definedName>
    <definedName name="solver_lhs63" localSheetId="2" hidden="1">Dashboard!$K$14</definedName>
    <definedName name="solver_lhs64" localSheetId="2" hidden="1">Dashboard!$K$15</definedName>
    <definedName name="solver_lhs65" localSheetId="2" hidden="1">Dashboard!$K$16</definedName>
    <definedName name="solver_lhs66" localSheetId="2" hidden="1">Dashboard!$K$14</definedName>
    <definedName name="solver_lhs67" localSheetId="2" hidden="1">Dashboard!$K$15</definedName>
    <definedName name="solver_lhs68" localSheetId="2" hidden="1">Dashboard!$K$16</definedName>
    <definedName name="solver_lhs7" localSheetId="5" hidden="1">Cons!$E$37</definedName>
    <definedName name="solver_lhs7" localSheetId="2" hidden="1">Dashboard!$K$20</definedName>
    <definedName name="solver_lhs8" localSheetId="5" hidden="1">Cons!$E$38</definedName>
    <definedName name="solver_lhs8" localSheetId="2" hidden="1">Dashboard!$K$21</definedName>
    <definedName name="solver_lhs9" localSheetId="5" hidden="1">Cons!$E$39</definedName>
    <definedName name="solver_lhs9" localSheetId="2" hidden="1">Dashboard!$K$22</definedName>
    <definedName name="solver_mip" localSheetId="5" hidden="1">2147483647</definedName>
    <definedName name="solver_mip" localSheetId="2" hidden="1">2147483647</definedName>
    <definedName name="solver_mip" localSheetId="6" hidden="1">2147483647</definedName>
    <definedName name="solver_mni" localSheetId="5" hidden="1">30</definedName>
    <definedName name="solver_mni" localSheetId="2" hidden="1">30</definedName>
    <definedName name="solver_mni" localSheetId="6" hidden="1">30</definedName>
    <definedName name="solver_mrt" localSheetId="5" hidden="1">0.075</definedName>
    <definedName name="solver_mrt" localSheetId="2" hidden="1">0.075</definedName>
    <definedName name="solver_mrt" localSheetId="6" hidden="1">0.075</definedName>
    <definedName name="solver_msl" localSheetId="5" hidden="1">2</definedName>
    <definedName name="solver_msl" localSheetId="2" hidden="1">2</definedName>
    <definedName name="solver_msl" localSheetId="6" hidden="1">2</definedName>
    <definedName name="solver_neg" localSheetId="5" hidden="1">1</definedName>
    <definedName name="solver_neg" localSheetId="2" hidden="1">1</definedName>
    <definedName name="solver_neg" localSheetId="6" hidden="1">1</definedName>
    <definedName name="solver_nod" localSheetId="5" hidden="1">2147483647</definedName>
    <definedName name="solver_nod" localSheetId="2" hidden="1">2147483647</definedName>
    <definedName name="solver_nod" localSheetId="6" hidden="1">2147483647</definedName>
    <definedName name="solver_num" localSheetId="5" hidden="1">0</definedName>
    <definedName name="solver_num" localSheetId="2" hidden="1">6</definedName>
    <definedName name="solver_num" localSheetId="6" hidden="1">1</definedName>
    <definedName name="solver_nwt" localSheetId="5" hidden="1">1</definedName>
    <definedName name="solver_nwt" localSheetId="2" hidden="1">1</definedName>
    <definedName name="solver_nwt" localSheetId="6" hidden="1">1</definedName>
    <definedName name="solver_opt" localSheetId="5" hidden="1">Cons!$E$69</definedName>
    <definedName name="solver_opt" localSheetId="2" hidden="1">Dashboard!$K$30</definedName>
    <definedName name="solver_opt" localSheetId="6" hidden="1">Debt!#REF!</definedName>
    <definedName name="solver_pre" localSheetId="5" hidden="1">0.000001</definedName>
    <definedName name="solver_pre" localSheetId="2" hidden="1">0.000001</definedName>
    <definedName name="solver_pre" localSheetId="6" hidden="1">0.000001</definedName>
    <definedName name="solver_rbv" localSheetId="5" hidden="1">1</definedName>
    <definedName name="solver_rbv" localSheetId="2" hidden="1">1</definedName>
    <definedName name="solver_rbv" localSheetId="6" hidden="1">2</definedName>
    <definedName name="solver_rel1" localSheetId="5" hidden="1">1</definedName>
    <definedName name="solver_rel1" localSheetId="2" hidden="1">2</definedName>
    <definedName name="solver_rel10" localSheetId="5" hidden="1">2</definedName>
    <definedName name="solver_rel10" localSheetId="2" hidden="1">1</definedName>
    <definedName name="solver_rel11" localSheetId="2" hidden="1">2</definedName>
    <definedName name="solver_rel12" localSheetId="2" hidden="1">2</definedName>
    <definedName name="solver_rel13" localSheetId="2" hidden="1">2</definedName>
    <definedName name="solver_rel14" localSheetId="2" hidden="1">2</definedName>
    <definedName name="solver_rel15" localSheetId="2" hidden="1">2</definedName>
    <definedName name="solver_rel16" localSheetId="2" hidden="1">2</definedName>
    <definedName name="solver_rel17" localSheetId="2" hidden="1">2</definedName>
    <definedName name="solver_rel18" localSheetId="2" hidden="1">2</definedName>
    <definedName name="solver_rel19" localSheetId="2" hidden="1">2</definedName>
    <definedName name="solver_rel2" localSheetId="5" hidden="1">1</definedName>
    <definedName name="solver_rel2" localSheetId="2" hidden="1">2</definedName>
    <definedName name="solver_rel20" localSheetId="2" hidden="1">2</definedName>
    <definedName name="solver_rel21" localSheetId="2" hidden="1">2</definedName>
    <definedName name="solver_rel22" localSheetId="2" hidden="1">2</definedName>
    <definedName name="solver_rel23" localSheetId="2" hidden="1">2</definedName>
    <definedName name="solver_rel24" localSheetId="2" hidden="1">2</definedName>
    <definedName name="solver_rel25" localSheetId="2" hidden="1">2</definedName>
    <definedName name="solver_rel26" localSheetId="2" hidden="1">2</definedName>
    <definedName name="solver_rel27" localSheetId="2" hidden="1">2</definedName>
    <definedName name="solver_rel28" localSheetId="2" hidden="1">2</definedName>
    <definedName name="solver_rel29" localSheetId="2" hidden="1">2</definedName>
    <definedName name="solver_rel3" localSheetId="5" hidden="1">1</definedName>
    <definedName name="solver_rel3" localSheetId="2" hidden="1">2</definedName>
    <definedName name="solver_rel30" localSheetId="2" hidden="1">2</definedName>
    <definedName name="solver_rel31" localSheetId="2" hidden="1">2</definedName>
    <definedName name="solver_rel32" localSheetId="2" hidden="1">2</definedName>
    <definedName name="solver_rel33" localSheetId="2" hidden="1">2</definedName>
    <definedName name="solver_rel34" localSheetId="2" hidden="1">2</definedName>
    <definedName name="solver_rel35" localSheetId="2" hidden="1">2</definedName>
    <definedName name="solver_rel36" localSheetId="2" hidden="1">2</definedName>
    <definedName name="solver_rel37" localSheetId="2" hidden="1">2</definedName>
    <definedName name="solver_rel38" localSheetId="2" hidden="1">2</definedName>
    <definedName name="solver_rel39" localSheetId="2" hidden="1">2</definedName>
    <definedName name="solver_rel4" localSheetId="5" hidden="1">1</definedName>
    <definedName name="solver_rel4" localSheetId="2" hidden="1">2</definedName>
    <definedName name="solver_rel40" localSheetId="2" hidden="1">2</definedName>
    <definedName name="solver_rel41" localSheetId="2" hidden="1">2</definedName>
    <definedName name="solver_rel42" localSheetId="2" hidden="1">2</definedName>
    <definedName name="solver_rel43" localSheetId="2" hidden="1">2</definedName>
    <definedName name="solver_rel44" localSheetId="2" hidden="1">2</definedName>
    <definedName name="solver_rel45" localSheetId="2" hidden="1">2</definedName>
    <definedName name="solver_rel46" localSheetId="2" hidden="1">2</definedName>
    <definedName name="solver_rel47" localSheetId="2" hidden="1">2</definedName>
    <definedName name="solver_rel48" localSheetId="2" hidden="1">2</definedName>
    <definedName name="solver_rel49" localSheetId="2" hidden="1">2</definedName>
    <definedName name="solver_rel5" localSheetId="5" hidden="1">1</definedName>
    <definedName name="solver_rel5" localSheetId="2" hidden="1">2</definedName>
    <definedName name="solver_rel50" localSheetId="2" hidden="1">2</definedName>
    <definedName name="solver_rel51" localSheetId="2" hidden="1">2</definedName>
    <definedName name="solver_rel52" localSheetId="2" hidden="1">2</definedName>
    <definedName name="solver_rel53" localSheetId="2" hidden="1">2</definedName>
    <definedName name="solver_rel54" localSheetId="2" hidden="1">2</definedName>
    <definedName name="solver_rel55" localSheetId="2" hidden="1">2</definedName>
    <definedName name="solver_rel56" localSheetId="2" hidden="1">2</definedName>
    <definedName name="solver_rel57" localSheetId="2" hidden="1">2</definedName>
    <definedName name="solver_rel58" localSheetId="2" hidden="1">2</definedName>
    <definedName name="solver_rel59" localSheetId="2" hidden="1">2</definedName>
    <definedName name="solver_rel6" localSheetId="5" hidden="1">1</definedName>
    <definedName name="solver_rel6" localSheetId="2" hidden="1">2</definedName>
    <definedName name="solver_rel60" localSheetId="2" hidden="1">2</definedName>
    <definedName name="solver_rel61" localSheetId="2" hidden="1">2</definedName>
    <definedName name="solver_rel62" localSheetId="2" hidden="1">2</definedName>
    <definedName name="solver_rel63" localSheetId="2" hidden="1">2</definedName>
    <definedName name="solver_rel64" localSheetId="2" hidden="1">2</definedName>
    <definedName name="solver_rel65" localSheetId="2" hidden="1">2</definedName>
    <definedName name="solver_rel66" localSheetId="2" hidden="1">2</definedName>
    <definedName name="solver_rel67" localSheetId="2" hidden="1">2</definedName>
    <definedName name="solver_rel68" localSheetId="2" hidden="1">2</definedName>
    <definedName name="solver_rel7" localSheetId="5" hidden="1">2</definedName>
    <definedName name="solver_rel7" localSheetId="2" hidden="1">1</definedName>
    <definedName name="solver_rel8" localSheetId="5" hidden="1">2</definedName>
    <definedName name="solver_rel8" localSheetId="2" hidden="1">1</definedName>
    <definedName name="solver_rel9" localSheetId="5" hidden="1">1</definedName>
    <definedName name="solver_rel9" localSheetId="2" hidden="1">1</definedName>
    <definedName name="solver_rhs1" localSheetId="5" hidden="1">Cons!$F$36</definedName>
    <definedName name="solver_rhs1" localSheetId="2" hidden="1">250</definedName>
    <definedName name="solver_rhs10" localSheetId="5" hidden="1">(1-Dashboard!$E$48)</definedName>
    <definedName name="solver_rhs10" localSheetId="2" hidden="1">Dashboard!$L$61</definedName>
    <definedName name="solver_rhs11" localSheetId="2" hidden="1">100</definedName>
    <definedName name="solver_rhs12" localSheetId="2" hidden="1">0.7</definedName>
    <definedName name="solver_rhs13" localSheetId="2" hidden="1">500</definedName>
    <definedName name="solver_rhs14" localSheetId="2" hidden="1">250</definedName>
    <definedName name="solver_rhs15" localSheetId="2" hidden="1">100</definedName>
    <definedName name="solver_rhs16" localSheetId="2" hidden="1">0.7</definedName>
    <definedName name="solver_rhs17" localSheetId="2" hidden="1">500</definedName>
    <definedName name="solver_rhs18" localSheetId="2" hidden="1">250</definedName>
    <definedName name="solver_rhs19" localSheetId="2" hidden="1">100</definedName>
    <definedName name="solver_rhs2" localSheetId="5" hidden="1">Cons!$F$36</definedName>
    <definedName name="solver_rhs2" localSheetId="2" hidden="1">150</definedName>
    <definedName name="solver_rhs20" localSheetId="2" hidden="1">0.7</definedName>
    <definedName name="solver_rhs21" localSheetId="2" hidden="1">500</definedName>
    <definedName name="solver_rhs22" localSheetId="2" hidden="1">250</definedName>
    <definedName name="solver_rhs23" localSheetId="2" hidden="1">100</definedName>
    <definedName name="solver_rhs24" localSheetId="2" hidden="1">0.7</definedName>
    <definedName name="solver_rhs25" localSheetId="2" hidden="1">500</definedName>
    <definedName name="solver_rhs26" localSheetId="2" hidden="1">250</definedName>
    <definedName name="solver_rhs27" localSheetId="2" hidden="1">100</definedName>
    <definedName name="solver_rhs28" localSheetId="2" hidden="1">0.7</definedName>
    <definedName name="solver_rhs29" localSheetId="2" hidden="1">500</definedName>
    <definedName name="solver_rhs3" localSheetId="5" hidden="1">Cons!$F$36</definedName>
    <definedName name="solver_rhs3" localSheetId="2" hidden="1">200</definedName>
    <definedName name="solver_rhs30" localSheetId="2" hidden="1">250</definedName>
    <definedName name="solver_rhs31" localSheetId="2" hidden="1">100</definedName>
    <definedName name="solver_rhs32" localSheetId="2" hidden="1">0.7</definedName>
    <definedName name="solver_rhs33" localSheetId="2" hidden="1">500</definedName>
    <definedName name="solver_rhs34" localSheetId="2" hidden="1">250</definedName>
    <definedName name="solver_rhs35" localSheetId="2" hidden="1">100</definedName>
    <definedName name="solver_rhs36" localSheetId="2" hidden="1">500</definedName>
    <definedName name="solver_rhs37" localSheetId="2" hidden="1">250</definedName>
    <definedName name="solver_rhs38" localSheetId="2" hidden="1">100</definedName>
    <definedName name="solver_rhs39" localSheetId="2" hidden="1">500</definedName>
    <definedName name="solver_rhs4" localSheetId="5" hidden="1">Cons!$F$36</definedName>
    <definedName name="solver_rhs4" localSheetId="2" hidden="1">100</definedName>
    <definedName name="solver_rhs40" localSheetId="2" hidden="1">250</definedName>
    <definedName name="solver_rhs41" localSheetId="2" hidden="1">100</definedName>
    <definedName name="solver_rhs42" localSheetId="2" hidden="1">500</definedName>
    <definedName name="solver_rhs43" localSheetId="2" hidden="1">250</definedName>
    <definedName name="solver_rhs44" localSheetId="2" hidden="1">100</definedName>
    <definedName name="solver_rhs45" localSheetId="2" hidden="1">500</definedName>
    <definedName name="solver_rhs46" localSheetId="2" hidden="1">250</definedName>
    <definedName name="solver_rhs47" localSheetId="2" hidden="1">100</definedName>
    <definedName name="solver_rhs48" localSheetId="2" hidden="1">500</definedName>
    <definedName name="solver_rhs49" localSheetId="2" hidden="1">250</definedName>
    <definedName name="solver_rhs5" localSheetId="5" hidden="1">Cons!$F$36</definedName>
    <definedName name="solver_rhs5" localSheetId="2" hidden="1">100</definedName>
    <definedName name="solver_rhs50" localSheetId="2" hidden="1">100</definedName>
    <definedName name="solver_rhs51" localSheetId="2" hidden="1">500</definedName>
    <definedName name="solver_rhs52" localSheetId="2" hidden="1">250</definedName>
    <definedName name="solver_rhs53" localSheetId="2" hidden="1">100</definedName>
    <definedName name="solver_rhs54" localSheetId="2" hidden="1">500</definedName>
    <definedName name="solver_rhs55" localSheetId="2" hidden="1">250</definedName>
    <definedName name="solver_rhs56" localSheetId="2" hidden="1">100</definedName>
    <definedName name="solver_rhs57" localSheetId="2" hidden="1">500</definedName>
    <definedName name="solver_rhs58" localSheetId="2" hidden="1">250</definedName>
    <definedName name="solver_rhs59" localSheetId="2" hidden="1">100</definedName>
    <definedName name="solver_rhs6" localSheetId="5" hidden="1">Cons!$F$36</definedName>
    <definedName name="solver_rhs6" localSheetId="2" hidden="1">175</definedName>
    <definedName name="solver_rhs60" localSheetId="2" hidden="1">500</definedName>
    <definedName name="solver_rhs61" localSheetId="2" hidden="1">250</definedName>
    <definedName name="solver_rhs62" localSheetId="2" hidden="1">100</definedName>
    <definedName name="solver_rhs63" localSheetId="2" hidden="1">500</definedName>
    <definedName name="solver_rhs64" localSheetId="2" hidden="1">250</definedName>
    <definedName name="solver_rhs65" localSheetId="2" hidden="1">100</definedName>
    <definedName name="solver_rhs66" localSheetId="2" hidden="1">500</definedName>
    <definedName name="solver_rhs67" localSheetId="2" hidden="1">250</definedName>
    <definedName name="solver_rhs68" localSheetId="2" hidden="1">100</definedName>
    <definedName name="solver_rhs7" localSheetId="5" hidden="1">Cons!$F$37</definedName>
    <definedName name="solver_rhs7" localSheetId="2" hidden="1">Dashboard!$L$58</definedName>
    <definedName name="solver_rhs8" localSheetId="5" hidden="1">Cons!$F$38</definedName>
    <definedName name="solver_rhs8" localSheetId="2" hidden="1">Dashboard!$L$59</definedName>
    <definedName name="solver_rhs9" localSheetId="5" hidden="1">Cons!$F$39</definedName>
    <definedName name="solver_rhs9" localSheetId="2" hidden="1">Dashboard!#REF!</definedName>
    <definedName name="solver_rlx" localSheetId="5" hidden="1">2</definedName>
    <definedName name="solver_rlx" localSheetId="2" hidden="1">2</definedName>
    <definedName name="solver_rlx" localSheetId="6" hidden="1">2</definedName>
    <definedName name="solver_rsd" localSheetId="5" hidden="1">0</definedName>
    <definedName name="solver_rsd" localSheetId="2" hidden="1">0</definedName>
    <definedName name="solver_rsd" localSheetId="6" hidden="1">0</definedName>
    <definedName name="solver_scl" localSheetId="5" hidden="1">1</definedName>
    <definedName name="solver_scl" localSheetId="2" hidden="1">1</definedName>
    <definedName name="solver_scl" localSheetId="6" hidden="1">2</definedName>
    <definedName name="solver_sho" localSheetId="5" hidden="1">2</definedName>
    <definedName name="solver_sho" localSheetId="2" hidden="1">2</definedName>
    <definedName name="solver_sho" localSheetId="6" hidden="1">2</definedName>
    <definedName name="solver_ssz" localSheetId="5" hidden="1">100</definedName>
    <definedName name="solver_ssz" localSheetId="2" hidden="1">100</definedName>
    <definedName name="solver_ssz" localSheetId="6" hidden="1">100</definedName>
    <definedName name="solver_tim" localSheetId="5" hidden="1">2147483647</definedName>
    <definedName name="solver_tim" localSheetId="2" hidden="1">2147483647</definedName>
    <definedName name="solver_tim" localSheetId="6" hidden="1">2147483647</definedName>
    <definedName name="solver_tol" localSheetId="5" hidden="1">0.01</definedName>
    <definedName name="solver_tol" localSheetId="2" hidden="1">0.01</definedName>
    <definedName name="solver_tol" localSheetId="6" hidden="1">0.01</definedName>
    <definedName name="solver_typ" localSheetId="5" hidden="1">3</definedName>
    <definedName name="solver_typ" localSheetId="2" hidden="1">1</definedName>
    <definedName name="solver_typ" localSheetId="6" hidden="1">3</definedName>
    <definedName name="solver_val" localSheetId="5" hidden="1">0.2</definedName>
    <definedName name="solver_val" localSheetId="2" hidden="1">0</definedName>
    <definedName name="solver_val" localSheetId="6" hidden="1">483.2</definedName>
    <definedName name="solver_ver" localSheetId="5" hidden="1">3</definedName>
    <definedName name="solver_ver" localSheetId="2" hidden="1">3</definedName>
    <definedName name="solver_ver" localSheetId="6" hidden="1">3</definedName>
    <definedName name="taxperiod1" localSheetId="3">#REF!</definedName>
    <definedName name="taxperiod1">Dashboard!$G$35</definedName>
    <definedName name="taxperiod2" localSheetId="3">#REF!</definedName>
    <definedName name="taxperiod2">Dashboard!$G$36</definedName>
    <definedName name="taxperiod3">Dashboard!$G$37</definedName>
    <definedName name="taxrate1" localSheetId="3">#REF!</definedName>
    <definedName name="taxrate1">Dashboard!$H$38</definedName>
    <definedName name="taxrate2" localSheetId="3">#REF!</definedName>
    <definedName name="taxrate2">Dashboard!$H$39</definedName>
    <definedName name="taxrate3" localSheetId="3">#REF!</definedName>
    <definedName name="taxrate3">Dashboard!$H$40</definedName>
    <definedName name="total_debt" localSheetId="3">#REF!</definedName>
    <definedName name="total_debt">Dashboard!$K$24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8" i="3" l="1"/>
  <c r="D57" i="3"/>
  <c r="H3" i="51"/>
  <c r="I3" i="51"/>
  <c r="J3" i="51" s="1"/>
  <c r="K3" i="51" s="1"/>
  <c r="L3" i="51" s="1"/>
  <c r="M3" i="51" s="1"/>
  <c r="N3" i="51" s="1"/>
  <c r="C27" i="51"/>
  <c r="C21" i="51"/>
  <c r="C22" i="51"/>
  <c r="C23" i="51"/>
  <c r="C24" i="51"/>
  <c r="C25" i="51"/>
  <c r="C26" i="51"/>
  <c r="C20" i="51"/>
  <c r="C6" i="51"/>
  <c r="C7" i="51"/>
  <c r="C8" i="51"/>
  <c r="C9" i="51"/>
  <c r="C10" i="51"/>
  <c r="C11" i="51"/>
  <c r="C12" i="51"/>
  <c r="C13" i="51"/>
  <c r="C15" i="51"/>
  <c r="C16" i="51"/>
  <c r="C17" i="51"/>
  <c r="C18" i="51"/>
  <c r="C5" i="51"/>
  <c r="C4" i="51"/>
  <c r="F138" i="9" l="1"/>
  <c r="F131" i="9"/>
  <c r="F124" i="9"/>
  <c r="F117" i="9"/>
  <c r="F110" i="9"/>
  <c r="F103" i="9"/>
  <c r="F96" i="9"/>
  <c r="F89" i="9"/>
  <c r="F82" i="9"/>
  <c r="F72" i="9"/>
  <c r="F65" i="9"/>
  <c r="F58" i="9"/>
  <c r="F51" i="9"/>
  <c r="F44" i="9"/>
  <c r="F37" i="9"/>
  <c r="F30" i="9"/>
  <c r="F23" i="9"/>
  <c r="F16" i="9"/>
  <c r="F36" i="8"/>
  <c r="H53" i="3"/>
  <c r="H54" i="3"/>
  <c r="H55" i="3"/>
  <c r="H56" i="3"/>
  <c r="H57" i="3"/>
  <c r="H58" i="3"/>
  <c r="H52" i="3"/>
  <c r="C20" i="13" l="1"/>
  <c r="R111" i="4" l="1"/>
  <c r="S111" i="4"/>
  <c r="T111" i="4"/>
  <c r="U111" i="4"/>
  <c r="V111" i="4"/>
  <c r="W111" i="4"/>
  <c r="X111" i="4"/>
  <c r="Y111" i="4"/>
  <c r="Z111" i="4"/>
  <c r="AA111" i="4"/>
  <c r="AB111" i="4"/>
  <c r="AC111" i="4"/>
  <c r="AD111" i="4"/>
  <c r="AE111" i="4"/>
  <c r="AF111" i="4"/>
  <c r="AG111" i="4"/>
  <c r="AH111" i="4"/>
  <c r="AI111" i="4"/>
  <c r="AJ111" i="4"/>
  <c r="AK111" i="4"/>
  <c r="AL111" i="4"/>
  <c r="AM111" i="4"/>
  <c r="AN111" i="4"/>
  <c r="AO111" i="4"/>
  <c r="AP111" i="4"/>
  <c r="AQ111" i="4"/>
  <c r="AR111" i="4"/>
  <c r="AS111" i="4"/>
  <c r="AT111" i="4"/>
  <c r="AU111" i="4"/>
  <c r="AV111" i="4"/>
  <c r="AW111" i="4"/>
  <c r="AX111" i="4"/>
  <c r="AY111" i="4"/>
  <c r="AZ111" i="4"/>
  <c r="BA111" i="4"/>
  <c r="BB111" i="4"/>
  <c r="BC111" i="4"/>
  <c r="BD111" i="4"/>
  <c r="BE111" i="4"/>
  <c r="BF111" i="4"/>
  <c r="BG111" i="4"/>
  <c r="BH111" i="4"/>
  <c r="BI111" i="4"/>
  <c r="BJ111" i="4"/>
  <c r="BK111" i="4"/>
  <c r="BL111" i="4"/>
  <c r="I82" i="4"/>
  <c r="J82" i="4"/>
  <c r="K82" i="4"/>
  <c r="L82" i="4"/>
  <c r="M82" i="4"/>
  <c r="N82" i="4"/>
  <c r="O82" i="4"/>
  <c r="P82" i="4"/>
  <c r="Q82" i="4"/>
  <c r="R82" i="4"/>
  <c r="S82" i="4"/>
  <c r="T82" i="4"/>
  <c r="U82" i="4"/>
  <c r="V82" i="4"/>
  <c r="W82" i="4"/>
  <c r="X82" i="4"/>
  <c r="Y82" i="4"/>
  <c r="Z82" i="4"/>
  <c r="AA82" i="4"/>
  <c r="AB82" i="4"/>
  <c r="AC82" i="4"/>
  <c r="AD82" i="4"/>
  <c r="AE82" i="4"/>
  <c r="AF82" i="4"/>
  <c r="AG82" i="4"/>
  <c r="AH82" i="4"/>
  <c r="AI82" i="4"/>
  <c r="AJ82" i="4"/>
  <c r="AK82" i="4"/>
  <c r="AL82" i="4"/>
  <c r="AM82" i="4"/>
  <c r="AN82" i="4"/>
  <c r="AO82" i="4"/>
  <c r="AP82" i="4"/>
  <c r="AQ82" i="4"/>
  <c r="AR82" i="4"/>
  <c r="AS82" i="4"/>
  <c r="AT82" i="4"/>
  <c r="AU82" i="4"/>
  <c r="AV82" i="4"/>
  <c r="AW82" i="4"/>
  <c r="AX82" i="4"/>
  <c r="AY82" i="4"/>
  <c r="AZ82" i="4"/>
  <c r="BA82" i="4"/>
  <c r="BB82" i="4"/>
  <c r="BC82" i="4"/>
  <c r="BD82" i="4"/>
  <c r="BE82" i="4"/>
  <c r="BF82" i="4"/>
  <c r="BG82" i="4"/>
  <c r="BH82" i="4"/>
  <c r="BI82" i="4"/>
  <c r="BJ82" i="4"/>
  <c r="BK82" i="4"/>
  <c r="BL82" i="4"/>
  <c r="H82" i="4"/>
  <c r="F32" i="8" l="1"/>
  <c r="F33" i="8"/>
  <c r="F34" i="8"/>
  <c r="F35" i="8"/>
  <c r="F37" i="8"/>
  <c r="F38" i="8"/>
  <c r="F31" i="8"/>
  <c r="C67" i="3" l="1"/>
  <c r="B68" i="3"/>
  <c r="B67" i="3" s="1"/>
  <c r="H284" i="9" l="1"/>
  <c r="H288" i="9" s="1"/>
  <c r="H70" i="4"/>
  <c r="H76" i="4" l="1"/>
  <c r="H275" i="9" s="1"/>
  <c r="A59" i="4"/>
  <c r="B213" i="9"/>
  <c r="F140" i="9" l="1"/>
  <c r="F133" i="9"/>
  <c r="F126" i="9"/>
  <c r="F119" i="9"/>
  <c r="F112" i="9"/>
  <c r="F105" i="9"/>
  <c r="F98" i="9"/>
  <c r="F91" i="9"/>
  <c r="F84" i="9"/>
  <c r="J73" i="8" l="1"/>
  <c r="K73" i="8" s="1"/>
  <c r="L73" i="8" s="1"/>
  <c r="M73" i="8" s="1"/>
  <c r="N73" i="8" s="1"/>
  <c r="O73" i="8" s="1"/>
  <c r="P73" i="8" s="1"/>
  <c r="Q73" i="8" s="1"/>
  <c r="H252" i="8" l="1"/>
  <c r="C251" i="8"/>
  <c r="I250" i="8"/>
  <c r="C191" i="8"/>
  <c r="C368" i="8" s="1"/>
  <c r="C177" i="8"/>
  <c r="D178" i="8" s="1"/>
  <c r="C163" i="8"/>
  <c r="C149" i="8"/>
  <c r="D161" i="8" s="1"/>
  <c r="C135" i="8"/>
  <c r="C121" i="8"/>
  <c r="D133" i="8" s="1"/>
  <c r="C107" i="8"/>
  <c r="C93" i="8"/>
  <c r="D94" i="8" s="1"/>
  <c r="D90" i="8"/>
  <c r="C79" i="8"/>
  <c r="C256" i="8" s="1"/>
  <c r="D268" i="8" s="1"/>
  <c r="C74" i="8"/>
  <c r="J250" i="8"/>
  <c r="C69" i="8"/>
  <c r="C246" i="8" s="1"/>
  <c r="C68" i="8"/>
  <c r="C215" i="8" s="1"/>
  <c r="B159" i="9" s="1"/>
  <c r="B175" i="9" s="1"/>
  <c r="B188" i="9" s="1"/>
  <c r="C67" i="8"/>
  <c r="C66" i="8"/>
  <c r="C65" i="8"/>
  <c r="C389" i="8" s="1"/>
  <c r="C64" i="8"/>
  <c r="C63" i="8"/>
  <c r="C240" i="8" s="1"/>
  <c r="C62" i="8"/>
  <c r="C386" i="8" s="1"/>
  <c r="C61" i="8"/>
  <c r="C60" i="8"/>
  <c r="H48" i="8"/>
  <c r="Q45" i="8"/>
  <c r="F41" i="8"/>
  <c r="K29" i="8"/>
  <c r="K26" i="8"/>
  <c r="J26" i="8"/>
  <c r="L26" i="8" s="1"/>
  <c r="O26" i="8" s="1"/>
  <c r="E26" i="8"/>
  <c r="E27" i="8" s="1"/>
  <c r="K25" i="8"/>
  <c r="J25" i="8"/>
  <c r="L25" i="8" s="1"/>
  <c r="O25" i="8" s="1"/>
  <c r="K24" i="8"/>
  <c r="J24" i="8"/>
  <c r="L24" i="8" s="1"/>
  <c r="O24" i="8" s="1"/>
  <c r="K23" i="8"/>
  <c r="J23" i="8"/>
  <c r="L23" i="8" s="1"/>
  <c r="O23" i="8" s="1"/>
  <c r="K22" i="8"/>
  <c r="J22" i="8"/>
  <c r="L22" i="8" s="1"/>
  <c r="O22" i="8" s="1"/>
  <c r="K21" i="8"/>
  <c r="J21" i="8"/>
  <c r="L21" i="8" s="1"/>
  <c r="O21" i="8" s="1"/>
  <c r="K20" i="8"/>
  <c r="J20" i="8"/>
  <c r="L20" i="8" s="1"/>
  <c r="O20" i="8" s="1"/>
  <c r="K19" i="8"/>
  <c r="J19" i="8"/>
  <c r="L19" i="8" s="1"/>
  <c r="O19" i="8" s="1"/>
  <c r="K18" i="8"/>
  <c r="J18" i="8"/>
  <c r="L18" i="8" s="1"/>
  <c r="O18" i="8" s="1"/>
  <c r="K17" i="8"/>
  <c r="J17" i="8"/>
  <c r="L17" i="8" s="1"/>
  <c r="O17" i="8" s="1"/>
  <c r="K16" i="8"/>
  <c r="J16" i="8"/>
  <c r="L16" i="8" s="1"/>
  <c r="O16" i="8" s="1"/>
  <c r="K15" i="8"/>
  <c r="J15" i="8"/>
  <c r="L15" i="8" s="1"/>
  <c r="O15" i="8" s="1"/>
  <c r="K14" i="8"/>
  <c r="J14" i="8"/>
  <c r="L14" i="8" s="1"/>
  <c r="O14" i="8" s="1"/>
  <c r="K13" i="8"/>
  <c r="J13" i="8"/>
  <c r="L13" i="8" s="1"/>
  <c r="O13" i="8" s="1"/>
  <c r="K12" i="8"/>
  <c r="J12" i="8"/>
  <c r="L12" i="8" s="1"/>
  <c r="O12" i="8" s="1"/>
  <c r="K11" i="8"/>
  <c r="J11" i="8"/>
  <c r="L11" i="8" s="1"/>
  <c r="O11" i="8" s="1"/>
  <c r="K10" i="8"/>
  <c r="J10" i="8"/>
  <c r="L10" i="8" s="1"/>
  <c r="O10" i="8" s="1"/>
  <c r="K9" i="8"/>
  <c r="J9" i="8"/>
  <c r="O8" i="8"/>
  <c r="G20" i="13"/>
  <c r="J45" i="8" s="1"/>
  <c r="H20" i="13"/>
  <c r="K45" i="8" s="1"/>
  <c r="I20" i="13"/>
  <c r="L45" i="8" s="1"/>
  <c r="J20" i="13"/>
  <c r="M45" i="8" s="1"/>
  <c r="K20" i="13"/>
  <c r="N45" i="8" s="1"/>
  <c r="L20" i="13"/>
  <c r="O45" i="8" s="1"/>
  <c r="M20" i="13"/>
  <c r="P45" i="8" s="1"/>
  <c r="F20" i="13"/>
  <c r="I45" i="8" s="1"/>
  <c r="S151" i="4"/>
  <c r="T151" i="4"/>
  <c r="U151" i="4"/>
  <c r="V151" i="4"/>
  <c r="W151" i="4"/>
  <c r="X151" i="4"/>
  <c r="Y151" i="4"/>
  <c r="Z151" i="4"/>
  <c r="AA151" i="4"/>
  <c r="AB151" i="4"/>
  <c r="AC151" i="4"/>
  <c r="AD151" i="4"/>
  <c r="AE151" i="4"/>
  <c r="AF151" i="4"/>
  <c r="AG151" i="4"/>
  <c r="AH151" i="4"/>
  <c r="AI151" i="4"/>
  <c r="AJ151" i="4"/>
  <c r="AK151" i="4"/>
  <c r="AL151" i="4"/>
  <c r="AM151" i="4"/>
  <c r="AN151" i="4"/>
  <c r="AO151" i="4"/>
  <c r="AP151" i="4"/>
  <c r="AQ151" i="4"/>
  <c r="AR151" i="4"/>
  <c r="AS151" i="4"/>
  <c r="AT151" i="4"/>
  <c r="AU151" i="4"/>
  <c r="AV151" i="4"/>
  <c r="AW151" i="4"/>
  <c r="AX151" i="4"/>
  <c r="AY151" i="4"/>
  <c r="AZ151" i="4"/>
  <c r="BA151" i="4"/>
  <c r="BB151" i="4"/>
  <c r="BC151" i="4"/>
  <c r="BD151" i="4"/>
  <c r="BE151" i="4"/>
  <c r="BF151" i="4"/>
  <c r="BG151" i="4"/>
  <c r="BH151" i="4"/>
  <c r="BI151" i="4"/>
  <c r="BJ151" i="4"/>
  <c r="BK151" i="4"/>
  <c r="BL151" i="4"/>
  <c r="D132" i="8" l="1"/>
  <c r="D104" i="8"/>
  <c r="C242" i="8"/>
  <c r="C239" i="8"/>
  <c r="D80" i="8"/>
  <c r="D122" i="8"/>
  <c r="D369" i="8"/>
  <c r="D380" i="8"/>
  <c r="D379" i="8"/>
  <c r="D91" i="8"/>
  <c r="C209" i="8"/>
  <c r="B151" i="9" s="1"/>
  <c r="B167" i="9" s="1"/>
  <c r="B182" i="9" s="1"/>
  <c r="C212" i="8"/>
  <c r="B154" i="9" s="1"/>
  <c r="B170" i="9" s="1"/>
  <c r="B185" i="9" s="1"/>
  <c r="J27" i="8"/>
  <c r="L28" i="8" s="1"/>
  <c r="K27" i="8"/>
  <c r="C390" i="8"/>
  <c r="C213" i="8"/>
  <c r="B155" i="9" s="1"/>
  <c r="B171" i="9" s="1"/>
  <c r="B186" i="9" s="1"/>
  <c r="C211" i="8"/>
  <c r="B153" i="9" s="1"/>
  <c r="B169" i="9" s="1"/>
  <c r="B184" i="9" s="1"/>
  <c r="C388" i="8"/>
  <c r="C241" i="8"/>
  <c r="L9" i="8"/>
  <c r="C243" i="8"/>
  <c r="C387" i="8"/>
  <c r="C210" i="8"/>
  <c r="B152" i="9" s="1"/>
  <c r="B168" i="9" s="1"/>
  <c r="B183" i="9" s="1"/>
  <c r="D105" i="8"/>
  <c r="C270" i="8"/>
  <c r="D136" i="8"/>
  <c r="D147" i="8"/>
  <c r="C312" i="8"/>
  <c r="D146" i="8"/>
  <c r="D267" i="8"/>
  <c r="D257" i="8"/>
  <c r="C340" i="8"/>
  <c r="D175" i="8"/>
  <c r="D174" i="8"/>
  <c r="C208" i="8"/>
  <c r="B150" i="9" s="1"/>
  <c r="B166" i="9" s="1"/>
  <c r="B181" i="9" s="1"/>
  <c r="C385" i="8"/>
  <c r="C238" i="8"/>
  <c r="D164" i="8"/>
  <c r="C237" i="8"/>
  <c r="C207" i="8"/>
  <c r="B149" i="9" s="1"/>
  <c r="B165" i="9" s="1"/>
  <c r="B180" i="9" s="1"/>
  <c r="C392" i="8"/>
  <c r="C245" i="8"/>
  <c r="H76" i="8"/>
  <c r="C384" i="8"/>
  <c r="C284" i="8"/>
  <c r="D118" i="8"/>
  <c r="D119" i="8"/>
  <c r="D108" i="8"/>
  <c r="C244" i="8"/>
  <c r="C391" i="8"/>
  <c r="C214" i="8"/>
  <c r="B156" i="9" s="1"/>
  <c r="B172" i="9" s="1"/>
  <c r="B187" i="9" s="1"/>
  <c r="C298" i="8"/>
  <c r="D203" i="8"/>
  <c r="D192" i="8"/>
  <c r="D188" i="8"/>
  <c r="D189" i="8"/>
  <c r="D160" i="8"/>
  <c r="C326" i="8"/>
  <c r="D150" i="8"/>
  <c r="D202" i="8"/>
  <c r="C354" i="8"/>
  <c r="R120" i="4"/>
  <c r="R131" i="4" s="1"/>
  <c r="S120" i="4"/>
  <c r="S131" i="4" s="1"/>
  <c r="T120" i="4"/>
  <c r="T131" i="4" s="1"/>
  <c r="U120" i="4"/>
  <c r="V120" i="4"/>
  <c r="W120" i="4"/>
  <c r="X120" i="4"/>
  <c r="Y120" i="4"/>
  <c r="Z120" i="4"/>
  <c r="AA120" i="4"/>
  <c r="AB120" i="4"/>
  <c r="AC120" i="4"/>
  <c r="AD120" i="4"/>
  <c r="AE120" i="4"/>
  <c r="AF120" i="4"/>
  <c r="AG120" i="4"/>
  <c r="AH120" i="4"/>
  <c r="AI120" i="4"/>
  <c r="AJ120" i="4"/>
  <c r="AK120" i="4"/>
  <c r="AL120" i="4"/>
  <c r="AM120" i="4"/>
  <c r="AN120" i="4"/>
  <c r="AO120" i="4"/>
  <c r="AP120" i="4"/>
  <c r="AQ120" i="4"/>
  <c r="AR120" i="4"/>
  <c r="AS120" i="4"/>
  <c r="AT120" i="4"/>
  <c r="AU120" i="4"/>
  <c r="AV120" i="4"/>
  <c r="AW120" i="4"/>
  <c r="AX120" i="4"/>
  <c r="AY120" i="4"/>
  <c r="AZ120" i="4"/>
  <c r="BA120" i="4"/>
  <c r="BB120" i="4"/>
  <c r="BC120" i="4"/>
  <c r="BD120" i="4"/>
  <c r="BE120" i="4"/>
  <c r="BF120" i="4"/>
  <c r="BG120" i="4"/>
  <c r="BH120" i="4"/>
  <c r="BI120" i="4"/>
  <c r="BJ120" i="4"/>
  <c r="BK120" i="4"/>
  <c r="BL120" i="4"/>
  <c r="L27" i="8" l="1"/>
  <c r="B45" i="8" s="1"/>
  <c r="B47" i="8" s="1"/>
  <c r="L47" i="8" s="1"/>
  <c r="O9" i="8"/>
  <c r="O27" i="8" s="1"/>
  <c r="D309" i="8"/>
  <c r="D299" i="8"/>
  <c r="D310" i="8"/>
  <c r="D337" i="8"/>
  <c r="D327" i="8"/>
  <c r="D338" i="8"/>
  <c r="L48" i="8"/>
  <c r="D366" i="8"/>
  <c r="D365" i="8"/>
  <c r="D355" i="8"/>
  <c r="P47" i="8"/>
  <c r="I47" i="8"/>
  <c r="N47" i="8"/>
  <c r="O47" i="8"/>
  <c r="K47" i="8"/>
  <c r="D324" i="8"/>
  <c r="D323" i="8"/>
  <c r="D313" i="8"/>
  <c r="D295" i="8"/>
  <c r="D296" i="8"/>
  <c r="D285" i="8"/>
  <c r="D351" i="8"/>
  <c r="D341" i="8"/>
  <c r="D352" i="8"/>
  <c r="D271" i="8"/>
  <c r="D282" i="8"/>
  <c r="D281" i="8"/>
  <c r="K250" i="8"/>
  <c r="Q47" i="8"/>
  <c r="M47" i="8" l="1"/>
  <c r="M48" i="8" s="1"/>
  <c r="J47" i="8"/>
  <c r="J48" i="8" s="1"/>
  <c r="L250" i="8"/>
  <c r="O48" i="8"/>
  <c r="N48" i="8"/>
  <c r="Q48" i="8"/>
  <c r="K48" i="8"/>
  <c r="I48" i="8"/>
  <c r="P48" i="8"/>
  <c r="F47" i="8" l="1"/>
  <c r="F48" i="8"/>
  <c r="M250" i="8"/>
  <c r="N250" i="8" l="1"/>
  <c r="A30" i="14"/>
  <c r="C36" i="14" s="1"/>
  <c r="A29" i="14"/>
  <c r="C35" i="14" s="1"/>
  <c r="B29" i="14"/>
  <c r="C19" i="14"/>
  <c r="AP19" i="50"/>
  <c r="O250" i="8" l="1"/>
  <c r="S144" i="4"/>
  <c r="T144" i="4"/>
  <c r="U144" i="4"/>
  <c r="V144" i="4"/>
  <c r="W144" i="4"/>
  <c r="X144" i="4"/>
  <c r="Y144" i="4"/>
  <c r="Z144" i="4"/>
  <c r="AA144" i="4"/>
  <c r="AB144" i="4"/>
  <c r="AC144" i="4"/>
  <c r="AD144" i="4"/>
  <c r="AE144" i="4"/>
  <c r="AF144" i="4"/>
  <c r="AG144" i="4"/>
  <c r="AH144" i="4"/>
  <c r="AI144" i="4"/>
  <c r="AJ144" i="4"/>
  <c r="AK144" i="4"/>
  <c r="AL144" i="4"/>
  <c r="AM144" i="4"/>
  <c r="AN144" i="4"/>
  <c r="AO144" i="4"/>
  <c r="AP144" i="4"/>
  <c r="AQ144" i="4"/>
  <c r="AR144" i="4"/>
  <c r="AS144" i="4"/>
  <c r="AT144" i="4"/>
  <c r="AU144" i="4"/>
  <c r="AV144" i="4"/>
  <c r="AW144" i="4"/>
  <c r="AX144" i="4"/>
  <c r="AY144" i="4"/>
  <c r="AZ144" i="4"/>
  <c r="BA144" i="4"/>
  <c r="BB144" i="4"/>
  <c r="BC144" i="4"/>
  <c r="BD144" i="4"/>
  <c r="BE144" i="4"/>
  <c r="BF144" i="4"/>
  <c r="BG144" i="4"/>
  <c r="BH144" i="4"/>
  <c r="BI144" i="4"/>
  <c r="BJ144" i="4"/>
  <c r="BK144" i="4"/>
  <c r="BL144" i="4"/>
  <c r="U139" i="4"/>
  <c r="V139" i="4"/>
  <c r="W139" i="4"/>
  <c r="X139" i="4"/>
  <c r="Y139" i="4"/>
  <c r="Z139" i="4"/>
  <c r="AA139" i="4"/>
  <c r="AB139" i="4"/>
  <c r="AC139" i="4"/>
  <c r="AD139" i="4"/>
  <c r="AE139" i="4"/>
  <c r="AF139" i="4"/>
  <c r="AG139" i="4"/>
  <c r="AH139" i="4"/>
  <c r="AI139" i="4"/>
  <c r="AJ139" i="4"/>
  <c r="AK139" i="4"/>
  <c r="AL139" i="4"/>
  <c r="AM139" i="4"/>
  <c r="AN139" i="4"/>
  <c r="AO139" i="4"/>
  <c r="AP139" i="4"/>
  <c r="AQ139" i="4"/>
  <c r="AR139" i="4"/>
  <c r="AS139" i="4"/>
  <c r="AT139" i="4"/>
  <c r="AU139" i="4"/>
  <c r="AV139" i="4"/>
  <c r="AW139" i="4"/>
  <c r="AX139" i="4"/>
  <c r="AY139" i="4"/>
  <c r="AZ139" i="4"/>
  <c r="BA139" i="4"/>
  <c r="BB139" i="4"/>
  <c r="BC139" i="4"/>
  <c r="BD139" i="4"/>
  <c r="BE139" i="4"/>
  <c r="BF139" i="4"/>
  <c r="BG139" i="4"/>
  <c r="BH139" i="4"/>
  <c r="BI139" i="4"/>
  <c r="BJ139" i="4"/>
  <c r="BK139" i="4"/>
  <c r="BL139" i="4"/>
  <c r="B134" i="4"/>
  <c r="B30" i="14" s="1"/>
  <c r="A21" i="4"/>
  <c r="A20" i="4"/>
  <c r="A19" i="4"/>
  <c r="A18"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N12" i="4"/>
  <c r="M12" i="4"/>
  <c r="L12" i="4"/>
  <c r="K12" i="4"/>
  <c r="J12" i="4"/>
  <c r="I12" i="4"/>
  <c r="H12"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H3" i="4"/>
  <c r="H203" i="9"/>
  <c r="B72" i="9"/>
  <c r="B58" i="9"/>
  <c r="B51" i="9"/>
  <c r="B44" i="9"/>
  <c r="B37" i="9"/>
  <c r="B30" i="9"/>
  <c r="B23" i="9"/>
  <c r="B16" i="9"/>
  <c r="B82" i="9" l="1"/>
  <c r="E82" i="9" s="1"/>
  <c r="E16" i="9"/>
  <c r="B138" i="9"/>
  <c r="E138" i="9" s="1"/>
  <c r="E72" i="9"/>
  <c r="B89" i="9"/>
  <c r="E89" i="9" s="1"/>
  <c r="E23" i="9"/>
  <c r="B124" i="9"/>
  <c r="E124" i="9" s="1"/>
  <c r="E58" i="9"/>
  <c r="B96" i="9"/>
  <c r="E96" i="9" s="1"/>
  <c r="E30" i="9"/>
  <c r="E131" i="9"/>
  <c r="E65" i="9"/>
  <c r="B103" i="9"/>
  <c r="E103" i="9" s="1"/>
  <c r="E37" i="9"/>
  <c r="B110" i="9"/>
  <c r="E110" i="9" s="1"/>
  <c r="E44" i="9"/>
  <c r="B117" i="9"/>
  <c r="E117" i="9" s="1"/>
  <c r="E51" i="9"/>
  <c r="Q250" i="8"/>
  <c r="P250" i="8"/>
  <c r="C18" i="14"/>
  <c r="C10" i="14"/>
  <c r="C41" i="14" s="1"/>
  <c r="C9" i="14"/>
  <c r="C40" i="14" s="1"/>
  <c r="C16" i="14"/>
  <c r="C11" i="14"/>
  <c r="C42" i="14" s="1"/>
  <c r="C15" i="14"/>
  <c r="C14" i="14"/>
  <c r="C45" i="14" s="1"/>
  <c r="C17" i="14"/>
  <c r="C46" i="14" s="1"/>
  <c r="C13" i="14"/>
  <c r="C44" i="14" s="1"/>
  <c r="C12" i="14"/>
  <c r="C43" i="14" s="1"/>
  <c r="M14" i="4"/>
  <c r="U14" i="4"/>
  <c r="AC14" i="4"/>
  <c r="AK14" i="4"/>
  <c r="AS14" i="4"/>
  <c r="BA14" i="4"/>
  <c r="BI14" i="4"/>
  <c r="AT14" i="4"/>
  <c r="P14" i="4"/>
  <c r="AV14" i="4"/>
  <c r="F10" i="4"/>
  <c r="V14" i="4"/>
  <c r="BB14" i="4"/>
  <c r="N14" i="4"/>
  <c r="AM14" i="4"/>
  <c r="BK14" i="4"/>
  <c r="BD14" i="4"/>
  <c r="BL14" i="4"/>
  <c r="X14" i="4"/>
  <c r="BJ14" i="4"/>
  <c r="O14" i="4"/>
  <c r="AU14" i="4"/>
  <c r="AD14" i="4"/>
  <c r="W14" i="4"/>
  <c r="AF14" i="4"/>
  <c r="BC14" i="4"/>
  <c r="F13" i="4"/>
  <c r="AL14" i="4"/>
  <c r="AE14" i="4"/>
  <c r="L14" i="4"/>
  <c r="T14" i="4"/>
  <c r="AB14" i="4"/>
  <c r="AJ14" i="4"/>
  <c r="AR14" i="4"/>
  <c r="AZ14" i="4"/>
  <c r="BH14" i="4"/>
  <c r="F12" i="4"/>
  <c r="H14" i="4"/>
  <c r="AN14" i="4"/>
  <c r="F11" i="4"/>
  <c r="I14" i="4"/>
  <c r="Q14" i="4"/>
  <c r="Y14" i="4"/>
  <c r="AG14" i="4"/>
  <c r="AO14" i="4"/>
  <c r="AW14" i="4"/>
  <c r="BE14" i="4"/>
  <c r="J14" i="4"/>
  <c r="R14" i="4"/>
  <c r="Z14" i="4"/>
  <c r="AH14" i="4"/>
  <c r="AP14" i="4"/>
  <c r="AX14" i="4"/>
  <c r="BF14" i="4"/>
  <c r="K14" i="4"/>
  <c r="S14" i="4"/>
  <c r="AA14" i="4"/>
  <c r="AI14" i="4"/>
  <c r="AQ14" i="4"/>
  <c r="AY14" i="4"/>
  <c r="BG14" i="4"/>
  <c r="F14" i="4" l="1"/>
  <c r="D11" i="3" l="1"/>
  <c r="D10" i="3"/>
  <c r="D9" i="3"/>
  <c r="D8" i="3"/>
  <c r="D12" i="3" l="1"/>
  <c r="C11" i="3" s="1"/>
  <c r="H235" i="9"/>
  <c r="H232" i="9" s="1"/>
  <c r="D52" i="3"/>
  <c r="D19" i="3"/>
  <c r="CH17" i="50"/>
  <c r="CG17" i="50"/>
  <c r="CF17" i="50"/>
  <c r="CE17" i="50"/>
  <c r="CD17" i="50"/>
  <c r="CC17" i="50"/>
  <c r="CB17" i="50"/>
  <c r="CA17" i="50"/>
  <c r="BZ17" i="50"/>
  <c r="BY17" i="50"/>
  <c r="BX17" i="50"/>
  <c r="BW17" i="50"/>
  <c r="BV17" i="50"/>
  <c r="BU17" i="50"/>
  <c r="BT17" i="50"/>
  <c r="BS17" i="50"/>
  <c r="BR17" i="50"/>
  <c r="BQ17" i="50"/>
  <c r="BP17" i="50"/>
  <c r="BO17" i="50"/>
  <c r="BN17" i="50"/>
  <c r="BM17" i="50"/>
  <c r="BL17" i="50"/>
  <c r="BK17" i="50"/>
  <c r="BJ17" i="50"/>
  <c r="BI17" i="50"/>
  <c r="BH17" i="50"/>
  <c r="BG17" i="50"/>
  <c r="BF17" i="50"/>
  <c r="BE17" i="50"/>
  <c r="BD17" i="50"/>
  <c r="BC17" i="50"/>
  <c r="BB17" i="50"/>
  <c r="BA17" i="50"/>
  <c r="AZ17" i="50"/>
  <c r="AY17" i="50"/>
  <c r="AX17" i="50"/>
  <c r="AW17" i="50"/>
  <c r="AV17" i="50"/>
  <c r="AU17" i="50"/>
  <c r="AT17" i="50"/>
  <c r="AS17" i="50"/>
  <c r="AR17" i="50"/>
  <c r="AQ17" i="50"/>
  <c r="AP17" i="50"/>
  <c r="AO17" i="50"/>
  <c r="AN17" i="50"/>
  <c r="AM17" i="50"/>
  <c r="AL17" i="50"/>
  <c r="AK17" i="50"/>
  <c r="AJ17" i="50"/>
  <c r="AI17" i="50"/>
  <c r="AH17" i="50"/>
  <c r="AG17" i="50"/>
  <c r="AF17" i="50"/>
  <c r="AE17" i="50"/>
  <c r="AD17" i="50"/>
  <c r="AC17" i="50"/>
  <c r="AB17" i="50"/>
  <c r="AA17" i="50"/>
  <c r="Z17" i="50"/>
  <c r="Y17" i="50"/>
  <c r="X17" i="50"/>
  <c r="W17" i="50"/>
  <c r="V17" i="50"/>
  <c r="U17" i="50"/>
  <c r="T17" i="50"/>
  <c r="S17" i="50"/>
  <c r="R17" i="50"/>
  <c r="Q17" i="50"/>
  <c r="BS14" i="50"/>
  <c r="BS22" i="50" s="1"/>
  <c r="BC14" i="50"/>
  <c r="BC22" i="50" s="1"/>
  <c r="BY13" i="50"/>
  <c r="CA12" i="50"/>
  <c r="BC12" i="50"/>
  <c r="BC20" i="50" s="1"/>
  <c r="AT12" i="50"/>
  <c r="AT20" i="50" s="1"/>
  <c r="AC12" i="50"/>
  <c r="BI11" i="50"/>
  <c r="BI19" i="50" s="1"/>
  <c r="AK11" i="50"/>
  <c r="CH9" i="50"/>
  <c r="CH11" i="50" s="1"/>
  <c r="CG9" i="50"/>
  <c r="CG12" i="50" s="1"/>
  <c r="CF9" i="50"/>
  <c r="CF11" i="50" s="1"/>
  <c r="CE9" i="50"/>
  <c r="CE12" i="50" s="1"/>
  <c r="CD9" i="50"/>
  <c r="CD14" i="50" s="1"/>
  <c r="CC9" i="50"/>
  <c r="CC14" i="50" s="1"/>
  <c r="CC22" i="50" s="1"/>
  <c r="CB9" i="50"/>
  <c r="CB12" i="50" s="1"/>
  <c r="CA9" i="50"/>
  <c r="CA13" i="50" s="1"/>
  <c r="BZ9" i="50"/>
  <c r="BZ11" i="50" s="1"/>
  <c r="BY9" i="50"/>
  <c r="BY12" i="50" s="1"/>
  <c r="BX9" i="50"/>
  <c r="BX11" i="50" s="1"/>
  <c r="BW9" i="50"/>
  <c r="BW13" i="50" s="1"/>
  <c r="BW21" i="50" s="1"/>
  <c r="BV9" i="50"/>
  <c r="BV14" i="50" s="1"/>
  <c r="BU9" i="50"/>
  <c r="BU14" i="50" s="1"/>
  <c r="BU22" i="50" s="1"/>
  <c r="BT9" i="50"/>
  <c r="BT12" i="50" s="1"/>
  <c r="BS9" i="50"/>
  <c r="BS13" i="50" s="1"/>
  <c r="BR9" i="50"/>
  <c r="BR12" i="50" s="1"/>
  <c r="BR20" i="50" s="1"/>
  <c r="BQ9" i="50"/>
  <c r="BQ12" i="50" s="1"/>
  <c r="BP9" i="50"/>
  <c r="BP11" i="50" s="1"/>
  <c r="BO9" i="50"/>
  <c r="BO14" i="50" s="1"/>
  <c r="BO22" i="50" s="1"/>
  <c r="BN9" i="50"/>
  <c r="BN14" i="50" s="1"/>
  <c r="BM9" i="50"/>
  <c r="BM14" i="50" s="1"/>
  <c r="BM22" i="50" s="1"/>
  <c r="BL9" i="50"/>
  <c r="BL12" i="50" s="1"/>
  <c r="BK9" i="50"/>
  <c r="BK13" i="50" s="1"/>
  <c r="BJ9" i="50"/>
  <c r="BJ11" i="50" s="1"/>
  <c r="BI9" i="50"/>
  <c r="BI12" i="50" s="1"/>
  <c r="BH9" i="50"/>
  <c r="BH13" i="50" s="1"/>
  <c r="BH21" i="50" s="1"/>
  <c r="BG9" i="50"/>
  <c r="BG13" i="50" s="1"/>
  <c r="BG21" i="50" s="1"/>
  <c r="BF9" i="50"/>
  <c r="BF14" i="50" s="1"/>
  <c r="BE9" i="50"/>
  <c r="BE14" i="50" s="1"/>
  <c r="BE22" i="50" s="1"/>
  <c r="BD9" i="50"/>
  <c r="BD12" i="50" s="1"/>
  <c r="BC9" i="50"/>
  <c r="BC13" i="50" s="1"/>
  <c r="BB9" i="50"/>
  <c r="BB11" i="50" s="1"/>
  <c r="BA9" i="50"/>
  <c r="BA12" i="50" s="1"/>
  <c r="AZ9" i="50"/>
  <c r="AZ13" i="50" s="1"/>
  <c r="AZ21" i="50" s="1"/>
  <c r="AY9" i="50"/>
  <c r="AY14" i="50" s="1"/>
  <c r="AY22" i="50" s="1"/>
  <c r="AX9" i="50"/>
  <c r="AX14" i="50" s="1"/>
  <c r="AW9" i="50"/>
  <c r="AW14" i="50" s="1"/>
  <c r="AW22" i="50" s="1"/>
  <c r="AV9" i="50"/>
  <c r="AV11" i="50" s="1"/>
  <c r="AU9" i="50"/>
  <c r="AU13" i="50" s="1"/>
  <c r="AT9" i="50"/>
  <c r="AT11" i="50" s="1"/>
  <c r="AS9" i="50"/>
  <c r="AS12" i="50" s="1"/>
  <c r="AR9" i="50"/>
  <c r="AR13" i="50" s="1"/>
  <c r="AR21" i="50" s="1"/>
  <c r="AQ9" i="50"/>
  <c r="AQ13" i="50" s="1"/>
  <c r="AQ21" i="50" s="1"/>
  <c r="AP9" i="50"/>
  <c r="AP14" i="50" s="1"/>
  <c r="AO9" i="50"/>
  <c r="AO14" i="50" s="1"/>
  <c r="AO22" i="50" s="1"/>
  <c r="AN9" i="50"/>
  <c r="AN12" i="50" s="1"/>
  <c r="AM9" i="50"/>
  <c r="AM13" i="50" s="1"/>
  <c r="AL9" i="50"/>
  <c r="AL11" i="50" s="1"/>
  <c r="AK9" i="50"/>
  <c r="AK14" i="50" s="1"/>
  <c r="AJ9" i="50"/>
  <c r="AJ13" i="50" s="1"/>
  <c r="AJ21" i="50" s="1"/>
  <c r="AI9" i="50"/>
  <c r="AI12" i="50" s="1"/>
  <c r="AI20" i="50" s="1"/>
  <c r="AH9" i="50"/>
  <c r="AH14" i="50" s="1"/>
  <c r="AG9" i="50"/>
  <c r="AG14" i="50" s="1"/>
  <c r="AG22" i="50" s="1"/>
  <c r="AF9" i="50"/>
  <c r="AF12" i="50" s="1"/>
  <c r="AE9" i="50"/>
  <c r="AE13" i="50" s="1"/>
  <c r="AD9" i="50"/>
  <c r="AD11" i="50" s="1"/>
  <c r="AC9" i="50"/>
  <c r="AC14" i="50" s="1"/>
  <c r="AB9" i="50"/>
  <c r="AB13" i="50" s="1"/>
  <c r="AB21" i="50" s="1"/>
  <c r="AA9" i="50"/>
  <c r="AA13" i="50" s="1"/>
  <c r="AA21" i="50" s="1"/>
  <c r="Z9" i="50"/>
  <c r="Z14" i="50" s="1"/>
  <c r="Y9" i="50"/>
  <c r="Y14" i="50" s="1"/>
  <c r="Y22" i="50" s="1"/>
  <c r="X9" i="50"/>
  <c r="X12" i="50" s="1"/>
  <c r="W9" i="50"/>
  <c r="W13" i="50" s="1"/>
  <c r="V9" i="50"/>
  <c r="V11" i="50" s="1"/>
  <c r="U9" i="50"/>
  <c r="U14" i="50" s="1"/>
  <c r="T9" i="50"/>
  <c r="T12" i="50" s="1"/>
  <c r="T20" i="50" s="1"/>
  <c r="S9" i="50"/>
  <c r="S12" i="50" s="1"/>
  <c r="S20" i="50" s="1"/>
  <c r="R9" i="50"/>
  <c r="R14" i="50" s="1"/>
  <c r="Q9" i="50"/>
  <c r="Q14" i="50" s="1"/>
  <c r="Q22" i="50" s="1"/>
  <c r="CH3" i="50"/>
  <c r="CG3" i="50"/>
  <c r="CF3" i="50"/>
  <c r="CE3" i="50"/>
  <c r="CD3" i="50"/>
  <c r="CC3" i="50"/>
  <c r="CB3" i="50"/>
  <c r="CA3" i="50"/>
  <c r="BZ3" i="50"/>
  <c r="BY3" i="50"/>
  <c r="BX3" i="50"/>
  <c r="BW3" i="50"/>
  <c r="BV3" i="50"/>
  <c r="BU3" i="50"/>
  <c r="BT3" i="50"/>
  <c r="BS3" i="50"/>
  <c r="BR3" i="50"/>
  <c r="BQ3" i="50"/>
  <c r="BP3" i="50"/>
  <c r="BO3" i="50"/>
  <c r="BN3" i="50"/>
  <c r="BM3" i="50"/>
  <c r="BL3" i="50"/>
  <c r="BK3" i="50"/>
  <c r="BJ3" i="50"/>
  <c r="BI3" i="50"/>
  <c r="BH3" i="50"/>
  <c r="BG3" i="50"/>
  <c r="BF3" i="50"/>
  <c r="BE3" i="50"/>
  <c r="BD3" i="50"/>
  <c r="BC3" i="50"/>
  <c r="BB3" i="50"/>
  <c r="BA3" i="50"/>
  <c r="AZ3" i="50"/>
  <c r="AY3" i="50"/>
  <c r="AX3" i="50"/>
  <c r="AW3" i="50"/>
  <c r="AV3" i="50"/>
  <c r="AU3" i="50"/>
  <c r="AT3" i="50"/>
  <c r="AS3" i="50"/>
  <c r="AR3" i="50"/>
  <c r="AQ3" i="50"/>
  <c r="AP3" i="50"/>
  <c r="AO3" i="50"/>
  <c r="AN3" i="50"/>
  <c r="AM3" i="50"/>
  <c r="AL3" i="50"/>
  <c r="AK3" i="50"/>
  <c r="AJ3" i="50"/>
  <c r="AI3" i="50"/>
  <c r="AH3" i="50"/>
  <c r="AG3" i="50"/>
  <c r="AF3" i="50"/>
  <c r="AE3" i="50"/>
  <c r="AD3" i="50"/>
  <c r="AC3" i="50"/>
  <c r="AB3" i="50"/>
  <c r="AA3" i="50"/>
  <c r="Z3" i="50"/>
  <c r="Y3" i="50"/>
  <c r="X3" i="50"/>
  <c r="W3" i="50"/>
  <c r="V3" i="50"/>
  <c r="U3" i="50"/>
  <c r="T3" i="50"/>
  <c r="S3" i="50"/>
  <c r="R3" i="50"/>
  <c r="Q3" i="50"/>
  <c r="CH8" i="50"/>
  <c r="CG8" i="50"/>
  <c r="CF8" i="50"/>
  <c r="CE8" i="50"/>
  <c r="CD8" i="50"/>
  <c r="CC8" i="50"/>
  <c r="CB8" i="50"/>
  <c r="CA8" i="50"/>
  <c r="BZ8" i="50"/>
  <c r="BY8" i="50"/>
  <c r="BX8" i="50"/>
  <c r="BW8" i="50"/>
  <c r="BV8" i="50"/>
  <c r="BU8" i="50"/>
  <c r="BT8" i="50"/>
  <c r="BS8" i="50"/>
  <c r="BR8" i="50"/>
  <c r="BQ8" i="50"/>
  <c r="BP8" i="50"/>
  <c r="BO8" i="50"/>
  <c r="BN8" i="50"/>
  <c r="BM8" i="50"/>
  <c r="BL8" i="50"/>
  <c r="BK8" i="50"/>
  <c r="BJ8" i="50"/>
  <c r="BI8" i="50"/>
  <c r="BH8" i="50"/>
  <c r="BG8" i="50"/>
  <c r="BF8" i="50"/>
  <c r="BE8" i="50"/>
  <c r="BD8" i="50"/>
  <c r="BC8" i="50"/>
  <c r="BB8" i="50"/>
  <c r="BA8" i="50"/>
  <c r="AZ8" i="50"/>
  <c r="AY8" i="50"/>
  <c r="AX8" i="50"/>
  <c r="AW8" i="50"/>
  <c r="AV8" i="50"/>
  <c r="AU8" i="50"/>
  <c r="AT8" i="50"/>
  <c r="AS8" i="50"/>
  <c r="AR8" i="50"/>
  <c r="AQ8" i="50"/>
  <c r="AP8" i="50"/>
  <c r="AO8" i="50"/>
  <c r="AN8" i="50"/>
  <c r="AM8" i="50"/>
  <c r="AL8" i="50"/>
  <c r="AK8" i="50"/>
  <c r="AJ8" i="50"/>
  <c r="AI8" i="50"/>
  <c r="AH8" i="50"/>
  <c r="AG8" i="50"/>
  <c r="AF8" i="50"/>
  <c r="AE8" i="50"/>
  <c r="AD8" i="50"/>
  <c r="AC8" i="50"/>
  <c r="AB8" i="50"/>
  <c r="AA8" i="50"/>
  <c r="Z8" i="50"/>
  <c r="Y8" i="50"/>
  <c r="X8" i="50"/>
  <c r="W8" i="50"/>
  <c r="V8" i="50"/>
  <c r="U8" i="50"/>
  <c r="T8" i="50"/>
  <c r="S8" i="50"/>
  <c r="R8" i="50"/>
  <c r="Q8" i="50"/>
  <c r="D16" i="3" l="1"/>
  <c r="D21" i="3"/>
  <c r="D17" i="3"/>
  <c r="D18" i="3"/>
  <c r="D22" i="3"/>
  <c r="D20" i="3"/>
  <c r="C9" i="3"/>
  <c r="C8" i="3"/>
  <c r="C10" i="3"/>
  <c r="BO11" i="50"/>
  <c r="BS12" i="50"/>
  <c r="BS20" i="50" s="1"/>
  <c r="BW11" i="50"/>
  <c r="U11" i="50"/>
  <c r="U19" i="50" s="1"/>
  <c r="BY11" i="50"/>
  <c r="BY19" i="50" s="1"/>
  <c r="AS13" i="50"/>
  <c r="AS21" i="50" s="1"/>
  <c r="CA20" i="50"/>
  <c r="X20" i="50"/>
  <c r="AF20" i="50"/>
  <c r="AN20" i="50"/>
  <c r="BD20" i="50"/>
  <c r="BL20" i="50"/>
  <c r="BT20" i="50"/>
  <c r="CB20" i="50"/>
  <c r="AA11" i="50"/>
  <c r="W12" i="50"/>
  <c r="W20" i="50" s="1"/>
  <c r="BI13" i="50"/>
  <c r="R22" i="50"/>
  <c r="Z22" i="50"/>
  <c r="AH22" i="50"/>
  <c r="AP22" i="50"/>
  <c r="AX22" i="50"/>
  <c r="BF22" i="50"/>
  <c r="BN22" i="50"/>
  <c r="BV22" i="50"/>
  <c r="CD22" i="50"/>
  <c r="AQ11" i="50"/>
  <c r="AM12" i="50"/>
  <c r="AM20" i="50" s="1"/>
  <c r="AM14" i="50"/>
  <c r="AM22" i="50" s="1"/>
  <c r="BG11" i="50"/>
  <c r="BG19" i="50" s="1"/>
  <c r="X11" i="50"/>
  <c r="AS11" i="50"/>
  <c r="AS19" i="50" s="1"/>
  <c r="BL11" i="50"/>
  <c r="BL19" i="50" s="1"/>
  <c r="CA11" i="50"/>
  <c r="Z12" i="50"/>
  <c r="Z20" i="50" s="1"/>
  <c r="AV12" i="50"/>
  <c r="AV20" i="50" s="1"/>
  <c r="CD12" i="50"/>
  <c r="CD20" i="50" s="1"/>
  <c r="BN13" i="50"/>
  <c r="BN21" i="50" s="1"/>
  <c r="BH14" i="50"/>
  <c r="BH22" i="50" s="1"/>
  <c r="CB11" i="50"/>
  <c r="AC20" i="50"/>
  <c r="R13" i="50"/>
  <c r="R21" i="50" s="1"/>
  <c r="BY21" i="50"/>
  <c r="CE20" i="50"/>
  <c r="AC11" i="50"/>
  <c r="AC19" i="50" s="1"/>
  <c r="AY11" i="50"/>
  <c r="CE11" i="50"/>
  <c r="AE12" i="50"/>
  <c r="AE20" i="50" s="1"/>
  <c r="BH12" i="50"/>
  <c r="BH20" i="50" s="1"/>
  <c r="T13" i="50"/>
  <c r="T21" i="50" s="1"/>
  <c r="CD13" i="50"/>
  <c r="CD21" i="50" s="1"/>
  <c r="BX14" i="50"/>
  <c r="BX22" i="50" s="1"/>
  <c r="AF11" i="50"/>
  <c r="BA11" i="50"/>
  <c r="BA19" i="50" s="1"/>
  <c r="BQ11" i="50"/>
  <c r="BQ19" i="50" s="1"/>
  <c r="AH12" i="50"/>
  <c r="AH20" i="50" s="1"/>
  <c r="AC13" i="50"/>
  <c r="AC21" i="50" s="1"/>
  <c r="W14" i="50"/>
  <c r="W22" i="50" s="1"/>
  <c r="U22" i="50"/>
  <c r="AC22" i="50"/>
  <c r="AK22" i="50"/>
  <c r="AS20" i="50"/>
  <c r="BA20" i="50"/>
  <c r="BI20" i="50"/>
  <c r="BQ20" i="50"/>
  <c r="BQ23" i="50" s="1"/>
  <c r="BQ25" i="50" s="1"/>
  <c r="BY20" i="50"/>
  <c r="CG20" i="50"/>
  <c r="AI11" i="50"/>
  <c r="AI19" i="50" s="1"/>
  <c r="BD11" i="50"/>
  <c r="BT11" i="50"/>
  <c r="BT19" i="50" s="1"/>
  <c r="CG11" i="50"/>
  <c r="CG19" i="50" s="1"/>
  <c r="AK12" i="50"/>
  <c r="AK20" i="50" s="1"/>
  <c r="BN12" i="50"/>
  <c r="BN20" i="50" s="1"/>
  <c r="AH13" i="50"/>
  <c r="AH21" i="50" s="1"/>
  <c r="AB14" i="50"/>
  <c r="AB22" i="50" s="1"/>
  <c r="AK19" i="50"/>
  <c r="R12" i="50"/>
  <c r="R20" i="50" s="1"/>
  <c r="BI21" i="50"/>
  <c r="S11" i="50"/>
  <c r="AN11" i="50"/>
  <c r="AN19" i="50" s="1"/>
  <c r="BH11" i="50"/>
  <c r="U12" i="50"/>
  <c r="U20" i="50" s="1"/>
  <c r="AP12" i="50"/>
  <c r="AP20" i="50" s="1"/>
  <c r="BV12" i="50"/>
  <c r="BV20" i="50" s="1"/>
  <c r="AX13" i="50"/>
  <c r="AX21" i="50" s="1"/>
  <c r="AR14" i="50"/>
  <c r="AR22" i="50" s="1"/>
  <c r="V19" i="50"/>
  <c r="AD19" i="50"/>
  <c r="AL19" i="50"/>
  <c r="AT19" i="50"/>
  <c r="BB19" i="50"/>
  <c r="BJ19" i="50"/>
  <c r="BZ19" i="50"/>
  <c r="CH19" i="50"/>
  <c r="S19" i="50"/>
  <c r="BO19" i="50"/>
  <c r="BW19" i="50"/>
  <c r="CE19" i="50"/>
  <c r="T11" i="50"/>
  <c r="AB11" i="50"/>
  <c r="AJ11" i="50"/>
  <c r="AR11" i="50"/>
  <c r="AZ11" i="50"/>
  <c r="BH19" i="50"/>
  <c r="BP19" i="50"/>
  <c r="BX19" i="50"/>
  <c r="CF19" i="50"/>
  <c r="V12" i="50"/>
  <c r="V20" i="50" s="1"/>
  <c r="AD12" i="50"/>
  <c r="AD20" i="50" s="1"/>
  <c r="AL12" i="50"/>
  <c r="AL20" i="50" s="1"/>
  <c r="AU12" i="50"/>
  <c r="AU20" i="50" s="1"/>
  <c r="BM12" i="50"/>
  <c r="BM20" i="50" s="1"/>
  <c r="BW12" i="50"/>
  <c r="BW20" i="50" s="1"/>
  <c r="S13" i="50"/>
  <c r="S21" i="50" s="1"/>
  <c r="AG13" i="50"/>
  <c r="AG21" i="50" s="1"/>
  <c r="AW13" i="50"/>
  <c r="AW21" i="50" s="1"/>
  <c r="BM13" i="50"/>
  <c r="BM21" i="50" s="1"/>
  <c r="CC13" i="50"/>
  <c r="CC21" i="50" s="1"/>
  <c r="AA14" i="50"/>
  <c r="AA22" i="50" s="1"/>
  <c r="AQ14" i="50"/>
  <c r="AQ22" i="50" s="1"/>
  <c r="BG14" i="50"/>
  <c r="BG22" i="50" s="1"/>
  <c r="BW14" i="50"/>
  <c r="BW22" i="50" s="1"/>
  <c r="AQ19" i="50"/>
  <c r="BE12" i="50"/>
  <c r="BE20" i="50" s="1"/>
  <c r="BP12" i="50"/>
  <c r="BP20" i="50" s="1"/>
  <c r="BP13" i="50"/>
  <c r="BP21" i="50" s="1"/>
  <c r="BX12" i="50"/>
  <c r="BX20" i="50" s="1"/>
  <c r="BX13" i="50"/>
  <c r="BX21" i="50" s="1"/>
  <c r="CF12" i="50"/>
  <c r="CF20" i="50" s="1"/>
  <c r="CF13" i="50"/>
  <c r="CF21" i="50" s="1"/>
  <c r="BR11" i="50"/>
  <c r="AW12" i="50"/>
  <c r="AW20" i="50" s="1"/>
  <c r="BF12" i="50"/>
  <c r="BF20" i="50" s="1"/>
  <c r="BO12" i="50"/>
  <c r="BO20" i="50" s="1"/>
  <c r="U13" i="50"/>
  <c r="U21" i="50" s="1"/>
  <c r="AI13" i="50"/>
  <c r="AI21" i="50" s="1"/>
  <c r="AY13" i="50"/>
  <c r="AY21" i="50" s="1"/>
  <c r="BO13" i="50"/>
  <c r="BO21" i="50" s="1"/>
  <c r="CE13" i="50"/>
  <c r="CE21" i="50" s="1"/>
  <c r="AS14" i="50"/>
  <c r="AS22" i="50" s="1"/>
  <c r="BI14" i="50"/>
  <c r="BI22" i="50" s="1"/>
  <c r="BY14" i="50"/>
  <c r="BY22" i="50" s="1"/>
  <c r="W11" i="50"/>
  <c r="AE11" i="50"/>
  <c r="AM11" i="50"/>
  <c r="AU11" i="50"/>
  <c r="BC11" i="50"/>
  <c r="BK11" i="50"/>
  <c r="BS11" i="50"/>
  <c r="CA19" i="50"/>
  <c r="Q12" i="50"/>
  <c r="Q20" i="50" s="1"/>
  <c r="Y12" i="50"/>
  <c r="Y20" i="50" s="1"/>
  <c r="AG12" i="50"/>
  <c r="AG20" i="50" s="1"/>
  <c r="AO12" i="50"/>
  <c r="AO20" i="50" s="1"/>
  <c r="AX12" i="50"/>
  <c r="AX20" i="50" s="1"/>
  <c r="BG12" i="50"/>
  <c r="BG20" i="50" s="1"/>
  <c r="CC12" i="50"/>
  <c r="CC20" i="50" s="1"/>
  <c r="Y13" i="50"/>
  <c r="Y21" i="50" s="1"/>
  <c r="AK13" i="50"/>
  <c r="AK21" i="50" s="1"/>
  <c r="BA13" i="50"/>
  <c r="BA21" i="50" s="1"/>
  <c r="BQ13" i="50"/>
  <c r="BQ21" i="50" s="1"/>
  <c r="CG13" i="50"/>
  <c r="CG21" i="50" s="1"/>
  <c r="AE14" i="50"/>
  <c r="AE22" i="50" s="1"/>
  <c r="AU14" i="50"/>
  <c r="AU22" i="50" s="1"/>
  <c r="BK14" i="50"/>
  <c r="BK22" i="50" s="1"/>
  <c r="CA14" i="50"/>
  <c r="CA22" i="50" s="1"/>
  <c r="V13" i="50"/>
  <c r="V21" i="50" s="1"/>
  <c r="V14" i="50"/>
  <c r="V22" i="50" s="1"/>
  <c r="AD13" i="50"/>
  <c r="AD21" i="50" s="1"/>
  <c r="AD14" i="50"/>
  <c r="AD22" i="50" s="1"/>
  <c r="AL13" i="50"/>
  <c r="AL21" i="50" s="1"/>
  <c r="AL14" i="50"/>
  <c r="AL22" i="50" s="1"/>
  <c r="AT13" i="50"/>
  <c r="AT21" i="50" s="1"/>
  <c r="AT14" i="50"/>
  <c r="AT22" i="50" s="1"/>
  <c r="BB13" i="50"/>
  <c r="BB21" i="50" s="1"/>
  <c r="BB14" i="50"/>
  <c r="BB22" i="50" s="1"/>
  <c r="BJ13" i="50"/>
  <c r="BJ21" i="50" s="1"/>
  <c r="BJ14" i="50"/>
  <c r="BJ22" i="50" s="1"/>
  <c r="BR13" i="50"/>
  <c r="BR21" i="50" s="1"/>
  <c r="BR14" i="50"/>
  <c r="BR22" i="50" s="1"/>
  <c r="BZ12" i="50"/>
  <c r="BZ20" i="50" s="1"/>
  <c r="BZ13" i="50"/>
  <c r="BZ21" i="50" s="1"/>
  <c r="BZ14" i="50"/>
  <c r="BZ22" i="50" s="1"/>
  <c r="CH12" i="50"/>
  <c r="CH20" i="50" s="1"/>
  <c r="CH13" i="50"/>
  <c r="CH21" i="50" s="1"/>
  <c r="CH14" i="50"/>
  <c r="CH22" i="50" s="1"/>
  <c r="X19" i="50"/>
  <c r="AF19" i="50"/>
  <c r="AV19" i="50"/>
  <c r="BD19" i="50"/>
  <c r="CB19" i="50"/>
  <c r="AY12" i="50"/>
  <c r="AY20" i="50" s="1"/>
  <c r="Z13" i="50"/>
  <c r="Z21" i="50" s="1"/>
  <c r="AO13" i="50"/>
  <c r="AO21" i="50" s="1"/>
  <c r="BE13" i="50"/>
  <c r="BE21" i="50" s="1"/>
  <c r="BU13" i="50"/>
  <c r="BU21" i="50" s="1"/>
  <c r="S14" i="50"/>
  <c r="S22" i="50" s="1"/>
  <c r="AI14" i="50"/>
  <c r="AI22" i="50" s="1"/>
  <c r="CE14" i="50"/>
  <c r="CE22" i="50" s="1"/>
  <c r="AY19" i="50"/>
  <c r="AK23" i="50"/>
  <c r="AK25" i="50" s="1"/>
  <c r="BY23" i="50"/>
  <c r="BY25" i="50" s="1"/>
  <c r="W21" i="50"/>
  <c r="AE21" i="50"/>
  <c r="AM21" i="50"/>
  <c r="AU21" i="50"/>
  <c r="BC21" i="50"/>
  <c r="BK21" i="50"/>
  <c r="BS21" i="50"/>
  <c r="CA21" i="50"/>
  <c r="Q11" i="50"/>
  <c r="Y11" i="50"/>
  <c r="AG11" i="50"/>
  <c r="AO11" i="50"/>
  <c r="AW11" i="50"/>
  <c r="BE11" i="50"/>
  <c r="BM11" i="50"/>
  <c r="BU11" i="50"/>
  <c r="CC11" i="50"/>
  <c r="AA12" i="50"/>
  <c r="AA20" i="50" s="1"/>
  <c r="AQ12" i="50"/>
  <c r="AQ20" i="50" s="1"/>
  <c r="AZ12" i="50"/>
  <c r="AZ20" i="50" s="1"/>
  <c r="BJ12" i="50"/>
  <c r="BJ20" i="50" s="1"/>
  <c r="AP13" i="50"/>
  <c r="AP21" i="50" s="1"/>
  <c r="BF13" i="50"/>
  <c r="BF21" i="50" s="1"/>
  <c r="BV13" i="50"/>
  <c r="BV21" i="50" s="1"/>
  <c r="T14" i="50"/>
  <c r="T22" i="50" s="1"/>
  <c r="AJ14" i="50"/>
  <c r="AJ22" i="50" s="1"/>
  <c r="AZ14" i="50"/>
  <c r="AZ22" i="50" s="1"/>
  <c r="BP14" i="50"/>
  <c r="BP22" i="50" s="1"/>
  <c r="CF14" i="50"/>
  <c r="CF22" i="50" s="1"/>
  <c r="BY15" i="50"/>
  <c r="AA19" i="50"/>
  <c r="BA23" i="50"/>
  <c r="BA25" i="50" s="1"/>
  <c r="X13" i="50"/>
  <c r="X21" i="50" s="1"/>
  <c r="X14" i="50"/>
  <c r="X22" i="50" s="1"/>
  <c r="AF13" i="50"/>
  <c r="AF21" i="50" s="1"/>
  <c r="AF14" i="50"/>
  <c r="AF22" i="50" s="1"/>
  <c r="AN13" i="50"/>
  <c r="AN21" i="50" s="1"/>
  <c r="AN14" i="50"/>
  <c r="AN22" i="50" s="1"/>
  <c r="AV13" i="50"/>
  <c r="AV21" i="50" s="1"/>
  <c r="AV14" i="50"/>
  <c r="AV22" i="50" s="1"/>
  <c r="BD13" i="50"/>
  <c r="BD21" i="50" s="1"/>
  <c r="BD14" i="50"/>
  <c r="BD22" i="50" s="1"/>
  <c r="BL13" i="50"/>
  <c r="BL21" i="50" s="1"/>
  <c r="BL14" i="50"/>
  <c r="BL22" i="50" s="1"/>
  <c r="BT13" i="50"/>
  <c r="BT21" i="50" s="1"/>
  <c r="BT14" i="50"/>
  <c r="BT22" i="50" s="1"/>
  <c r="CB13" i="50"/>
  <c r="CB21" i="50" s="1"/>
  <c r="CB14" i="50"/>
  <c r="CB22" i="50" s="1"/>
  <c r="R11" i="50"/>
  <c r="Z11" i="50"/>
  <c r="AH11" i="50"/>
  <c r="AP11" i="50"/>
  <c r="AX11" i="50"/>
  <c r="BF11" i="50"/>
  <c r="BN11" i="50"/>
  <c r="BV11" i="50"/>
  <c r="CD11" i="50"/>
  <c r="AB12" i="50"/>
  <c r="AB20" i="50" s="1"/>
  <c r="AJ12" i="50"/>
  <c r="AJ20" i="50" s="1"/>
  <c r="AR12" i="50"/>
  <c r="AR20" i="50" s="1"/>
  <c r="BB12" i="50"/>
  <c r="BB20" i="50" s="1"/>
  <c r="BK12" i="50"/>
  <c r="BK20" i="50" s="1"/>
  <c r="BU12" i="50"/>
  <c r="BU20" i="50" s="1"/>
  <c r="Q13" i="50"/>
  <c r="Q21" i="50" s="1"/>
  <c r="BA14" i="50"/>
  <c r="BA22" i="50" s="1"/>
  <c r="BQ14" i="50"/>
  <c r="BQ22" i="50" s="1"/>
  <c r="CG14" i="50"/>
  <c r="CG22" i="50" s="1"/>
  <c r="BH15" i="50" l="1"/>
  <c r="AC15" i="50"/>
  <c r="BD15" i="50"/>
  <c r="X15" i="50"/>
  <c r="U23" i="50"/>
  <c r="U25" i="50" s="1"/>
  <c r="X23" i="50"/>
  <c r="X25" i="50" s="1"/>
  <c r="CG23" i="50"/>
  <c r="CG25" i="50" s="1"/>
  <c r="AS23" i="50"/>
  <c r="AS25" i="50" s="1"/>
  <c r="BI15" i="50"/>
  <c r="AT15" i="50"/>
  <c r="AA15" i="50"/>
  <c r="BD23" i="50"/>
  <c r="BD25" i="50" s="1"/>
  <c r="BH23" i="50"/>
  <c r="BH25" i="50" s="1"/>
  <c r="BI23" i="50"/>
  <c r="BI25" i="50" s="1"/>
  <c r="CH15" i="50"/>
  <c r="AY23" i="50"/>
  <c r="AY25" i="50" s="1"/>
  <c r="AC23" i="50"/>
  <c r="AC25" i="50" s="1"/>
  <c r="CF15" i="50"/>
  <c r="BN15" i="50"/>
  <c r="BN19" i="50"/>
  <c r="BN23" i="50" s="1"/>
  <c r="BN25" i="50" s="1"/>
  <c r="Y15" i="50"/>
  <c r="Y19" i="50"/>
  <c r="CA23" i="50"/>
  <c r="CA25" i="50" s="1"/>
  <c r="BR19" i="50"/>
  <c r="BR23" i="50" s="1"/>
  <c r="BR25" i="50" s="1"/>
  <c r="BR15" i="50"/>
  <c r="BX23" i="50"/>
  <c r="BX25" i="50" s="1"/>
  <c r="AJ15" i="50"/>
  <c r="AJ19" i="50"/>
  <c r="BW15" i="50"/>
  <c r="CH23" i="50"/>
  <c r="CH25" i="50" s="1"/>
  <c r="AT23" i="50"/>
  <c r="AT25" i="50" s="1"/>
  <c r="CA15" i="50"/>
  <c r="Q19" i="50"/>
  <c r="Q15" i="50"/>
  <c r="CB15" i="50"/>
  <c r="AV15" i="50"/>
  <c r="BS19" i="50"/>
  <c r="BS23" i="50" s="1"/>
  <c r="BS25" i="50" s="1"/>
  <c r="BS15" i="50"/>
  <c r="BX15" i="50"/>
  <c r="AB15" i="50"/>
  <c r="AB19" i="50"/>
  <c r="BO23" i="50"/>
  <c r="BO25" i="50" s="1"/>
  <c r="BZ15" i="50"/>
  <c r="AL15" i="50"/>
  <c r="BV15" i="50"/>
  <c r="BV19" i="50"/>
  <c r="BV23" i="50" s="1"/>
  <c r="BV25" i="50" s="1"/>
  <c r="BW23" i="50"/>
  <c r="BW25" i="50" s="1"/>
  <c r="BF15" i="50"/>
  <c r="BF19" i="50"/>
  <c r="CC15" i="50"/>
  <c r="CC19" i="50"/>
  <c r="CC23" i="50" s="1"/>
  <c r="CC25" i="50" s="1"/>
  <c r="AX15" i="50"/>
  <c r="AX19" i="50"/>
  <c r="AA23" i="50"/>
  <c r="AA25" i="50" s="1"/>
  <c r="BU15" i="50"/>
  <c r="BU19" i="50"/>
  <c r="BU23" i="50" s="1"/>
  <c r="BU25" i="50" s="1"/>
  <c r="CB23" i="50"/>
  <c r="CB25" i="50" s="1"/>
  <c r="AV23" i="50"/>
  <c r="AV25" i="50" s="1"/>
  <c r="BK19" i="50"/>
  <c r="BK15" i="50"/>
  <c r="AI23" i="50"/>
  <c r="AI25" i="50" s="1"/>
  <c r="BP23" i="50"/>
  <c r="BP25" i="50" s="1"/>
  <c r="T15" i="50"/>
  <c r="T19" i="50"/>
  <c r="BO15" i="50"/>
  <c r="BZ23" i="50"/>
  <c r="BZ25" i="50" s="1"/>
  <c r="AL23" i="50"/>
  <c r="AL25" i="50" s="1"/>
  <c r="W19" i="50"/>
  <c r="W15" i="50"/>
  <c r="AP15" i="50"/>
  <c r="BM15" i="50"/>
  <c r="BM19" i="50"/>
  <c r="BM23" i="50" s="1"/>
  <c r="BM25" i="50" s="1"/>
  <c r="BT15" i="50"/>
  <c r="AN15" i="50"/>
  <c r="BC19" i="50"/>
  <c r="BC15" i="50"/>
  <c r="AI15" i="50"/>
  <c r="AQ23" i="50"/>
  <c r="AQ25" i="50" s="1"/>
  <c r="BP15" i="50"/>
  <c r="CG15" i="50"/>
  <c r="BG23" i="50"/>
  <c r="BG25" i="50" s="1"/>
  <c r="BJ15" i="50"/>
  <c r="AD15" i="50"/>
  <c r="AN23" i="50"/>
  <c r="AN25" i="50" s="1"/>
  <c r="AQ15" i="50"/>
  <c r="BA15" i="50"/>
  <c r="BG15" i="50"/>
  <c r="BJ23" i="50"/>
  <c r="BJ25" i="50" s="1"/>
  <c r="AD23" i="50"/>
  <c r="AD25" i="50" s="1"/>
  <c r="BE15" i="50"/>
  <c r="BE19" i="50"/>
  <c r="AW15" i="50"/>
  <c r="AW19" i="50"/>
  <c r="AY15" i="50"/>
  <c r="BL15" i="50"/>
  <c r="AF15" i="50"/>
  <c r="AM19" i="50"/>
  <c r="AM15" i="50"/>
  <c r="AK15" i="50"/>
  <c r="CE23" i="50"/>
  <c r="CE25" i="50" s="1"/>
  <c r="S23" i="50"/>
  <c r="S25" i="50" s="1"/>
  <c r="BB15" i="50"/>
  <c r="V15" i="50"/>
  <c r="AG19" i="50"/>
  <c r="AG15" i="50"/>
  <c r="AR15" i="50"/>
  <c r="AR19" i="50"/>
  <c r="AH15" i="50"/>
  <c r="AH19" i="50"/>
  <c r="BT23" i="50"/>
  <c r="BT25" i="50" s="1"/>
  <c r="AU19" i="50"/>
  <c r="AU15" i="50"/>
  <c r="Z15" i="50"/>
  <c r="Z19" i="50"/>
  <c r="CD15" i="50"/>
  <c r="CD19" i="50"/>
  <c r="CD23" i="50" s="1"/>
  <c r="CD25" i="50" s="1"/>
  <c r="R15" i="50"/>
  <c r="R19" i="50"/>
  <c r="AO19" i="50"/>
  <c r="AO15" i="50"/>
  <c r="AS15" i="50"/>
  <c r="BL23" i="50"/>
  <c r="BL25" i="50" s="1"/>
  <c r="AF23" i="50"/>
  <c r="AF25" i="50" s="1"/>
  <c r="BQ15" i="50"/>
  <c r="AE19" i="50"/>
  <c r="AE15" i="50"/>
  <c r="U15" i="50"/>
  <c r="CF23" i="50"/>
  <c r="CF25" i="50" s="1"/>
  <c r="AZ15" i="50"/>
  <c r="AZ19" i="50"/>
  <c r="CE15" i="50"/>
  <c r="S15" i="50"/>
  <c r="BB23" i="50"/>
  <c r="BB25" i="50" s="1"/>
  <c r="V23" i="50"/>
  <c r="V25" i="50" s="1"/>
  <c r="AE23" i="50" l="1"/>
  <c r="AE25" i="50" s="1"/>
  <c r="AW23" i="50"/>
  <c r="AW25" i="50" s="1"/>
  <c r="W23" i="50"/>
  <c r="W25" i="50" s="1"/>
  <c r="AH23" i="50"/>
  <c r="AH25" i="50" s="1"/>
  <c r="Y23" i="50"/>
  <c r="Y25" i="50" s="1"/>
  <c r="BE23" i="50"/>
  <c r="BE25" i="50" s="1"/>
  <c r="BC23" i="50"/>
  <c r="BC25" i="50" s="1"/>
  <c r="AJ23" i="50"/>
  <c r="AJ25" i="50" s="1"/>
  <c r="AZ23" i="50"/>
  <c r="AZ25" i="50" s="1"/>
  <c r="Z23" i="50"/>
  <c r="Z25" i="50" s="1"/>
  <c r="BK23" i="50"/>
  <c r="BK25" i="50" s="1"/>
  <c r="AX23" i="50"/>
  <c r="AX25" i="50" s="1"/>
  <c r="AR23" i="50"/>
  <c r="AR25" i="50" s="1"/>
  <c r="AM23" i="50"/>
  <c r="AM25" i="50" s="1"/>
  <c r="AG23" i="50"/>
  <c r="AG25" i="50" s="1"/>
  <c r="BF23" i="50"/>
  <c r="BF25" i="50" s="1"/>
  <c r="AB23" i="50"/>
  <c r="AB25" i="50" s="1"/>
  <c r="Q23" i="50"/>
  <c r="Q25" i="50" s="1"/>
  <c r="AO23" i="50"/>
  <c r="AO25" i="50" s="1"/>
  <c r="AU23" i="50"/>
  <c r="AU25" i="50" s="1"/>
  <c r="T23" i="50"/>
  <c r="T25" i="50" s="1"/>
  <c r="R23" i="50"/>
  <c r="R25" i="50" s="1"/>
  <c r="AP23" i="50"/>
  <c r="AP25" i="50" s="1"/>
  <c r="H200" i="9"/>
  <c r="F39" i="9" l="1"/>
  <c r="F74" i="9"/>
  <c r="D23" i="3" l="1"/>
  <c r="J21" i="3" l="1"/>
  <c r="J20" i="3"/>
  <c r="J19" i="3"/>
  <c r="J18" i="3"/>
  <c r="J17" i="3"/>
  <c r="J16" i="3"/>
  <c r="J15" i="3"/>
  <c r="J14" i="3"/>
  <c r="E59" i="3"/>
  <c r="J58" i="3"/>
  <c r="J57" i="3"/>
  <c r="D124" i="9" l="1"/>
  <c r="D58" i="9"/>
  <c r="D51" i="9"/>
  <c r="D117" i="9"/>
  <c r="D152" i="8"/>
  <c r="D329" i="8"/>
  <c r="D166" i="8"/>
  <c r="D343" i="8"/>
  <c r="J59" i="3"/>
  <c r="D131" i="9" l="1"/>
  <c r="D65" i="9"/>
  <c r="D180" i="8"/>
  <c r="D357" i="8"/>
  <c r="C4" i="6" l="1"/>
  <c r="H2" i="6" l="1"/>
  <c r="H3" i="9" s="1"/>
  <c r="C5" i="6"/>
  <c r="C14" i="6" s="1"/>
  <c r="H2" i="4" l="1"/>
  <c r="H2" i="8"/>
  <c r="H8" i="14" s="1"/>
  <c r="E23" i="14" s="1"/>
  <c r="E34" i="14" s="1"/>
  <c r="E39" i="14" s="1"/>
  <c r="C7" i="6"/>
  <c r="H25" i="6" s="1"/>
  <c r="D38" i="3"/>
  <c r="J52" i="3"/>
  <c r="D82" i="9" s="1"/>
  <c r="D14" i="6" l="1"/>
  <c r="H14" i="6" s="1"/>
  <c r="H3" i="8" s="1"/>
  <c r="D82" i="8"/>
  <c r="D259" i="8"/>
  <c r="C9" i="6"/>
  <c r="C17" i="6" s="1"/>
  <c r="D16" i="9"/>
  <c r="H15" i="6" l="1"/>
  <c r="H4" i="8" s="1"/>
  <c r="H80" i="8"/>
  <c r="H369" i="8"/>
  <c r="H75" i="8"/>
  <c r="H77" i="8" s="1"/>
  <c r="H94" i="8"/>
  <c r="H192" i="8"/>
  <c r="H257" i="8"/>
  <c r="H122" i="8"/>
  <c r="H164" i="8"/>
  <c r="H271" i="8"/>
  <c r="H178" i="8"/>
  <c r="H285" i="8"/>
  <c r="H341" i="8"/>
  <c r="H150" i="8"/>
  <c r="H299" i="8"/>
  <c r="H136" i="8"/>
  <c r="H355" i="8"/>
  <c r="H108" i="8"/>
  <c r="H327" i="8"/>
  <c r="H313" i="8"/>
  <c r="K3" i="3" l="1"/>
  <c r="J56" i="3"/>
  <c r="J60" i="3"/>
  <c r="J53" i="3"/>
  <c r="J54" i="3"/>
  <c r="J55" i="3"/>
  <c r="D72" i="9" l="1"/>
  <c r="D138" i="9"/>
  <c r="D103" i="9"/>
  <c r="D37" i="9"/>
  <c r="D96" i="9"/>
  <c r="D30" i="9"/>
  <c r="D110" i="9"/>
  <c r="D44" i="9"/>
  <c r="D23" i="9"/>
  <c r="D89" i="9"/>
  <c r="D371" i="8"/>
  <c r="D194" i="8"/>
  <c r="D110" i="8"/>
  <c r="D287" i="8"/>
  <c r="D124" i="8"/>
  <c r="D301" i="8"/>
  <c r="D96" i="8"/>
  <c r="D273" i="8"/>
  <c r="D138" i="8"/>
  <c r="D315" i="8"/>
  <c r="H21" i="3" l="1"/>
  <c r="C10" i="6" l="1"/>
  <c r="C11" i="6" s="1"/>
  <c r="D17" i="6" s="1"/>
  <c r="H17" i="6" s="1"/>
  <c r="H18" i="6" s="1"/>
  <c r="D99" i="4"/>
  <c r="C54" i="3"/>
  <c r="C57" i="3"/>
  <c r="C58" i="3"/>
  <c r="C52" i="3"/>
  <c r="C53" i="3"/>
  <c r="E263" i="9" l="1"/>
  <c r="B263" i="9"/>
  <c r="E262" i="9"/>
  <c r="B262" i="9"/>
  <c r="B6" i="9"/>
  <c r="H29" i="3" l="1"/>
  <c r="H38" i="3"/>
  <c r="H39" i="3"/>
  <c r="H40" i="3"/>
  <c r="G37" i="3" l="1"/>
  <c r="J13" i="3"/>
  <c r="E16" i="13" l="1"/>
  <c r="F16" i="13"/>
  <c r="G16" i="13"/>
  <c r="H16" i="13"/>
  <c r="I16" i="13"/>
  <c r="J16" i="13"/>
  <c r="K16" i="13"/>
  <c r="L16" i="13"/>
  <c r="M16" i="13"/>
  <c r="K14" i="13"/>
  <c r="J14" i="13"/>
  <c r="I14" i="13"/>
  <c r="H14" i="13"/>
  <c r="G14" i="13"/>
  <c r="F14" i="13"/>
  <c r="E14" i="13"/>
  <c r="G13" i="13" l="1"/>
  <c r="H13" i="13"/>
  <c r="E13" i="13"/>
  <c r="I13" i="13"/>
  <c r="F13" i="13"/>
  <c r="J13" i="13"/>
  <c r="L14" i="13"/>
  <c r="I12" i="13" l="1"/>
  <c r="F12" i="13"/>
  <c r="H12" i="13"/>
  <c r="G12" i="13"/>
  <c r="E12" i="13"/>
  <c r="J12" i="13" l="1"/>
  <c r="F11" i="13"/>
  <c r="E11" i="13"/>
  <c r="G11" i="13"/>
  <c r="H11" i="13"/>
  <c r="B8" i="9"/>
  <c r="E10" i="13" l="1"/>
  <c r="F10" i="13"/>
  <c r="G10" i="13"/>
  <c r="F9" i="13" l="1"/>
  <c r="E9" i="13"/>
  <c r="I3" i="6" l="1"/>
  <c r="I3" i="4" s="1"/>
  <c r="H4" i="9"/>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K1" i="9"/>
  <c r="L1" i="9" s="1"/>
  <c r="M1" i="9" s="1"/>
  <c r="N1" i="9" s="1"/>
  <c r="O1" i="9" s="1"/>
  <c r="P1" i="9" s="1"/>
  <c r="Q1" i="9" s="1"/>
  <c r="R1" i="9" s="1"/>
  <c r="S1" i="9" s="1"/>
  <c r="T1" i="9" s="1"/>
  <c r="U1" i="9" s="1"/>
  <c r="V1" i="9" s="1"/>
  <c r="W1" i="9" s="1"/>
  <c r="X1" i="9" s="1"/>
  <c r="Y1" i="9" s="1"/>
  <c r="Z1" i="9" s="1"/>
  <c r="AA1" i="9" s="1"/>
  <c r="AB1" i="9" s="1"/>
  <c r="AC1" i="9" s="1"/>
  <c r="AD1" i="9" s="1"/>
  <c r="AE1" i="9" s="1"/>
  <c r="AF1" i="9" s="1"/>
  <c r="AG1" i="9" s="1"/>
  <c r="AH1" i="9" s="1"/>
  <c r="AI1" i="9" s="1"/>
  <c r="AJ1" i="9" s="1"/>
  <c r="AK1" i="9" s="1"/>
  <c r="AL1" i="9" s="1"/>
  <c r="AM1" i="9" s="1"/>
  <c r="D15" i="13"/>
  <c r="D14" i="13"/>
  <c r="K13" i="13"/>
  <c r="D13" i="13" s="1"/>
  <c r="D12" i="13"/>
  <c r="E8" i="13"/>
  <c r="F8" i="13" s="1"/>
  <c r="G8" i="13" s="1"/>
  <c r="H8" i="13" s="1"/>
  <c r="I8" i="13" s="1"/>
  <c r="J8" i="13" s="1"/>
  <c r="K8" i="13" s="1"/>
  <c r="L8" i="13" s="1"/>
  <c r="M8" i="13" s="1"/>
  <c r="N8" i="13" s="1"/>
  <c r="K13" i="3"/>
  <c r="A2" i="3"/>
  <c r="H27" i="6" l="1"/>
  <c r="H7" i="4" s="1"/>
  <c r="H26" i="6"/>
  <c r="H5" i="8" s="1"/>
  <c r="H21" i="6"/>
  <c r="H4" i="4" s="1"/>
  <c r="H22" i="6"/>
  <c r="H5" i="4" s="1"/>
  <c r="N16" i="13"/>
  <c r="D16" i="13" s="1"/>
  <c r="H10" i="13"/>
  <c r="I11" i="13"/>
  <c r="I2" i="6"/>
  <c r="J3" i="6"/>
  <c r="J3" i="4" s="1"/>
  <c r="I2" i="4" l="1"/>
  <c r="I2" i="8"/>
  <c r="H224" i="8"/>
  <c r="H40" i="4"/>
  <c r="I14" i="6"/>
  <c r="I3" i="8" s="1"/>
  <c r="I17" i="6"/>
  <c r="I18" i="6" s="1"/>
  <c r="H7" i="9"/>
  <c r="H5" i="9"/>
  <c r="I3" i="9"/>
  <c r="H8" i="9"/>
  <c r="D11" i="13"/>
  <c r="I26" i="6"/>
  <c r="I5" i="8" s="1"/>
  <c r="I27" i="6"/>
  <c r="I7" i="4" s="1"/>
  <c r="I22" i="6"/>
  <c r="I5" i="4" s="1"/>
  <c r="D10" i="13"/>
  <c r="G9" i="13"/>
  <c r="D9" i="13" s="1"/>
  <c r="H23" i="6"/>
  <c r="H6" i="4" s="1"/>
  <c r="H42" i="4" s="1"/>
  <c r="K3" i="6"/>
  <c r="K3" i="4" s="1"/>
  <c r="I21" i="6"/>
  <c r="I4" i="4" s="1"/>
  <c r="J2" i="6"/>
  <c r="H24" i="6"/>
  <c r="I224" i="8" l="1"/>
  <c r="I225" i="8" s="1"/>
  <c r="I111" i="4" s="1"/>
  <c r="I75" i="8"/>
  <c r="J2" i="4"/>
  <c r="J2" i="8"/>
  <c r="I40" i="4"/>
  <c r="H225" i="8"/>
  <c r="H111" i="4" s="1"/>
  <c r="I8" i="14"/>
  <c r="F23" i="14" s="1"/>
  <c r="F34" i="14" s="1"/>
  <c r="F39" i="14" s="1"/>
  <c r="I15" i="6"/>
  <c r="I4" i="8" s="1"/>
  <c r="H18" i="4"/>
  <c r="H25" i="4" s="1"/>
  <c r="H20" i="4"/>
  <c r="H27" i="4" s="1"/>
  <c r="H19" i="4"/>
  <c r="H26" i="4" s="1"/>
  <c r="H89" i="4"/>
  <c r="H21" i="4"/>
  <c r="H28" i="4" s="1"/>
  <c r="J14" i="6"/>
  <c r="J3" i="8" s="1"/>
  <c r="J17" i="6"/>
  <c r="J18" i="6" s="1"/>
  <c r="H6" i="9"/>
  <c r="I7" i="9"/>
  <c r="I5" i="9"/>
  <c r="I8" i="9"/>
  <c r="J3" i="9"/>
  <c r="J26" i="6"/>
  <c r="J5" i="8" s="1"/>
  <c r="J224" i="8" s="1"/>
  <c r="J225" i="8" s="1"/>
  <c r="J111" i="4" s="1"/>
  <c r="J27" i="6"/>
  <c r="J7" i="4" s="1"/>
  <c r="J22" i="6"/>
  <c r="J5" i="4" s="1"/>
  <c r="J21" i="6"/>
  <c r="J4" i="4" s="1"/>
  <c r="K2" i="6"/>
  <c r="I24" i="6"/>
  <c r="L3" i="6"/>
  <c r="L3" i="4" s="1"/>
  <c r="I23" i="6"/>
  <c r="I6" i="4" s="1"/>
  <c r="I42" i="4" s="1"/>
  <c r="K2" i="4" l="1"/>
  <c r="K2" i="8"/>
  <c r="H139" i="9"/>
  <c r="H141" i="9" s="1"/>
  <c r="H159" i="9" s="1"/>
  <c r="H73" i="9"/>
  <c r="H75" i="9" s="1"/>
  <c r="H132" i="9"/>
  <c r="H134" i="9" s="1"/>
  <c r="H156" i="9" s="1"/>
  <c r="H97" i="9"/>
  <c r="H99" i="9" s="1"/>
  <c r="H118" i="9"/>
  <c r="H120" i="9" s="1"/>
  <c r="H111" i="9"/>
  <c r="H113" i="9" s="1"/>
  <c r="H83" i="9"/>
  <c r="H85" i="9" s="1"/>
  <c r="H104" i="9"/>
  <c r="H106" i="9" s="1"/>
  <c r="H125" i="9"/>
  <c r="H127" i="9" s="1"/>
  <c r="H90" i="9"/>
  <c r="H92" i="9" s="1"/>
  <c r="H253" i="8"/>
  <c r="H254" i="8" s="1"/>
  <c r="I252" i="8" s="1"/>
  <c r="H38" i="9"/>
  <c r="H257" i="9"/>
  <c r="J8" i="14"/>
  <c r="G23" i="14" s="1"/>
  <c r="G34" i="14" s="1"/>
  <c r="G39" i="14" s="1"/>
  <c r="J15" i="6"/>
  <c r="J4" i="8" s="1"/>
  <c r="J40" i="4"/>
  <c r="H29" i="4"/>
  <c r="I89" i="4"/>
  <c r="I20" i="4"/>
  <c r="I27" i="4" s="1"/>
  <c r="I19" i="4"/>
  <c r="I26" i="4" s="1"/>
  <c r="I21" i="4"/>
  <c r="I28" i="4" s="1"/>
  <c r="I18" i="4"/>
  <c r="I25" i="4" s="1"/>
  <c r="K14" i="6"/>
  <c r="K3" i="8" s="1"/>
  <c r="K17" i="6"/>
  <c r="K18" i="6" s="1"/>
  <c r="H52" i="9"/>
  <c r="H54" i="9" s="1"/>
  <c r="H154" i="9" s="1"/>
  <c r="H59" i="9"/>
  <c r="H61" i="9" s="1"/>
  <c r="H24" i="9"/>
  <c r="H45" i="9"/>
  <c r="H47" i="9" s="1"/>
  <c r="H153" i="9" s="1"/>
  <c r="H66" i="9"/>
  <c r="H68" i="9" s="1"/>
  <c r="H17" i="9"/>
  <c r="H31" i="9"/>
  <c r="I6" i="9"/>
  <c r="I257" i="9" s="1"/>
  <c r="J5" i="9"/>
  <c r="J7" i="9"/>
  <c r="K3" i="9"/>
  <c r="J8" i="9"/>
  <c r="K26" i="6"/>
  <c r="K5" i="8" s="1"/>
  <c r="K27" i="6"/>
  <c r="K7" i="4" s="1"/>
  <c r="H248" i="9"/>
  <c r="H247" i="9"/>
  <c r="K22" i="6"/>
  <c r="K5" i="4" s="1"/>
  <c r="J23" i="6"/>
  <c r="J6" i="4" s="1"/>
  <c r="J42" i="4" s="1"/>
  <c r="K21" i="6"/>
  <c r="K4" i="4" s="1"/>
  <c r="L2" i="6"/>
  <c r="M3" i="6"/>
  <c r="M3" i="4" s="1"/>
  <c r="J24" i="6"/>
  <c r="K224" i="8" l="1"/>
  <c r="K15" i="6"/>
  <c r="K4" i="8" s="1"/>
  <c r="L2" i="4"/>
  <c r="L2" i="8"/>
  <c r="H155" i="9"/>
  <c r="K225" i="8"/>
  <c r="K111" i="4" s="1"/>
  <c r="K8" i="14"/>
  <c r="H23" i="14" s="1"/>
  <c r="H34" i="14" s="1"/>
  <c r="H39" i="14" s="1"/>
  <c r="I29" i="4"/>
  <c r="I37" i="4" s="1"/>
  <c r="I38" i="4" s="1"/>
  <c r="I41" i="4" s="1"/>
  <c r="K40" i="4"/>
  <c r="H37" i="4"/>
  <c r="H31" i="4"/>
  <c r="J89" i="4"/>
  <c r="J18" i="4"/>
  <c r="J25" i="4" s="1"/>
  <c r="J21" i="4"/>
  <c r="J28" i="4" s="1"/>
  <c r="J19" i="4"/>
  <c r="J26" i="4" s="1"/>
  <c r="J20" i="4"/>
  <c r="J27" i="4" s="1"/>
  <c r="L14" i="6"/>
  <c r="L3" i="8" s="1"/>
  <c r="L17" i="6"/>
  <c r="L18" i="6" s="1"/>
  <c r="H229" i="9"/>
  <c r="H230" i="9" s="1"/>
  <c r="J6" i="9"/>
  <c r="J257" i="9" s="1"/>
  <c r="K5" i="9"/>
  <c r="K7" i="9"/>
  <c r="L3" i="9"/>
  <c r="K8" i="9"/>
  <c r="H19" i="9"/>
  <c r="H149" i="9" s="1"/>
  <c r="L27" i="6"/>
  <c r="L7" i="4" s="1"/>
  <c r="L26" i="6"/>
  <c r="L5" i="8" s="1"/>
  <c r="L224" i="8" s="1"/>
  <c r="L225" i="8" s="1"/>
  <c r="L111" i="4" s="1"/>
  <c r="H262" i="9"/>
  <c r="I248" i="9"/>
  <c r="I247" i="9"/>
  <c r="L22" i="6"/>
  <c r="L5" i="4" s="1"/>
  <c r="K24" i="6"/>
  <c r="K23" i="6"/>
  <c r="K6" i="4" s="1"/>
  <c r="K42" i="4" s="1"/>
  <c r="N3" i="6"/>
  <c r="N3" i="4" s="1"/>
  <c r="L21" i="6"/>
  <c r="L4" i="4" s="1"/>
  <c r="M2" i="6"/>
  <c r="M2" i="4" l="1"/>
  <c r="M2" i="8"/>
  <c r="I31" i="4"/>
  <c r="L8" i="14"/>
  <c r="I23" i="14" s="1"/>
  <c r="I34" i="14" s="1"/>
  <c r="I39" i="14" s="1"/>
  <c r="L15" i="6"/>
  <c r="L4" i="8" s="1"/>
  <c r="J29" i="4"/>
  <c r="H38" i="4"/>
  <c r="K18" i="4"/>
  <c r="K25" i="4" s="1"/>
  <c r="K21" i="4"/>
  <c r="K28" i="4" s="1"/>
  <c r="K19" i="4"/>
  <c r="K26" i="4" s="1"/>
  <c r="K89" i="4"/>
  <c r="K20" i="4"/>
  <c r="K27" i="4" s="1"/>
  <c r="L40" i="4"/>
  <c r="M14" i="6"/>
  <c r="M3" i="8" s="1"/>
  <c r="M17" i="6"/>
  <c r="M18" i="6" s="1"/>
  <c r="I229" i="9"/>
  <c r="I230" i="9" s="1"/>
  <c r="L7" i="9"/>
  <c r="L5" i="9"/>
  <c r="K6" i="9"/>
  <c r="K257" i="9" s="1"/>
  <c r="L8" i="9"/>
  <c r="M3" i="9"/>
  <c r="M27" i="6"/>
  <c r="M7" i="4" s="1"/>
  <c r="M26" i="6"/>
  <c r="M5" i="8" s="1"/>
  <c r="M224" i="8" s="1"/>
  <c r="M225" i="8" s="1"/>
  <c r="M111" i="4" s="1"/>
  <c r="I262" i="9"/>
  <c r="J248" i="9"/>
  <c r="J247" i="9"/>
  <c r="M22" i="6"/>
  <c r="M5" i="4" s="1"/>
  <c r="M21" i="6"/>
  <c r="M4" i="4" s="1"/>
  <c r="N2" i="6"/>
  <c r="L24" i="6"/>
  <c r="L23" i="6"/>
  <c r="L6" i="4" s="1"/>
  <c r="L42" i="4" s="1"/>
  <c r="O3" i="6"/>
  <c r="O3" i="4" s="1"/>
  <c r="N2" i="4" l="1"/>
  <c r="N2" i="8"/>
  <c r="M8" i="14"/>
  <c r="J23" i="14" s="1"/>
  <c r="J34" i="14" s="1"/>
  <c r="J39" i="14" s="1"/>
  <c r="K29" i="4"/>
  <c r="L21" i="4"/>
  <c r="L28" i="4" s="1"/>
  <c r="L19" i="4"/>
  <c r="L26" i="4" s="1"/>
  <c r="L18" i="4"/>
  <c r="L25" i="4" s="1"/>
  <c r="L20" i="4"/>
  <c r="L27" i="4" s="1"/>
  <c r="L89" i="4"/>
  <c r="H41" i="4"/>
  <c r="M15" i="6"/>
  <c r="M4" i="8" s="1"/>
  <c r="M40" i="4"/>
  <c r="J37" i="4"/>
  <c r="J31" i="4"/>
  <c r="N14" i="6"/>
  <c r="N3" i="8" s="1"/>
  <c r="N17" i="6"/>
  <c r="N18" i="6" s="1"/>
  <c r="J229" i="9"/>
  <c r="J230" i="9" s="1"/>
  <c r="H238" i="9"/>
  <c r="I235" i="9" s="1"/>
  <c r="I232" i="9" s="1"/>
  <c r="H233" i="9"/>
  <c r="L6" i="9"/>
  <c r="L257" i="9" s="1"/>
  <c r="M5" i="9"/>
  <c r="M7" i="9"/>
  <c r="N3" i="9"/>
  <c r="M8" i="9"/>
  <c r="N27" i="6"/>
  <c r="N7" i="4" s="1"/>
  <c r="N26" i="6"/>
  <c r="N5" i="8" s="1"/>
  <c r="N224" i="8" s="1"/>
  <c r="J262" i="9"/>
  <c r="K247" i="9"/>
  <c r="K248" i="9"/>
  <c r="N22" i="6"/>
  <c r="N5" i="4" s="1"/>
  <c r="M24" i="6"/>
  <c r="M23" i="6"/>
  <c r="M6" i="4" s="1"/>
  <c r="M42" i="4" s="1"/>
  <c r="P3" i="6"/>
  <c r="P3" i="4" s="1"/>
  <c r="N21" i="6"/>
  <c r="N4" i="4" s="1"/>
  <c r="O2" i="6"/>
  <c r="O2" i="4" l="1"/>
  <c r="O2" i="8"/>
  <c r="N225" i="8"/>
  <c r="N111" i="4" s="1"/>
  <c r="N8" i="14"/>
  <c r="K23" i="14" s="1"/>
  <c r="K34" i="14" s="1"/>
  <c r="K39" i="14" s="1"/>
  <c r="L29" i="4"/>
  <c r="L37" i="4" s="1"/>
  <c r="L38" i="4" s="1"/>
  <c r="L41" i="4" s="1"/>
  <c r="N15" i="6"/>
  <c r="N4" i="8" s="1"/>
  <c r="M20" i="4"/>
  <c r="M27" i="4" s="1"/>
  <c r="M18" i="4"/>
  <c r="M25" i="4" s="1"/>
  <c r="M19" i="4"/>
  <c r="M26" i="4" s="1"/>
  <c r="M21" i="4"/>
  <c r="M28" i="4" s="1"/>
  <c r="M89" i="4"/>
  <c r="K37" i="4"/>
  <c r="K38" i="4" s="1"/>
  <c r="K41" i="4" s="1"/>
  <c r="K31" i="4"/>
  <c r="N40" i="4"/>
  <c r="J38" i="4"/>
  <c r="I238" i="9"/>
  <c r="J235" i="9" s="1"/>
  <c r="J232" i="9" s="1"/>
  <c r="O14" i="6"/>
  <c r="O3" i="8" s="1"/>
  <c r="O17" i="6"/>
  <c r="O18" i="6" s="1"/>
  <c r="I233" i="9"/>
  <c r="I237" i="9" s="1"/>
  <c r="I60" i="4" s="1"/>
  <c r="K229" i="9"/>
  <c r="K230" i="9" s="1"/>
  <c r="H236" i="9"/>
  <c r="H233" i="8" s="1"/>
  <c r="H237" i="9"/>
  <c r="H60" i="4" s="1"/>
  <c r="N7" i="9"/>
  <c r="M6" i="9"/>
  <c r="M257" i="9" s="1"/>
  <c r="N5" i="9"/>
  <c r="N8" i="9"/>
  <c r="O3" i="9"/>
  <c r="O27" i="6"/>
  <c r="O7" i="4" s="1"/>
  <c r="O26" i="6"/>
  <c r="O5" i="8" s="1"/>
  <c r="O224" i="8" s="1"/>
  <c r="O225" i="8" s="1"/>
  <c r="O111" i="4" s="1"/>
  <c r="O22" i="6"/>
  <c r="O5" i="4" s="1"/>
  <c r="K262" i="9"/>
  <c r="L248" i="9"/>
  <c r="L247" i="9"/>
  <c r="Q3" i="6"/>
  <c r="Q3" i="4" s="1"/>
  <c r="P2" i="6"/>
  <c r="O21" i="6"/>
  <c r="O4" i="4" s="1"/>
  <c r="N23" i="6"/>
  <c r="N6" i="4" s="1"/>
  <c r="N42" i="4" s="1"/>
  <c r="N24" i="6"/>
  <c r="P2" i="4" l="1"/>
  <c r="P2" i="8"/>
  <c r="H214" i="9"/>
  <c r="I214" i="9"/>
  <c r="L31" i="4"/>
  <c r="O8" i="14"/>
  <c r="L23" i="14" s="1"/>
  <c r="L34" i="14" s="1"/>
  <c r="L39" i="14" s="1"/>
  <c r="M29" i="4"/>
  <c r="M37" i="4" s="1"/>
  <c r="M38" i="4" s="1"/>
  <c r="M41" i="4" s="1"/>
  <c r="J41" i="4"/>
  <c r="N89" i="4"/>
  <c r="N21" i="4"/>
  <c r="N28" i="4" s="1"/>
  <c r="N18" i="4"/>
  <c r="N25" i="4" s="1"/>
  <c r="N19" i="4"/>
  <c r="N26" i="4" s="1"/>
  <c r="N20" i="4"/>
  <c r="N27" i="4" s="1"/>
  <c r="O40" i="4"/>
  <c r="O15" i="6"/>
  <c r="O4" i="8" s="1"/>
  <c r="H240" i="9"/>
  <c r="H56" i="8" s="1"/>
  <c r="P14" i="6"/>
  <c r="P3" i="8" s="1"/>
  <c r="P17" i="6"/>
  <c r="P18" i="6" s="1"/>
  <c r="I236" i="9"/>
  <c r="I233" i="8" s="1"/>
  <c r="H242" i="9"/>
  <c r="L229" i="9"/>
  <c r="L230" i="9" s="1"/>
  <c r="J233" i="9"/>
  <c r="J238" i="9"/>
  <c r="K235" i="9" s="1"/>
  <c r="K232" i="9" s="1"/>
  <c r="I242" i="9"/>
  <c r="O5" i="9"/>
  <c r="N6" i="9"/>
  <c r="N257" i="9" s="1"/>
  <c r="O7" i="9"/>
  <c r="O8" i="9"/>
  <c r="P3" i="9"/>
  <c r="P27" i="6"/>
  <c r="P7" i="4" s="1"/>
  <c r="P26" i="6"/>
  <c r="P5" i="8" s="1"/>
  <c r="P224" i="8" s="1"/>
  <c r="P225" i="8" s="1"/>
  <c r="P111" i="4" s="1"/>
  <c r="P22" i="6"/>
  <c r="P5" i="4" s="1"/>
  <c r="L262" i="9"/>
  <c r="M248" i="9"/>
  <c r="M247" i="9"/>
  <c r="O24" i="6"/>
  <c r="P21" i="6"/>
  <c r="P4" i="4" s="1"/>
  <c r="Q2" i="6"/>
  <c r="O23" i="6"/>
  <c r="O6" i="4" s="1"/>
  <c r="O42" i="4" s="1"/>
  <c r="R3" i="6"/>
  <c r="R3" i="4" s="1"/>
  <c r="Q2" i="4" l="1"/>
  <c r="D80" i="14" s="1"/>
  <c r="Q2" i="8"/>
  <c r="M31" i="4"/>
  <c r="P8" i="14"/>
  <c r="M23" i="14" s="1"/>
  <c r="M34" i="14" s="1"/>
  <c r="M39" i="14" s="1"/>
  <c r="N29" i="4"/>
  <c r="N37" i="4" s="1"/>
  <c r="O89" i="4"/>
  <c r="O20" i="4"/>
  <c r="O27" i="4" s="1"/>
  <c r="O21" i="4"/>
  <c r="O28" i="4" s="1"/>
  <c r="O19" i="4"/>
  <c r="O26" i="4" s="1"/>
  <c r="O18" i="4"/>
  <c r="O25" i="4" s="1"/>
  <c r="P15" i="6"/>
  <c r="P4" i="8" s="1"/>
  <c r="P40" i="4"/>
  <c r="K238" i="9"/>
  <c r="L235" i="9" s="1"/>
  <c r="L232" i="9" s="1"/>
  <c r="I240" i="9"/>
  <c r="I56" i="8" s="1"/>
  <c r="Q14" i="6"/>
  <c r="Q3" i="8" s="1"/>
  <c r="Q17" i="6"/>
  <c r="Q18" i="6" s="1"/>
  <c r="K233" i="9"/>
  <c r="K237" i="9" s="1"/>
  <c r="K60" i="4" s="1"/>
  <c r="M229" i="9"/>
  <c r="M230" i="9" s="1"/>
  <c r="Q22" i="6"/>
  <c r="Q5" i="4" s="1"/>
  <c r="J236" i="9"/>
  <c r="J233" i="8" s="1"/>
  <c r="J237" i="9"/>
  <c r="J60" i="4" s="1"/>
  <c r="Q3" i="9"/>
  <c r="P5" i="9"/>
  <c r="P7" i="9"/>
  <c r="O6" i="9"/>
  <c r="O257" i="9" s="1"/>
  <c r="P8" i="9"/>
  <c r="Q26" i="6"/>
  <c r="Q5" i="8" s="1"/>
  <c r="D222" i="8" s="1"/>
  <c r="Q27" i="6"/>
  <c r="Q7" i="4" s="1"/>
  <c r="N248" i="9"/>
  <c r="N247" i="9"/>
  <c r="N262" i="9" s="1"/>
  <c r="M262" i="9"/>
  <c r="S3" i="6"/>
  <c r="S3" i="4" s="1"/>
  <c r="P23" i="6"/>
  <c r="P6" i="4" s="1"/>
  <c r="P42" i="4" s="1"/>
  <c r="Q21" i="6"/>
  <c r="Q4" i="4" s="1"/>
  <c r="R2" i="6"/>
  <c r="P24" i="6"/>
  <c r="Q224" i="8" l="1"/>
  <c r="Q225" i="8" s="1"/>
  <c r="J214" i="9"/>
  <c r="K214" i="9"/>
  <c r="F224" i="8"/>
  <c r="N31" i="4"/>
  <c r="Q15" i="6"/>
  <c r="Q4" i="8" s="1"/>
  <c r="O29" i="4"/>
  <c r="P89" i="4"/>
  <c r="P18" i="4"/>
  <c r="P25" i="4" s="1"/>
  <c r="P19" i="4"/>
  <c r="P26" i="4" s="1"/>
  <c r="P20" i="4"/>
  <c r="P27" i="4" s="1"/>
  <c r="P21" i="4"/>
  <c r="P28" i="4" s="1"/>
  <c r="N38" i="4"/>
  <c r="R17" i="6"/>
  <c r="R18" i="6" s="1"/>
  <c r="R2" i="4"/>
  <c r="E80" i="14" s="1"/>
  <c r="K236" i="9"/>
  <c r="K233" i="8" s="1"/>
  <c r="J240" i="9"/>
  <c r="J56" i="8" s="1"/>
  <c r="R14" i="6"/>
  <c r="K242" i="9"/>
  <c r="J242" i="9"/>
  <c r="N229" i="9"/>
  <c r="N230" i="9" s="1"/>
  <c r="L238" i="9"/>
  <c r="M235" i="9" s="1"/>
  <c r="M232" i="9" s="1"/>
  <c r="L233" i="9"/>
  <c r="Q7" i="9"/>
  <c r="P6" i="9"/>
  <c r="P257" i="9" s="1"/>
  <c r="R3" i="9"/>
  <c r="Q5" i="9"/>
  <c r="Q8" i="9"/>
  <c r="R26" i="6"/>
  <c r="R27" i="6"/>
  <c r="R7" i="4" s="1"/>
  <c r="R22" i="6"/>
  <c r="R5" i="4" s="1"/>
  <c r="O248" i="9"/>
  <c r="O247" i="9"/>
  <c r="R21" i="6"/>
  <c r="R4" i="4" s="1"/>
  <c r="S2" i="6"/>
  <c r="Q24" i="6"/>
  <c r="Q23" i="6"/>
  <c r="Q6" i="4" s="1"/>
  <c r="Q40" i="4" s="1"/>
  <c r="T3" i="6"/>
  <c r="T3" i="4" s="1"/>
  <c r="F225" i="8" l="1"/>
  <c r="C99" i="4" s="1"/>
  <c r="E99" i="4" s="1"/>
  <c r="N100" i="4" s="1"/>
  <c r="Q111" i="4"/>
  <c r="F111" i="4" s="1"/>
  <c r="R15" i="6"/>
  <c r="K240" i="9"/>
  <c r="K56" i="8" s="1"/>
  <c r="Q89" i="4"/>
  <c r="Q20" i="4"/>
  <c r="Q27" i="4" s="1"/>
  <c r="Q21" i="4"/>
  <c r="Q28" i="4" s="1"/>
  <c r="Q19" i="4"/>
  <c r="Q26" i="4" s="1"/>
  <c r="Q18" i="4"/>
  <c r="Q25" i="4" s="1"/>
  <c r="S17" i="6"/>
  <c r="S18" i="6" s="1"/>
  <c r="S2" i="4"/>
  <c r="F80" i="14" s="1"/>
  <c r="P29" i="4"/>
  <c r="N41" i="4"/>
  <c r="O37" i="4"/>
  <c r="O31" i="4"/>
  <c r="S14" i="6"/>
  <c r="S15" i="6" s="1"/>
  <c r="L236" i="9"/>
  <c r="L233" i="8" s="1"/>
  <c r="L237" i="9"/>
  <c r="L60" i="4" s="1"/>
  <c r="O229" i="9"/>
  <c r="O230" i="9" s="1"/>
  <c r="M233" i="9"/>
  <c r="M238" i="9"/>
  <c r="N235" i="9" s="1"/>
  <c r="N232" i="9" s="1"/>
  <c r="R5" i="9"/>
  <c r="Q6" i="9"/>
  <c r="Q257" i="9" s="1"/>
  <c r="R7" i="9"/>
  <c r="S3" i="9"/>
  <c r="R8" i="9"/>
  <c r="S26" i="6"/>
  <c r="S27" i="6"/>
  <c r="S7" i="4" s="1"/>
  <c r="S22" i="6"/>
  <c r="S5" i="4" s="1"/>
  <c r="O262" i="9"/>
  <c r="P248" i="9"/>
  <c r="P247" i="9"/>
  <c r="S21" i="6"/>
  <c r="S4" i="4" s="1"/>
  <c r="T2" i="6"/>
  <c r="R24" i="6"/>
  <c r="R23" i="6"/>
  <c r="R6" i="4" s="1"/>
  <c r="R40" i="4" s="1"/>
  <c r="U3" i="6"/>
  <c r="U3" i="4" s="1"/>
  <c r="M100" i="4" l="1"/>
  <c r="L100" i="4"/>
  <c r="S100" i="4"/>
  <c r="K100" i="4"/>
  <c r="J100" i="4"/>
  <c r="Q100" i="4"/>
  <c r="I100" i="4"/>
  <c r="R100" i="4"/>
  <c r="H100" i="4"/>
  <c r="P100" i="4"/>
  <c r="O100" i="4"/>
  <c r="L214" i="9"/>
  <c r="O38" i="4"/>
  <c r="Q29" i="4"/>
  <c r="P37" i="4"/>
  <c r="P38" i="4" s="1"/>
  <c r="P41" i="4" s="1"/>
  <c r="P31" i="4"/>
  <c r="R19" i="4"/>
  <c r="R26" i="4" s="1"/>
  <c r="R89" i="4"/>
  <c r="R20" i="4"/>
  <c r="R27" i="4" s="1"/>
  <c r="R18" i="4"/>
  <c r="R25" i="4" s="1"/>
  <c r="R21" i="4"/>
  <c r="R28" i="4" s="1"/>
  <c r="T17" i="6"/>
  <c r="T18" i="6" s="1"/>
  <c r="T2" i="4"/>
  <c r="G80" i="14" s="1"/>
  <c r="L240" i="9"/>
  <c r="L56" i="8" s="1"/>
  <c r="T14" i="6"/>
  <c r="T15" i="6" s="1"/>
  <c r="M237" i="9"/>
  <c r="M60" i="4" s="1"/>
  <c r="M236" i="9"/>
  <c r="M233" i="8" s="1"/>
  <c r="N233" i="9"/>
  <c r="N238" i="9"/>
  <c r="O235" i="9" s="1"/>
  <c r="O232" i="9" s="1"/>
  <c r="L242" i="9"/>
  <c r="P229" i="9"/>
  <c r="P230" i="9" s="1"/>
  <c r="R6" i="9"/>
  <c r="R257" i="9" s="1"/>
  <c r="S7" i="9"/>
  <c r="S5" i="9"/>
  <c r="T3" i="9"/>
  <c r="S8" i="9"/>
  <c r="T26" i="6"/>
  <c r="T27" i="6"/>
  <c r="T7" i="4" s="1"/>
  <c r="T22" i="6"/>
  <c r="T5" i="4" s="1"/>
  <c r="T100" i="4" s="1"/>
  <c r="P262" i="9"/>
  <c r="Q248" i="9"/>
  <c r="Q247" i="9"/>
  <c r="T21" i="6"/>
  <c r="T4" i="4" s="1"/>
  <c r="U2" i="6"/>
  <c r="S23" i="6"/>
  <c r="S6" i="4" s="1"/>
  <c r="S40" i="4" s="1"/>
  <c r="S24" i="6"/>
  <c r="V3" i="6"/>
  <c r="V3" i="4" s="1"/>
  <c r="M214" i="9" l="1"/>
  <c r="R29" i="4"/>
  <c r="Q31" i="4"/>
  <c r="Q37" i="4"/>
  <c r="Q38" i="4" s="1"/>
  <c r="Q41" i="4" s="1"/>
  <c r="U17" i="6"/>
  <c r="U18" i="6" s="1"/>
  <c r="U2" i="4"/>
  <c r="H80" i="14" s="1"/>
  <c r="O41" i="4"/>
  <c r="S89" i="4"/>
  <c r="S18" i="4"/>
  <c r="S25" i="4" s="1"/>
  <c r="S21" i="4"/>
  <c r="S28" i="4" s="1"/>
  <c r="S20" i="4"/>
  <c r="S27" i="4" s="1"/>
  <c r="S19" i="4"/>
  <c r="S26" i="4" s="1"/>
  <c r="M240" i="9"/>
  <c r="M56" i="8" s="1"/>
  <c r="U14" i="6"/>
  <c r="U15" i="6" s="1"/>
  <c r="Q229" i="9"/>
  <c r="Q230" i="9" s="1"/>
  <c r="N236" i="9"/>
  <c r="N233" i="8" s="1"/>
  <c r="N237" i="9"/>
  <c r="N60" i="4" s="1"/>
  <c r="O238" i="9"/>
  <c r="P235" i="9" s="1"/>
  <c r="P232" i="9" s="1"/>
  <c r="P233" i="9" s="1"/>
  <c r="O233" i="9"/>
  <c r="M242" i="9"/>
  <c r="T7" i="9"/>
  <c r="T5" i="9"/>
  <c r="S6" i="9"/>
  <c r="S257" i="9" s="1"/>
  <c r="T8" i="9"/>
  <c r="U3" i="9"/>
  <c r="U27" i="6"/>
  <c r="U7" i="4" s="1"/>
  <c r="U26" i="6"/>
  <c r="U22" i="6"/>
  <c r="U5" i="4" s="1"/>
  <c r="U100" i="4" s="1"/>
  <c r="R248" i="9"/>
  <c r="R247" i="9"/>
  <c r="R262" i="9" s="1"/>
  <c r="Q262" i="9"/>
  <c r="W3" i="6"/>
  <c r="W3" i="4" s="1"/>
  <c r="U21" i="6"/>
  <c r="U4" i="4" s="1"/>
  <c r="V2" i="6"/>
  <c r="T24" i="6"/>
  <c r="T23" i="6"/>
  <c r="T6" i="4" s="1"/>
  <c r="N214" i="9" l="1"/>
  <c r="V17" i="6"/>
  <c r="V18" i="6" s="1"/>
  <c r="V2" i="4"/>
  <c r="I80" i="14" s="1"/>
  <c r="S29" i="4"/>
  <c r="R31" i="4"/>
  <c r="R37" i="4"/>
  <c r="R38" i="4" s="1"/>
  <c r="R41" i="4" s="1"/>
  <c r="T19" i="4"/>
  <c r="T26" i="4" s="1"/>
  <c r="T18" i="4"/>
  <c r="T25" i="4" s="1"/>
  <c r="T89" i="4"/>
  <c r="T21" i="4"/>
  <c r="T28" i="4" s="1"/>
  <c r="T20" i="4"/>
  <c r="T27" i="4" s="1"/>
  <c r="T40" i="4"/>
  <c r="P238" i="9"/>
  <c r="Q235" i="9" s="1"/>
  <c r="Q232" i="9" s="1"/>
  <c r="N240" i="9"/>
  <c r="N56" i="8" s="1"/>
  <c r="V14" i="6"/>
  <c r="V15" i="6" s="1"/>
  <c r="O236" i="9"/>
  <c r="O233" i="8" s="1"/>
  <c r="O237" i="9"/>
  <c r="O60" i="4" s="1"/>
  <c r="R229" i="9"/>
  <c r="R230" i="9" s="1"/>
  <c r="P237" i="9"/>
  <c r="P60" i="4" s="1"/>
  <c r="P236" i="9"/>
  <c r="P233" i="8" s="1"/>
  <c r="N242" i="9"/>
  <c r="U7" i="9"/>
  <c r="U5" i="9"/>
  <c r="T6" i="9"/>
  <c r="T257" i="9" s="1"/>
  <c r="V3" i="9"/>
  <c r="U8" i="9"/>
  <c r="V27" i="6"/>
  <c r="V7" i="4" s="1"/>
  <c r="V26" i="6"/>
  <c r="V22" i="6"/>
  <c r="V5" i="4" s="1"/>
  <c r="V100" i="4" s="1"/>
  <c r="S248" i="9"/>
  <c r="S247" i="9"/>
  <c r="X3" i="6"/>
  <c r="X3" i="4" s="1"/>
  <c r="V21" i="6"/>
  <c r="V4" i="4" s="1"/>
  <c r="W2" i="6"/>
  <c r="U23" i="6"/>
  <c r="U6" i="4" s="1"/>
  <c r="U24" i="6"/>
  <c r="O214" i="9" l="1"/>
  <c r="P214" i="9"/>
  <c r="U20" i="4"/>
  <c r="U27" i="4" s="1"/>
  <c r="U89" i="4"/>
  <c r="U18" i="4"/>
  <c r="U25" i="4" s="1"/>
  <c r="U19" i="4"/>
  <c r="U26" i="4" s="1"/>
  <c r="U21" i="4"/>
  <c r="U28" i="4" s="1"/>
  <c r="U40" i="4"/>
  <c r="S37" i="4"/>
  <c r="S38" i="4" s="1"/>
  <c r="S41" i="4" s="1"/>
  <c r="S31" i="4"/>
  <c r="T29" i="4"/>
  <c r="W17" i="6"/>
  <c r="W18" i="6" s="1"/>
  <c r="W2" i="4"/>
  <c r="J80" i="14" s="1"/>
  <c r="O240" i="9"/>
  <c r="O56" i="8" s="1"/>
  <c r="P240" i="9"/>
  <c r="P56" i="8" s="1"/>
  <c r="W14" i="6"/>
  <c r="W15" i="6" s="1"/>
  <c r="P242" i="9"/>
  <c r="S229" i="9"/>
  <c r="S230" i="9" s="1"/>
  <c r="Q238" i="9"/>
  <c r="R235" i="9" s="1"/>
  <c r="R232" i="9" s="1"/>
  <c r="Q233" i="9"/>
  <c r="Q237" i="9" s="1"/>
  <c r="O242" i="9"/>
  <c r="V7" i="9"/>
  <c r="V5" i="9"/>
  <c r="U6" i="9"/>
  <c r="U257" i="9" s="1"/>
  <c r="V8" i="9"/>
  <c r="W3" i="9"/>
  <c r="W27" i="6"/>
  <c r="W7" i="4" s="1"/>
  <c r="W26" i="6"/>
  <c r="W22" i="6"/>
  <c r="W5" i="4" s="1"/>
  <c r="W100" i="4" s="1"/>
  <c r="T247" i="9"/>
  <c r="T262" i="9" s="1"/>
  <c r="T248" i="9"/>
  <c r="S262" i="9"/>
  <c r="X2" i="6"/>
  <c r="W21" i="6"/>
  <c r="W4" i="4" s="1"/>
  <c r="Y3" i="6"/>
  <c r="Y3" i="4" s="1"/>
  <c r="V23" i="6"/>
  <c r="V6" i="4" s="1"/>
  <c r="V24" i="6"/>
  <c r="U29" i="4" l="1"/>
  <c r="U31" i="4" s="1"/>
  <c r="V89" i="4"/>
  <c r="V18" i="4"/>
  <c r="V25" i="4" s="1"/>
  <c r="V21" i="4"/>
  <c r="V28" i="4" s="1"/>
  <c r="V19" i="4"/>
  <c r="V26" i="4" s="1"/>
  <c r="V20" i="4"/>
  <c r="V27" i="4" s="1"/>
  <c r="T31" i="4"/>
  <c r="T37" i="4"/>
  <c r="T38" i="4" s="1"/>
  <c r="T41" i="4" s="1"/>
  <c r="U37" i="4"/>
  <c r="U38" i="4" s="1"/>
  <c r="U41" i="4" s="1"/>
  <c r="V40" i="4"/>
  <c r="X17" i="6"/>
  <c r="X18" i="6" s="1"/>
  <c r="X2" i="4"/>
  <c r="K80" i="14" s="1"/>
  <c r="R238" i="9"/>
  <c r="S235" i="9" s="1"/>
  <c r="S232" i="9" s="1"/>
  <c r="X14" i="6"/>
  <c r="X15" i="6" s="1"/>
  <c r="Q236" i="9"/>
  <c r="Q233" i="8" s="1"/>
  <c r="F233" i="8" s="1"/>
  <c r="Q60" i="4"/>
  <c r="R233" i="9"/>
  <c r="T229" i="9"/>
  <c r="T230" i="9" s="1"/>
  <c r="W7" i="9"/>
  <c r="W5" i="9"/>
  <c r="V6" i="9"/>
  <c r="V257" i="9" s="1"/>
  <c r="W8" i="9"/>
  <c r="X3" i="9"/>
  <c r="X27" i="6"/>
  <c r="X7" i="4" s="1"/>
  <c r="X26" i="6"/>
  <c r="X22" i="6"/>
  <c r="X5" i="4" s="1"/>
  <c r="X100" i="4" s="1"/>
  <c r="U248" i="9"/>
  <c r="U247" i="9"/>
  <c r="W24" i="6"/>
  <c r="Z3" i="6"/>
  <c r="Z3" i="4" s="1"/>
  <c r="X21" i="6"/>
  <c r="X4" i="4" s="1"/>
  <c r="Y2" i="6"/>
  <c r="W23" i="6"/>
  <c r="W6" i="4" s="1"/>
  <c r="W40" i="4" s="1"/>
  <c r="Q214" i="9" l="1"/>
  <c r="V29" i="4"/>
  <c r="Y17" i="6"/>
  <c r="Y18" i="6" s="1"/>
  <c r="Y2" i="4"/>
  <c r="L80" i="14" s="1"/>
  <c r="W18" i="4"/>
  <c r="W25" i="4" s="1"/>
  <c r="W89" i="4"/>
  <c r="W20" i="4"/>
  <c r="W27" i="4" s="1"/>
  <c r="W21" i="4"/>
  <c r="W28" i="4" s="1"/>
  <c r="W19" i="4"/>
  <c r="W26" i="4" s="1"/>
  <c r="Q240" i="9"/>
  <c r="Q56" i="8" s="1"/>
  <c r="F56" i="8" s="1"/>
  <c r="K8" i="3" s="1"/>
  <c r="Y14" i="6"/>
  <c r="Y15" i="6" s="1"/>
  <c r="U229" i="9"/>
  <c r="U230" i="9" s="1"/>
  <c r="S233" i="9"/>
  <c r="S238" i="9"/>
  <c r="T235" i="9" s="1"/>
  <c r="T232" i="9" s="1"/>
  <c r="R236" i="9"/>
  <c r="R240" i="9" s="1"/>
  <c r="R237" i="9"/>
  <c r="R60" i="4" s="1"/>
  <c r="Q242" i="9"/>
  <c r="X5" i="9"/>
  <c r="W6" i="9"/>
  <c r="W257" i="9" s="1"/>
  <c r="X7" i="9"/>
  <c r="X8" i="9"/>
  <c r="Y3" i="9"/>
  <c r="Y26" i="6"/>
  <c r="Y27" i="6"/>
  <c r="Y7" i="4" s="1"/>
  <c r="Y22" i="6"/>
  <c r="Y5" i="4" s="1"/>
  <c r="Y100" i="4" s="1"/>
  <c r="V247" i="9"/>
  <c r="V262" i="9" s="1"/>
  <c r="V248" i="9"/>
  <c r="U262" i="9"/>
  <c r="Y21" i="6"/>
  <c r="Y4" i="4" s="1"/>
  <c r="Z2" i="6"/>
  <c r="X24" i="6"/>
  <c r="AA3" i="6"/>
  <c r="AA3" i="4" s="1"/>
  <c r="X23" i="6"/>
  <c r="X6" i="4" s="1"/>
  <c r="R214" i="9" l="1"/>
  <c r="W29" i="4"/>
  <c r="W31" i="4" s="1"/>
  <c r="Z17" i="6"/>
  <c r="Z18" i="6" s="1"/>
  <c r="Z2" i="4"/>
  <c r="M80" i="14" s="1"/>
  <c r="X89" i="4"/>
  <c r="X18" i="4"/>
  <c r="X25" i="4" s="1"/>
  <c r="X19" i="4"/>
  <c r="X26" i="4" s="1"/>
  <c r="X21" i="4"/>
  <c r="X28" i="4" s="1"/>
  <c r="X20" i="4"/>
  <c r="X27" i="4" s="1"/>
  <c r="V37" i="4"/>
  <c r="V38" i="4" s="1"/>
  <c r="V41" i="4" s="1"/>
  <c r="V31" i="4"/>
  <c r="X40" i="4"/>
  <c r="Z14" i="6"/>
  <c r="Z15" i="6" s="1"/>
  <c r="V229" i="9"/>
  <c r="V230" i="9" s="1"/>
  <c r="S236" i="9"/>
  <c r="S240" i="9" s="1"/>
  <c r="S237" i="9"/>
  <c r="S60" i="4" s="1"/>
  <c r="T233" i="9"/>
  <c r="T238" i="9"/>
  <c r="U235" i="9" s="1"/>
  <c r="U232" i="9" s="1"/>
  <c r="R242" i="9"/>
  <c r="Y5" i="9"/>
  <c r="Y7" i="9"/>
  <c r="X6" i="9"/>
  <c r="X257" i="9" s="1"/>
  <c r="Z3" i="9"/>
  <c r="Y8" i="9"/>
  <c r="Z26" i="6"/>
  <c r="Z27" i="6"/>
  <c r="Z7" i="4" s="1"/>
  <c r="Z22" i="6"/>
  <c r="Z5" i="4" s="1"/>
  <c r="Z100" i="4" s="1"/>
  <c r="W248" i="9"/>
  <c r="W247" i="9"/>
  <c r="W262" i="9" s="1"/>
  <c r="Y24" i="6"/>
  <c r="Y23" i="6"/>
  <c r="Y6" i="4" s="1"/>
  <c r="Y40" i="4" s="1"/>
  <c r="AB3" i="6"/>
  <c r="AB3" i="4" s="1"/>
  <c r="Z21" i="6"/>
  <c r="Z4" i="4" s="1"/>
  <c r="AA2" i="6"/>
  <c r="W37" i="4" l="1"/>
  <c r="W38" i="4" s="1"/>
  <c r="W41" i="4" s="1"/>
  <c r="S214" i="9"/>
  <c r="X29" i="4"/>
  <c r="AA17" i="6"/>
  <c r="AA18" i="6" s="1"/>
  <c r="AA2" i="4"/>
  <c r="N80" i="14" s="1"/>
  <c r="Y89" i="4"/>
  <c r="Y18" i="4"/>
  <c r="Y25" i="4" s="1"/>
  <c r="Y21" i="4"/>
  <c r="Y28" i="4" s="1"/>
  <c r="Y19" i="4"/>
  <c r="Y26" i="4" s="1"/>
  <c r="Y20" i="4"/>
  <c r="Y27" i="4" s="1"/>
  <c r="AA14" i="6"/>
  <c r="AA15" i="6" s="1"/>
  <c r="W229" i="9"/>
  <c r="W230" i="9" s="1"/>
  <c r="S242" i="9"/>
  <c r="T237" i="9"/>
  <c r="T60" i="4" s="1"/>
  <c r="T236" i="9"/>
  <c r="T240" i="9" s="1"/>
  <c r="U233" i="9"/>
  <c r="U238" i="9"/>
  <c r="V235" i="9" s="1"/>
  <c r="V232" i="9" s="1"/>
  <c r="Z7" i="9"/>
  <c r="Y6" i="9"/>
  <c r="Y257" i="9" s="1"/>
  <c r="Z5" i="9"/>
  <c r="Z8" i="9"/>
  <c r="AA3" i="9"/>
  <c r="AA26" i="6"/>
  <c r="AA27" i="6"/>
  <c r="AA7" i="4" s="1"/>
  <c r="AA22" i="6"/>
  <c r="AA5" i="4" s="1"/>
  <c r="AA100" i="4" s="1"/>
  <c r="X248" i="9"/>
  <c r="X247" i="9"/>
  <c r="AA21" i="6"/>
  <c r="AA4" i="4" s="1"/>
  <c r="AB2" i="6"/>
  <c r="AC3" i="6"/>
  <c r="AC3" i="4" s="1"/>
  <c r="Z23" i="6"/>
  <c r="Z6" i="4" s="1"/>
  <c r="Z24" i="6"/>
  <c r="T214" i="9" l="1"/>
  <c r="Y29" i="4"/>
  <c r="Z89" i="4"/>
  <c r="Z21" i="4"/>
  <c r="Z28" i="4" s="1"/>
  <c r="Z20" i="4"/>
  <c r="Z18" i="4"/>
  <c r="Z19" i="4"/>
  <c r="Z26" i="4" s="1"/>
  <c r="Z40" i="4"/>
  <c r="AB17" i="6"/>
  <c r="AB18" i="6" s="1"/>
  <c r="AB2" i="4"/>
  <c r="O80" i="14" s="1"/>
  <c r="X37" i="4"/>
  <c r="X38" i="4" s="1"/>
  <c r="X41" i="4" s="1"/>
  <c r="X31" i="4"/>
  <c r="V238" i="9"/>
  <c r="W235" i="9" s="1"/>
  <c r="W232" i="9" s="1"/>
  <c r="AB14" i="6"/>
  <c r="AB15" i="6" s="1"/>
  <c r="V233" i="9"/>
  <c r="V236" i="9" s="1"/>
  <c r="V240" i="9" s="1"/>
  <c r="U236" i="9"/>
  <c r="U240" i="9" s="1"/>
  <c r="U237" i="9"/>
  <c r="U60" i="4" s="1"/>
  <c r="T242" i="9"/>
  <c r="X229" i="9"/>
  <c r="X230" i="9" s="1"/>
  <c r="Z6" i="9"/>
  <c r="Z257" i="9" s="1"/>
  <c r="AA7" i="9"/>
  <c r="AA5" i="9"/>
  <c r="AA8" i="9"/>
  <c r="AB3" i="9"/>
  <c r="AB26" i="6"/>
  <c r="AB27" i="6"/>
  <c r="AB7" i="4" s="1"/>
  <c r="AB22" i="6"/>
  <c r="AB5" i="4" s="1"/>
  <c r="AB100" i="4" s="1"/>
  <c r="X262" i="9"/>
  <c r="Y248" i="9"/>
  <c r="Y247" i="9"/>
  <c r="AC2" i="6"/>
  <c r="AB21" i="6"/>
  <c r="AB4" i="4" s="1"/>
  <c r="AA23" i="6"/>
  <c r="AA6" i="4" s="1"/>
  <c r="AA40" i="4" s="1"/>
  <c r="AD3" i="6"/>
  <c r="AD3" i="4" s="1"/>
  <c r="AA24" i="6"/>
  <c r="U214" i="9" l="1"/>
  <c r="AA18" i="4"/>
  <c r="AA25" i="4" s="1"/>
  <c r="Z25" i="4"/>
  <c r="AC17" i="6"/>
  <c r="AC18" i="6" s="1"/>
  <c r="AC2" i="4"/>
  <c r="P80" i="14" s="1"/>
  <c r="AA21" i="4"/>
  <c r="AA28" i="4" s="1"/>
  <c r="Z27" i="4"/>
  <c r="AA89" i="4"/>
  <c r="AA19" i="4"/>
  <c r="AA26" i="4" s="1"/>
  <c r="AA20" i="4"/>
  <c r="Y37" i="4"/>
  <c r="Y38" i="4" s="1"/>
  <c r="Y41" i="4" s="1"/>
  <c r="Y31" i="4"/>
  <c r="V237" i="9"/>
  <c r="V60" i="4" s="1"/>
  <c r="AC14" i="6"/>
  <c r="AC15" i="6" s="1"/>
  <c r="U242" i="9"/>
  <c r="W238" i="9"/>
  <c r="X235" i="9" s="1"/>
  <c r="X232" i="9" s="1"/>
  <c r="W233" i="9"/>
  <c r="AA6" i="9"/>
  <c r="AA257" i="9" s="1"/>
  <c r="AB5" i="9"/>
  <c r="AB7" i="9"/>
  <c r="AB8" i="9"/>
  <c r="AC3" i="9"/>
  <c r="AC27" i="6"/>
  <c r="AC7" i="4" s="1"/>
  <c r="AC26" i="6"/>
  <c r="AC22" i="6"/>
  <c r="AC5" i="4" s="1"/>
  <c r="AC100" i="4" s="1"/>
  <c r="Y262" i="9"/>
  <c r="Z248" i="9"/>
  <c r="Z247" i="9"/>
  <c r="AB23" i="6"/>
  <c r="AB6" i="4" s="1"/>
  <c r="AE3" i="6"/>
  <c r="AE3" i="4" s="1"/>
  <c r="AB24" i="6"/>
  <c r="AD2" i="6"/>
  <c r="AC21" i="6"/>
  <c r="AC4" i="4" s="1"/>
  <c r="V214" i="9" l="1"/>
  <c r="Z29" i="4"/>
  <c r="Z31" i="4" s="1"/>
  <c r="AB89" i="4"/>
  <c r="AB18" i="4"/>
  <c r="AB21" i="4"/>
  <c r="AB28" i="4" s="1"/>
  <c r="AB19" i="4"/>
  <c r="AB26" i="4" s="1"/>
  <c r="AB20" i="4"/>
  <c r="AB27" i="4" s="1"/>
  <c r="AA27" i="4"/>
  <c r="AA29" i="4" s="1"/>
  <c r="AB40" i="4"/>
  <c r="AD17" i="6"/>
  <c r="AD18" i="6" s="1"/>
  <c r="AD2" i="4"/>
  <c r="Q80" i="14" s="1"/>
  <c r="V242" i="9"/>
  <c r="AD14" i="6"/>
  <c r="AD15" i="6" s="1"/>
  <c r="Y229" i="9"/>
  <c r="Y230" i="9" s="1"/>
  <c r="W236" i="9"/>
  <c r="W240" i="9" s="1"/>
  <c r="W237" i="9"/>
  <c r="W60" i="4" s="1"/>
  <c r="AB6" i="9"/>
  <c r="AB257" i="9" s="1"/>
  <c r="AC7" i="9"/>
  <c r="AC5" i="9"/>
  <c r="AC8" i="9"/>
  <c r="AD3" i="9"/>
  <c r="AD27" i="6"/>
  <c r="AD7" i="4" s="1"/>
  <c r="AD26" i="6"/>
  <c r="AD22" i="6"/>
  <c r="AD5" i="4" s="1"/>
  <c r="AD100" i="4" s="1"/>
  <c r="Z262" i="9"/>
  <c r="AA247" i="9"/>
  <c r="AA248" i="9"/>
  <c r="AD21" i="6"/>
  <c r="AD4" i="4" s="1"/>
  <c r="AE2" i="6"/>
  <c r="AC23" i="6"/>
  <c r="AC6" i="4" s="1"/>
  <c r="AC24" i="6"/>
  <c r="AF3" i="6"/>
  <c r="AF3" i="4" s="1"/>
  <c r="W214" i="9" l="1"/>
  <c r="Z229" i="9"/>
  <c r="Z230" i="9" s="1"/>
  <c r="Z37" i="4"/>
  <c r="Z38" i="4" s="1"/>
  <c r="Z41" i="4" s="1"/>
  <c r="AA37" i="4"/>
  <c r="AA38" i="4" s="1"/>
  <c r="AA41" i="4" s="1"/>
  <c r="AA31" i="4"/>
  <c r="AC89" i="4"/>
  <c r="AC21" i="4"/>
  <c r="AC28" i="4" s="1"/>
  <c r="AC20" i="4"/>
  <c r="AC27" i="4" s="1"/>
  <c r="AC19" i="4"/>
  <c r="AC26" i="4" s="1"/>
  <c r="AC40" i="4"/>
  <c r="AE17" i="6"/>
  <c r="AE18" i="6" s="1"/>
  <c r="AE2" i="4"/>
  <c r="R80" i="14" s="1"/>
  <c r="AC18" i="4"/>
  <c r="AC25" i="4" s="1"/>
  <c r="AB25" i="4"/>
  <c r="AB29" i="4" s="1"/>
  <c r="X233" i="9"/>
  <c r="X236" i="9" s="1"/>
  <c r="X240" i="9" s="1"/>
  <c r="Y238" i="9"/>
  <c r="Z235" i="9" s="1"/>
  <c r="Z232" i="9" s="1"/>
  <c r="AE14" i="6"/>
  <c r="AE15" i="6" s="1"/>
  <c r="X238" i="9"/>
  <c r="Y235" i="9" s="1"/>
  <c r="Y232" i="9" s="1"/>
  <c r="Y233" i="9" s="1"/>
  <c r="Y237" i="9" s="1"/>
  <c r="Y60" i="4" s="1"/>
  <c r="AA229" i="9"/>
  <c r="AA230" i="9" s="1"/>
  <c r="W242" i="9"/>
  <c r="AD5" i="9"/>
  <c r="AC6" i="9"/>
  <c r="AC257" i="9" s="1"/>
  <c r="AD7" i="9"/>
  <c r="AE3" i="9"/>
  <c r="AD8" i="9"/>
  <c r="AE27" i="6"/>
  <c r="AE7" i="4" s="1"/>
  <c r="AE26" i="6"/>
  <c r="AE22" i="6"/>
  <c r="AE5" i="4" s="1"/>
  <c r="AE100" i="4" s="1"/>
  <c r="AB247" i="9"/>
  <c r="AB262" i="9" s="1"/>
  <c r="AB248" i="9"/>
  <c r="AA262" i="9"/>
  <c r="AD23" i="6"/>
  <c r="AD6" i="4" s="1"/>
  <c r="AE21" i="6"/>
  <c r="AE4" i="4" s="1"/>
  <c r="AF2" i="6"/>
  <c r="AD24" i="6"/>
  <c r="AG3" i="6"/>
  <c r="AG3" i="4" s="1"/>
  <c r="Y214" i="9" l="1"/>
  <c r="X237" i="9"/>
  <c r="X60" i="4" s="1"/>
  <c r="AB37" i="4"/>
  <c r="AB38" i="4" s="1"/>
  <c r="AB41" i="4" s="1"/>
  <c r="AB31" i="4"/>
  <c r="AD89" i="4"/>
  <c r="AD18" i="4"/>
  <c r="AD25" i="4" s="1"/>
  <c r="AD20" i="4"/>
  <c r="AD27" i="4" s="1"/>
  <c r="AD21" i="4"/>
  <c r="AD28" i="4" s="1"/>
  <c r="AD19" i="4"/>
  <c r="AD26" i="4" s="1"/>
  <c r="AD40" i="4"/>
  <c r="AF17" i="6"/>
  <c r="AF18" i="6" s="1"/>
  <c r="AF2" i="4"/>
  <c r="S80" i="14" s="1"/>
  <c r="AC29" i="4"/>
  <c r="AF14" i="6"/>
  <c r="AF15" i="6" s="1"/>
  <c r="Y236" i="9"/>
  <c r="Y240" i="9" s="1"/>
  <c r="Z233" i="9"/>
  <c r="Z238" i="9"/>
  <c r="AA235" i="9" s="1"/>
  <c r="AA232" i="9" s="1"/>
  <c r="AB229" i="9"/>
  <c r="AB230" i="9" s="1"/>
  <c r="Y242" i="9"/>
  <c r="AE5" i="9"/>
  <c r="AD6" i="9"/>
  <c r="AD257" i="9" s="1"/>
  <c r="AE7" i="9"/>
  <c r="AF3" i="9"/>
  <c r="AE8" i="9"/>
  <c r="AF27" i="6"/>
  <c r="AF7" i="4" s="1"/>
  <c r="AF26" i="6"/>
  <c r="AF22" i="6"/>
  <c r="AF5" i="4" s="1"/>
  <c r="AF100" i="4" s="1"/>
  <c r="AC247" i="9"/>
  <c r="AC248" i="9"/>
  <c r="AE23" i="6"/>
  <c r="AE6" i="4" s="1"/>
  <c r="AE40" i="4" s="1"/>
  <c r="AH3" i="6"/>
  <c r="AH3" i="4" s="1"/>
  <c r="AF21" i="6"/>
  <c r="AF4" i="4" s="1"/>
  <c r="AG2" i="6"/>
  <c r="AE24" i="6"/>
  <c r="X214" i="9" l="1"/>
  <c r="X242" i="9"/>
  <c r="AD29" i="4"/>
  <c r="AD31" i="4" s="1"/>
  <c r="AC31" i="4"/>
  <c r="AC37" i="4"/>
  <c r="AC38" i="4" s="1"/>
  <c r="AC41" i="4" s="1"/>
  <c r="AE89" i="4"/>
  <c r="AE18" i="4"/>
  <c r="AE25" i="4" s="1"/>
  <c r="AE20" i="4"/>
  <c r="AE27" i="4" s="1"/>
  <c r="AE21" i="4"/>
  <c r="AE28" i="4" s="1"/>
  <c r="AE19" i="4"/>
  <c r="AE26" i="4" s="1"/>
  <c r="AG17" i="6"/>
  <c r="AG18" i="6" s="1"/>
  <c r="AG2" i="4"/>
  <c r="T80" i="14" s="1"/>
  <c r="AG14" i="6"/>
  <c r="AG15" i="6" s="1"/>
  <c r="AC229" i="9"/>
  <c r="AC230" i="9" s="1"/>
  <c r="AA233" i="9"/>
  <c r="AA238" i="9"/>
  <c r="AB235" i="9" s="1"/>
  <c r="AB232" i="9" s="1"/>
  <c r="Z236" i="9"/>
  <c r="Z240" i="9" s="1"/>
  <c r="Z237" i="9"/>
  <c r="Z60" i="4" s="1"/>
  <c r="AE6" i="9"/>
  <c r="AE257" i="9" s="1"/>
  <c r="AF5" i="9"/>
  <c r="AF7" i="9"/>
  <c r="AG3" i="9"/>
  <c r="AF8" i="9"/>
  <c r="AG26" i="6"/>
  <c r="AG27" i="6"/>
  <c r="AG7" i="4" s="1"/>
  <c r="AG22" i="6"/>
  <c r="AG5" i="4" s="1"/>
  <c r="AG100" i="4" s="1"/>
  <c r="AC262" i="9"/>
  <c r="AD248" i="9"/>
  <c r="AD247" i="9"/>
  <c r="AF23" i="6"/>
  <c r="AF6" i="4" s="1"/>
  <c r="AH2" i="6"/>
  <c r="AG21" i="6"/>
  <c r="AG4" i="4" s="1"/>
  <c r="AF24" i="6"/>
  <c r="AI3" i="6"/>
  <c r="AI3" i="4" s="1"/>
  <c r="AD37" i="4" l="1"/>
  <c r="AD38" i="4" s="1"/>
  <c r="AD41" i="4" s="1"/>
  <c r="Z214" i="9"/>
  <c r="AE29" i="4"/>
  <c r="AE31" i="4" s="1"/>
  <c r="AH17" i="6"/>
  <c r="AH18" i="6" s="1"/>
  <c r="AH2" i="4"/>
  <c r="U80" i="14" s="1"/>
  <c r="AF89" i="4"/>
  <c r="AF18" i="4"/>
  <c r="AF25" i="4" s="1"/>
  <c r="AF21" i="4"/>
  <c r="AF28" i="4" s="1"/>
  <c r="AF20" i="4"/>
  <c r="AF27" i="4" s="1"/>
  <c r="AF19" i="4"/>
  <c r="AF26" i="4" s="1"/>
  <c r="AF40" i="4"/>
  <c r="AB238" i="9"/>
  <c r="AC235" i="9" s="1"/>
  <c r="AC232" i="9" s="1"/>
  <c r="AH14" i="6"/>
  <c r="AH15" i="6" s="1"/>
  <c r="AB233" i="9"/>
  <c r="AB236" i="9" s="1"/>
  <c r="AB240" i="9" s="1"/>
  <c r="AD229" i="9"/>
  <c r="AD230" i="9" s="1"/>
  <c r="Z242" i="9"/>
  <c r="AA236" i="9"/>
  <c r="AA240" i="9" s="1"/>
  <c r="AA237" i="9"/>
  <c r="AA60" i="4" s="1"/>
  <c r="AG7" i="9"/>
  <c r="AG5" i="9"/>
  <c r="AF6" i="9"/>
  <c r="AF257" i="9" s="1"/>
  <c r="AG8" i="9"/>
  <c r="AH3" i="9"/>
  <c r="AH26" i="6"/>
  <c r="AH27" i="6"/>
  <c r="AH7" i="4" s="1"/>
  <c r="AH22" i="6"/>
  <c r="AH5" i="4" s="1"/>
  <c r="AH100" i="4" s="1"/>
  <c r="AD262" i="9"/>
  <c r="AE248" i="9"/>
  <c r="AE247" i="9"/>
  <c r="AG24" i="6"/>
  <c r="AH21" i="6"/>
  <c r="AH4" i="4" s="1"/>
  <c r="AI2" i="6"/>
  <c r="AJ3" i="6"/>
  <c r="AJ3" i="4" s="1"/>
  <c r="AG23" i="6"/>
  <c r="AG6" i="4" s="1"/>
  <c r="AG40" i="4" s="1"/>
  <c r="AA214" i="9" l="1"/>
  <c r="AE37" i="4"/>
  <c r="AE38" i="4" s="1"/>
  <c r="AE41" i="4" s="1"/>
  <c r="AF29" i="4"/>
  <c r="AG89" i="4"/>
  <c r="AG18" i="4"/>
  <c r="AG25" i="4" s="1"/>
  <c r="AG21" i="4"/>
  <c r="AG28" i="4" s="1"/>
  <c r="AG20" i="4"/>
  <c r="AG27" i="4" s="1"/>
  <c r="AG19" i="4"/>
  <c r="AG26" i="4" s="1"/>
  <c r="AI17" i="6"/>
  <c r="AI18" i="6" s="1"/>
  <c r="AI2" i="4"/>
  <c r="V80" i="14" s="1"/>
  <c r="AI14" i="6"/>
  <c r="AI15" i="6" s="1"/>
  <c r="AB237" i="9"/>
  <c r="AB60" i="4" s="1"/>
  <c r="AE229" i="9"/>
  <c r="AE230" i="9" s="1"/>
  <c r="AA242" i="9"/>
  <c r="AC238" i="9"/>
  <c r="AD235" i="9" s="1"/>
  <c r="AD232" i="9" s="1"/>
  <c r="AC233" i="9"/>
  <c r="AH7" i="9"/>
  <c r="AG6" i="9"/>
  <c r="AG257" i="9" s="1"/>
  <c r="AH5" i="9"/>
  <c r="AH8" i="9"/>
  <c r="AI3" i="9"/>
  <c r="AI26" i="6"/>
  <c r="AI27" i="6"/>
  <c r="AI7" i="4" s="1"/>
  <c r="AI22" i="6"/>
  <c r="AI5" i="4" s="1"/>
  <c r="AI100" i="4" s="1"/>
  <c r="AE262" i="9"/>
  <c r="AF248" i="9"/>
  <c r="AF247" i="9"/>
  <c r="AH23" i="6"/>
  <c r="AH6" i="4" s="1"/>
  <c r="AH40" i="4" s="1"/>
  <c r="AH24" i="6"/>
  <c r="AK3" i="6"/>
  <c r="AK3" i="4" s="1"/>
  <c r="AJ2" i="6"/>
  <c r="AI21" i="6"/>
  <c r="AI4" i="4" s="1"/>
  <c r="AB214" i="9" l="1"/>
  <c r="AJ17" i="6"/>
  <c r="AJ18" i="6" s="1"/>
  <c r="AJ2" i="4"/>
  <c r="W80" i="14" s="1"/>
  <c r="AG29" i="4"/>
  <c r="AF31" i="4"/>
  <c r="AF37" i="4"/>
  <c r="AF38" i="4" s="1"/>
  <c r="AF41" i="4" s="1"/>
  <c r="AH89" i="4"/>
  <c r="AH18" i="4"/>
  <c r="AH25" i="4" s="1"/>
  <c r="AH20" i="4"/>
  <c r="AH27" i="4" s="1"/>
  <c r="AH21" i="4"/>
  <c r="AH28" i="4" s="1"/>
  <c r="AH19" i="4"/>
  <c r="AH26" i="4" s="1"/>
  <c r="AD238" i="9"/>
  <c r="AE235" i="9" s="1"/>
  <c r="AE232" i="9" s="1"/>
  <c r="AB242" i="9"/>
  <c r="AJ14" i="6"/>
  <c r="AJ15" i="6" s="1"/>
  <c r="AD233" i="9"/>
  <c r="AD237" i="9" s="1"/>
  <c r="AD60" i="4" s="1"/>
  <c r="AF229" i="9"/>
  <c r="AF230" i="9" s="1"/>
  <c r="AC236" i="9"/>
  <c r="AC240" i="9" s="1"/>
  <c r="AC237" i="9"/>
  <c r="AC60" i="4" s="1"/>
  <c r="AI5" i="9"/>
  <c r="AI7" i="9"/>
  <c r="AH6" i="9"/>
  <c r="AH257" i="9" s="1"/>
  <c r="AI8" i="9"/>
  <c r="AJ3" i="9"/>
  <c r="AJ27" i="6"/>
  <c r="AJ7" i="4" s="1"/>
  <c r="AJ26" i="6"/>
  <c r="AJ22" i="6"/>
  <c r="AJ5" i="4" s="1"/>
  <c r="AJ100" i="4" s="1"/>
  <c r="AF262" i="9"/>
  <c r="AG248" i="9"/>
  <c r="AG247" i="9"/>
  <c r="AI24" i="6"/>
  <c r="AI23" i="6"/>
  <c r="AI6" i="4" s="1"/>
  <c r="AL3" i="6"/>
  <c r="AL3" i="4" s="1"/>
  <c r="AJ21" i="6"/>
  <c r="AJ4" i="4" s="1"/>
  <c r="AK2" i="6"/>
  <c r="AD214" i="9" l="1"/>
  <c r="AC214" i="9"/>
  <c r="AH29" i="4"/>
  <c r="AH31" i="4" s="1"/>
  <c r="AG31" i="4"/>
  <c r="AG37" i="4"/>
  <c r="AG38" i="4" s="1"/>
  <c r="AG41" i="4" s="1"/>
  <c r="AI89" i="4"/>
  <c r="AI18" i="4"/>
  <c r="AI25" i="4" s="1"/>
  <c r="AI21" i="4"/>
  <c r="AI28" i="4" s="1"/>
  <c r="AI20" i="4"/>
  <c r="AI27" i="4" s="1"/>
  <c r="AI19" i="4"/>
  <c r="AI26" i="4" s="1"/>
  <c r="AK17" i="6"/>
  <c r="AK18" i="6" s="1"/>
  <c r="AK2" i="4"/>
  <c r="X80" i="14" s="1"/>
  <c r="AI40" i="4"/>
  <c r="AK14" i="6"/>
  <c r="AK15" i="6" s="1"/>
  <c r="AD236" i="9"/>
  <c r="AD240" i="9" s="1"/>
  <c r="AG229" i="9"/>
  <c r="AG230" i="9" s="1"/>
  <c r="AE233" i="9"/>
  <c r="AE238" i="9"/>
  <c r="AF235" i="9" s="1"/>
  <c r="AF232" i="9" s="1"/>
  <c r="AC242" i="9"/>
  <c r="AD242" i="9"/>
  <c r="AI6" i="9"/>
  <c r="AI257" i="9" s="1"/>
  <c r="AJ7" i="9"/>
  <c r="AJ5" i="9"/>
  <c r="AJ8" i="9"/>
  <c r="AK3" i="9"/>
  <c r="AK27" i="6"/>
  <c r="AK7" i="4" s="1"/>
  <c r="AK26" i="6"/>
  <c r="AK22" i="6"/>
  <c r="AK5" i="4" s="1"/>
  <c r="AK100" i="4" s="1"/>
  <c r="AH247" i="9"/>
  <c r="AH262" i="9" s="1"/>
  <c r="AG262" i="9"/>
  <c r="AH248" i="9"/>
  <c r="AJ24" i="6"/>
  <c r="AK21" i="6"/>
  <c r="AK4" i="4" s="1"/>
  <c r="AL2" i="6"/>
  <c r="AM3" i="6"/>
  <c r="AM3" i="4" s="1"/>
  <c r="AJ23" i="6"/>
  <c r="AJ6" i="4" s="1"/>
  <c r="AJ40" i="4" s="1"/>
  <c r="AH37" i="4" l="1"/>
  <c r="AH38" i="4" s="1"/>
  <c r="AH41" i="4" s="1"/>
  <c r="AI29" i="4"/>
  <c r="AL17" i="6"/>
  <c r="AL18" i="6" s="1"/>
  <c r="AL2" i="4"/>
  <c r="Y80" i="14" s="1"/>
  <c r="AJ89" i="4"/>
  <c r="AJ18" i="4"/>
  <c r="AJ25" i="4" s="1"/>
  <c r="AJ21" i="4"/>
  <c r="AJ28" i="4" s="1"/>
  <c r="AJ20" i="4"/>
  <c r="AJ27" i="4" s="1"/>
  <c r="AJ19" i="4"/>
  <c r="AJ26" i="4" s="1"/>
  <c r="AF238" i="9"/>
  <c r="AG235" i="9" s="1"/>
  <c r="AG232" i="9" s="1"/>
  <c r="AL14" i="6"/>
  <c r="AL15" i="6" s="1"/>
  <c r="AF233" i="9"/>
  <c r="AF236" i="9" s="1"/>
  <c r="AF240" i="9" s="1"/>
  <c r="AH229" i="9"/>
  <c r="AH230" i="9" s="1"/>
  <c r="AE236" i="9"/>
  <c r="AE240" i="9" s="1"/>
  <c r="AE237" i="9"/>
  <c r="AE60" i="4" s="1"/>
  <c r="AJ6" i="9"/>
  <c r="AJ257" i="9" s="1"/>
  <c r="AK7" i="9"/>
  <c r="AK5" i="9"/>
  <c r="AL3" i="9"/>
  <c r="AK8" i="9"/>
  <c r="AL27" i="6"/>
  <c r="AL7" i="4" s="1"/>
  <c r="AL26" i="6"/>
  <c r="AL22" i="6"/>
  <c r="AL5" i="4" s="1"/>
  <c r="AL100" i="4" s="1"/>
  <c r="AI247" i="9"/>
  <c r="AI262" i="9" s="1"/>
  <c r="AI248" i="9"/>
  <c r="AN3" i="6"/>
  <c r="AN3" i="4" s="1"/>
  <c r="AL21" i="6"/>
  <c r="AL4" i="4" s="1"/>
  <c r="AM2" i="6"/>
  <c r="AK24" i="6"/>
  <c r="AK23" i="6"/>
  <c r="AK6" i="4" s="1"/>
  <c r="AE214" i="9" l="1"/>
  <c r="AK89" i="4"/>
  <c r="AK18" i="4"/>
  <c r="AK25" i="4" s="1"/>
  <c r="AK21" i="4"/>
  <c r="AK28" i="4" s="1"/>
  <c r="AK20" i="4"/>
  <c r="AK27" i="4" s="1"/>
  <c r="AK19" i="4"/>
  <c r="AK26" i="4" s="1"/>
  <c r="AJ29" i="4"/>
  <c r="AK40" i="4"/>
  <c r="AI37" i="4"/>
  <c r="AI38" i="4" s="1"/>
  <c r="AI41" i="4" s="1"/>
  <c r="AI31" i="4"/>
  <c r="AM17" i="6"/>
  <c r="AM18" i="6" s="1"/>
  <c r="AM2" i="4"/>
  <c r="Z80" i="14" s="1"/>
  <c r="AG233" i="9"/>
  <c r="AG236" i="9" s="1"/>
  <c r="AG240" i="9" s="1"/>
  <c r="AM14" i="6"/>
  <c r="AM15" i="6" s="1"/>
  <c r="AF237" i="9"/>
  <c r="AF60" i="4" s="1"/>
  <c r="AG238" i="9"/>
  <c r="AH235" i="9" s="1"/>
  <c r="AH232" i="9" s="1"/>
  <c r="AE242" i="9"/>
  <c r="AI229" i="9"/>
  <c r="AI230" i="9" s="1"/>
  <c r="AL7" i="9"/>
  <c r="AL5" i="9"/>
  <c r="AK6" i="9"/>
  <c r="AK257" i="9" s="1"/>
  <c r="AL8" i="9"/>
  <c r="AM3" i="9"/>
  <c r="AM27" i="6"/>
  <c r="AM7" i="4" s="1"/>
  <c r="AM26" i="6"/>
  <c r="AM22" i="6"/>
  <c r="AM5" i="4" s="1"/>
  <c r="AM100" i="4" s="1"/>
  <c r="AJ247" i="9"/>
  <c r="AJ262" i="9" s="1"/>
  <c r="AJ248" i="9"/>
  <c r="AO3" i="6"/>
  <c r="AO3" i="4" s="1"/>
  <c r="AM21" i="6"/>
  <c r="AM4" i="4" s="1"/>
  <c r="AN2" i="6"/>
  <c r="AL24" i="6"/>
  <c r="AL23" i="6"/>
  <c r="AL6" i="4" s="1"/>
  <c r="AF214" i="9" l="1"/>
  <c r="AG237" i="9"/>
  <c r="AG60" i="4" s="1"/>
  <c r="AK29" i="4"/>
  <c r="AL89" i="4"/>
  <c r="AL18" i="4"/>
  <c r="AL25" i="4" s="1"/>
  <c r="AL20" i="4"/>
  <c r="AL27" i="4" s="1"/>
  <c r="AL21" i="4"/>
  <c r="AL28" i="4" s="1"/>
  <c r="AL19" i="4"/>
  <c r="AL26" i="4" s="1"/>
  <c r="AJ37" i="4"/>
  <c r="AJ38" i="4" s="1"/>
  <c r="AJ41" i="4" s="1"/>
  <c r="AJ31" i="4"/>
  <c r="AN17" i="6"/>
  <c r="AN18" i="6" s="1"/>
  <c r="AN2" i="4"/>
  <c r="AA80" i="14" s="1"/>
  <c r="AL40" i="4"/>
  <c r="AF242" i="9"/>
  <c r="AN14" i="6"/>
  <c r="AN15" i="6" s="1"/>
  <c r="AJ229" i="9"/>
  <c r="AJ230" i="9" s="1"/>
  <c r="AH233" i="9"/>
  <c r="AH238" i="9"/>
  <c r="AI235" i="9" s="1"/>
  <c r="AI232" i="9" s="1"/>
  <c r="AM5" i="9"/>
  <c r="AM7" i="9"/>
  <c r="AL6" i="9"/>
  <c r="AL257" i="9" s="1"/>
  <c r="AN3" i="9"/>
  <c r="AM8" i="9"/>
  <c r="AN27" i="6"/>
  <c r="AN7" i="4" s="1"/>
  <c r="AN26" i="6"/>
  <c r="AN22" i="6"/>
  <c r="AN5" i="4" s="1"/>
  <c r="AN100" i="4" s="1"/>
  <c r="AK248" i="9"/>
  <c r="AK247" i="9"/>
  <c r="AN21" i="6"/>
  <c r="AN4" i="4" s="1"/>
  <c r="AO2" i="6"/>
  <c r="AM24" i="6"/>
  <c r="AM23" i="6"/>
  <c r="AM6" i="4" s="1"/>
  <c r="AP3" i="6"/>
  <c r="AP3" i="4" s="1"/>
  <c r="AG214" i="9" l="1"/>
  <c r="AG242" i="9"/>
  <c r="AL29" i="4"/>
  <c r="AL31" i="4" s="1"/>
  <c r="AM89" i="4"/>
  <c r="AM18" i="4"/>
  <c r="AM25" i="4" s="1"/>
  <c r="AM20" i="4"/>
  <c r="AM27" i="4" s="1"/>
  <c r="AM21" i="4"/>
  <c r="AM28" i="4" s="1"/>
  <c r="AM19" i="4"/>
  <c r="AM26" i="4" s="1"/>
  <c r="AM40" i="4"/>
  <c r="AO17" i="6"/>
  <c r="AO18" i="6" s="1"/>
  <c r="AO2" i="4"/>
  <c r="AB80" i="14" s="1"/>
  <c r="AK37" i="4"/>
  <c r="AK38" i="4" s="1"/>
  <c r="AK41" i="4" s="1"/>
  <c r="AK31" i="4"/>
  <c r="AI238" i="9"/>
  <c r="AJ235" i="9" s="1"/>
  <c r="AJ232" i="9" s="1"/>
  <c r="AO14" i="6"/>
  <c r="AO15" i="6" s="1"/>
  <c r="AI233" i="9"/>
  <c r="AI236" i="9" s="1"/>
  <c r="AI240" i="9" s="1"/>
  <c r="AH236" i="9"/>
  <c r="AH240" i="9" s="1"/>
  <c r="AH237" i="9"/>
  <c r="AH60" i="4" s="1"/>
  <c r="AK229" i="9"/>
  <c r="AK230" i="9" s="1"/>
  <c r="AN5" i="9"/>
  <c r="AM6" i="9"/>
  <c r="AM257" i="9" s="1"/>
  <c r="AN7" i="9"/>
  <c r="AO3" i="9"/>
  <c r="AN8" i="9"/>
  <c r="AO26" i="6"/>
  <c r="AO27" i="6"/>
  <c r="AO7" i="4" s="1"/>
  <c r="AO22" i="6"/>
  <c r="AO5" i="4" s="1"/>
  <c r="AO100" i="4" s="1"/>
  <c r="AK262" i="9"/>
  <c r="AL248" i="9"/>
  <c r="AL247" i="9"/>
  <c r="AN23" i="6"/>
  <c r="AN6" i="4" s="1"/>
  <c r="AN24" i="6"/>
  <c r="AQ3" i="6"/>
  <c r="AQ3" i="4" s="1"/>
  <c r="AO21" i="6"/>
  <c r="AO4" i="4" s="1"/>
  <c r="AP2" i="6"/>
  <c r="AL37" i="4" l="1"/>
  <c r="AL38" i="4" s="1"/>
  <c r="AL41" i="4" s="1"/>
  <c r="AH214" i="9"/>
  <c r="AM29" i="4"/>
  <c r="AM37" i="4" s="1"/>
  <c r="AM38" i="4" s="1"/>
  <c r="AM41" i="4" s="1"/>
  <c r="AP17" i="6"/>
  <c r="AP18" i="6" s="1"/>
  <c r="AP2" i="4"/>
  <c r="AC80" i="14" s="1"/>
  <c r="AN89" i="4"/>
  <c r="AN18" i="4"/>
  <c r="AN25" i="4" s="1"/>
  <c r="AN21" i="4"/>
  <c r="AN28" i="4" s="1"/>
  <c r="AN20" i="4"/>
  <c r="AN27" i="4" s="1"/>
  <c r="AN19" i="4"/>
  <c r="AN26" i="4" s="1"/>
  <c r="AN40" i="4"/>
  <c r="AP14" i="6"/>
  <c r="AP15" i="6" s="1"/>
  <c r="AI237" i="9"/>
  <c r="AI60" i="4" s="1"/>
  <c r="AH242" i="9"/>
  <c r="AL229" i="9"/>
  <c r="AL230" i="9" s="1"/>
  <c r="AJ233" i="9"/>
  <c r="AJ238" i="9"/>
  <c r="AK235" i="9" s="1"/>
  <c r="AK232" i="9" s="1"/>
  <c r="AO7" i="9"/>
  <c r="AO5" i="9"/>
  <c r="AN6" i="9"/>
  <c r="AN257" i="9" s="1"/>
  <c r="AO8" i="9"/>
  <c r="AP3" i="9"/>
  <c r="AP26" i="6"/>
  <c r="AP27" i="6"/>
  <c r="AP7" i="4" s="1"/>
  <c r="AP22" i="6"/>
  <c r="AP5" i="4" s="1"/>
  <c r="AP100" i="4" s="1"/>
  <c r="AL262" i="9"/>
  <c r="AM247" i="9"/>
  <c r="AM248" i="9"/>
  <c r="AO24" i="6"/>
  <c r="AR3" i="6"/>
  <c r="AR3" i="4" s="1"/>
  <c r="AO23" i="6"/>
  <c r="AO6" i="4" s="1"/>
  <c r="AO40" i="4" s="1"/>
  <c r="AP21" i="6"/>
  <c r="AP4" i="4" s="1"/>
  <c r="AQ2" i="6"/>
  <c r="AI214" i="9" l="1"/>
  <c r="AM31" i="4"/>
  <c r="AM229" i="9"/>
  <c r="AM230" i="9" s="1"/>
  <c r="AN29" i="4"/>
  <c r="AN37" i="4" s="1"/>
  <c r="AN38" i="4" s="1"/>
  <c r="AN41" i="4" s="1"/>
  <c r="AO89" i="4"/>
  <c r="AO18" i="4"/>
  <c r="AO25" i="4" s="1"/>
  <c r="AO21" i="4"/>
  <c r="AO28" i="4" s="1"/>
  <c r="AO20" i="4"/>
  <c r="AO27" i="4" s="1"/>
  <c r="AO19" i="4"/>
  <c r="AO26" i="4" s="1"/>
  <c r="AQ17" i="6"/>
  <c r="AQ18" i="6" s="1"/>
  <c r="AQ2" i="4"/>
  <c r="AD80" i="14" s="1"/>
  <c r="AI242" i="9"/>
  <c r="AQ14" i="6"/>
  <c r="AQ15" i="6" s="1"/>
  <c r="AJ237" i="9"/>
  <c r="AJ60" i="4" s="1"/>
  <c r="AJ236" i="9"/>
  <c r="AJ240" i="9" s="1"/>
  <c r="AL238" i="9"/>
  <c r="AM235" i="9" s="1"/>
  <c r="AM232" i="9" s="1"/>
  <c r="AK233" i="9"/>
  <c r="AK238" i="9"/>
  <c r="AL235" i="9" s="1"/>
  <c r="AL232" i="9" s="1"/>
  <c r="AL233" i="9" s="1"/>
  <c r="AP7" i="9"/>
  <c r="AP5" i="9"/>
  <c r="AO6" i="9"/>
  <c r="AO257" i="9" s="1"/>
  <c r="AQ3" i="9"/>
  <c r="AP8" i="9"/>
  <c r="AQ26" i="6"/>
  <c r="AQ27" i="6"/>
  <c r="AQ7" i="4" s="1"/>
  <c r="AQ22" i="6"/>
  <c r="AQ5" i="4" s="1"/>
  <c r="AQ100" i="4" s="1"/>
  <c r="AN247" i="9"/>
  <c r="AN262" i="9" s="1"/>
  <c r="AN248" i="9"/>
  <c r="AM262" i="9"/>
  <c r="AQ21" i="6"/>
  <c r="AQ4" i="4" s="1"/>
  <c r="AR2" i="6"/>
  <c r="AS3" i="6"/>
  <c r="AS3" i="4" s="1"/>
  <c r="AP23" i="6"/>
  <c r="AP6" i="4" s="1"/>
  <c r="AP40" i="4" s="1"/>
  <c r="AP24" i="6"/>
  <c r="AJ214" i="9" l="1"/>
  <c r="AN31" i="4"/>
  <c r="AO29" i="4"/>
  <c r="AO37" i="4" s="1"/>
  <c r="AO38" i="4" s="1"/>
  <c r="AO41" i="4" s="1"/>
  <c r="AP89" i="4"/>
  <c r="AP18" i="4"/>
  <c r="AP25" i="4" s="1"/>
  <c r="AP21" i="4"/>
  <c r="AP28" i="4" s="1"/>
  <c r="AP20" i="4"/>
  <c r="AP27" i="4" s="1"/>
  <c r="AP19" i="4"/>
  <c r="AP26" i="4" s="1"/>
  <c r="AR17" i="6"/>
  <c r="AR18" i="6" s="1"/>
  <c r="AR2" i="4"/>
  <c r="AE80" i="14" s="1"/>
  <c r="AR14" i="6"/>
  <c r="AR15" i="6" s="1"/>
  <c r="AL236" i="9"/>
  <c r="AL240" i="9" s="1"/>
  <c r="AL237" i="9"/>
  <c r="AL60" i="4" s="1"/>
  <c r="AJ242" i="9"/>
  <c r="AK236" i="9"/>
  <c r="AK240" i="9" s="1"/>
  <c r="AK237" i="9"/>
  <c r="AK60" i="4" s="1"/>
  <c r="AN229" i="9"/>
  <c r="AN230" i="9" s="1"/>
  <c r="AP6" i="9"/>
  <c r="AP257" i="9" s="1"/>
  <c r="AQ7" i="9"/>
  <c r="AQ5" i="9"/>
  <c r="AQ8" i="9"/>
  <c r="AR3" i="9"/>
  <c r="AR26" i="6"/>
  <c r="AR27" i="6"/>
  <c r="AR7" i="4" s="1"/>
  <c r="AR22" i="6"/>
  <c r="AR5" i="4" s="1"/>
  <c r="AR100" i="4" s="1"/>
  <c r="AO248" i="9"/>
  <c r="AO247" i="9"/>
  <c r="AQ24" i="6"/>
  <c r="AT3" i="6"/>
  <c r="AT3" i="4" s="1"/>
  <c r="AS2" i="6"/>
  <c r="AR21" i="6"/>
  <c r="AR4" i="4" s="1"/>
  <c r="AQ23" i="6"/>
  <c r="AQ6" i="4" s="1"/>
  <c r="AL214" i="9" l="1"/>
  <c r="AK214" i="9"/>
  <c r="AO31" i="4"/>
  <c r="AP29" i="4"/>
  <c r="AP37" i="4" s="1"/>
  <c r="AP38" i="4" s="1"/>
  <c r="AP41" i="4" s="1"/>
  <c r="AQ89" i="4"/>
  <c r="AQ18" i="4"/>
  <c r="AQ25" i="4" s="1"/>
  <c r="AQ21" i="4"/>
  <c r="AQ28" i="4" s="1"/>
  <c r="AQ20" i="4"/>
  <c r="AQ27" i="4" s="1"/>
  <c r="AQ19" i="4"/>
  <c r="AQ26" i="4" s="1"/>
  <c r="AS17" i="6"/>
  <c r="AS18" i="6" s="1"/>
  <c r="AS2" i="4"/>
  <c r="AQ40" i="4"/>
  <c r="AS14" i="6"/>
  <c r="AS15" i="6" s="1"/>
  <c r="AO229" i="9"/>
  <c r="AO230" i="9" s="1"/>
  <c r="AK242" i="9"/>
  <c r="AM233" i="9"/>
  <c r="AM238" i="9"/>
  <c r="AN235" i="9" s="1"/>
  <c r="AN232" i="9" s="1"/>
  <c r="AL242" i="9"/>
  <c r="AR5" i="9"/>
  <c r="AQ6" i="9"/>
  <c r="AQ257" i="9" s="1"/>
  <c r="AR7" i="9"/>
  <c r="AS3" i="9"/>
  <c r="AR8" i="9"/>
  <c r="AS27" i="6"/>
  <c r="AS7" i="4" s="1"/>
  <c r="AS26" i="6"/>
  <c r="AS22" i="6"/>
  <c r="AS5" i="4" s="1"/>
  <c r="AS100" i="4" s="1"/>
  <c r="AO262" i="9"/>
  <c r="AP248" i="9"/>
  <c r="AP247" i="9"/>
  <c r="AR24" i="6"/>
  <c r="AR23" i="6"/>
  <c r="AR6" i="4" s="1"/>
  <c r="AR40" i="4" s="1"/>
  <c r="AT2" i="6"/>
  <c r="AS21" i="6"/>
  <c r="AS4" i="4" s="1"/>
  <c r="AU3" i="6"/>
  <c r="AU3" i="4" s="1"/>
  <c r="AP31" i="4" l="1"/>
  <c r="AQ29" i="4"/>
  <c r="AQ31" i="4" s="1"/>
  <c r="AT17" i="6"/>
  <c r="AT18" i="6" s="1"/>
  <c r="AT2" i="4"/>
  <c r="AS40" i="4"/>
  <c r="AR89" i="4"/>
  <c r="AR18" i="4"/>
  <c r="AR25" i="4" s="1"/>
  <c r="AR20" i="4"/>
  <c r="AR27" i="4" s="1"/>
  <c r="AR21" i="4"/>
  <c r="AR28" i="4" s="1"/>
  <c r="AR19" i="4"/>
  <c r="AR26" i="4" s="1"/>
  <c r="AN238" i="9"/>
  <c r="AO235" i="9" s="1"/>
  <c r="AO232" i="9" s="1"/>
  <c r="AN233" i="9"/>
  <c r="AN236" i="9" s="1"/>
  <c r="AN240" i="9" s="1"/>
  <c r="AT14" i="6"/>
  <c r="AT15" i="6" s="1"/>
  <c r="AM236" i="9"/>
  <c r="AM240" i="9" s="1"/>
  <c r="AM237" i="9"/>
  <c r="AM60" i="4" s="1"/>
  <c r="AP229" i="9"/>
  <c r="AP230" i="9" s="1"/>
  <c r="AS5" i="9"/>
  <c r="AR6" i="9"/>
  <c r="AR257" i="9" s="1"/>
  <c r="AS7" i="9"/>
  <c r="AT3" i="9"/>
  <c r="AS8" i="9"/>
  <c r="AT27" i="6"/>
  <c r="AT7" i="4" s="1"/>
  <c r="AT26" i="6"/>
  <c r="AT22" i="6"/>
  <c r="AT5" i="4" s="1"/>
  <c r="AT100" i="4" s="1"/>
  <c r="AP262" i="9"/>
  <c r="AQ247" i="9"/>
  <c r="AQ248" i="9"/>
  <c r="AS24" i="6"/>
  <c r="AS23" i="6"/>
  <c r="AS6" i="4" s="1"/>
  <c r="AV3" i="6"/>
  <c r="AV3" i="4" s="1"/>
  <c r="AT21" i="6"/>
  <c r="AT4" i="4" s="1"/>
  <c r="AU2" i="6"/>
  <c r="AM214" i="9" l="1"/>
  <c r="AQ37" i="4"/>
  <c r="AQ38" i="4" s="1"/>
  <c r="AQ41" i="4" s="1"/>
  <c r="AR29" i="4"/>
  <c r="AR37" i="4" s="1"/>
  <c r="AR38" i="4" s="1"/>
  <c r="AR41" i="4" s="1"/>
  <c r="AT40" i="4"/>
  <c r="AU17" i="6"/>
  <c r="AU18" i="6" s="1"/>
  <c r="AU2" i="4"/>
  <c r="AS21" i="4"/>
  <c r="AS28" i="4" s="1"/>
  <c r="AS18" i="4"/>
  <c r="AS25" i="4" s="1"/>
  <c r="AS19" i="4"/>
  <c r="AS26" i="4" s="1"/>
  <c r="AS89" i="4"/>
  <c r="AS20" i="4"/>
  <c r="AS27" i="4" s="1"/>
  <c r="AN237" i="9"/>
  <c r="AN60" i="4" s="1"/>
  <c r="AU14" i="6"/>
  <c r="AU15" i="6" s="1"/>
  <c r="AO238" i="9"/>
  <c r="AP235" i="9" s="1"/>
  <c r="AP232" i="9" s="1"/>
  <c r="AO233" i="9"/>
  <c r="AM242" i="9"/>
  <c r="AQ229" i="9"/>
  <c r="AQ230" i="9" s="1"/>
  <c r="AT7" i="9"/>
  <c r="AT5" i="9"/>
  <c r="AS6" i="9"/>
  <c r="AS257" i="9" s="1"/>
  <c r="AU3" i="9"/>
  <c r="AT8" i="9"/>
  <c r="AU27" i="6"/>
  <c r="AU7" i="4" s="1"/>
  <c r="AU26" i="6"/>
  <c r="AU22" i="6"/>
  <c r="AU5" i="4" s="1"/>
  <c r="AU100" i="4" s="1"/>
  <c r="AQ262" i="9"/>
  <c r="AR248" i="9"/>
  <c r="AR247" i="9"/>
  <c r="AT24" i="6"/>
  <c r="AW3" i="6"/>
  <c r="AW3" i="4" s="1"/>
  <c r="AT23" i="6"/>
  <c r="AT6" i="4" s="1"/>
  <c r="AU21" i="6"/>
  <c r="AU4" i="4" s="1"/>
  <c r="AV2" i="6"/>
  <c r="AN214" i="9" l="1"/>
  <c r="AR31" i="4"/>
  <c r="AT89" i="4"/>
  <c r="AT18" i="4"/>
  <c r="AT25" i="4" s="1"/>
  <c r="AT21" i="4"/>
  <c r="AT28" i="4" s="1"/>
  <c r="AT19" i="4"/>
  <c r="AT26" i="4" s="1"/>
  <c r="AT20" i="4"/>
  <c r="AT27" i="4" s="1"/>
  <c r="AS29" i="4"/>
  <c r="AU40" i="4"/>
  <c r="AV17" i="6"/>
  <c r="AV18" i="6" s="1"/>
  <c r="AV2" i="4"/>
  <c r="AN242" i="9"/>
  <c r="AV14" i="6"/>
  <c r="AV15" i="6" s="1"/>
  <c r="AO236" i="9"/>
  <c r="AO240" i="9" s="1"/>
  <c r="AO237" i="9"/>
  <c r="AO60" i="4" s="1"/>
  <c r="AP233" i="9"/>
  <c r="AP238" i="9"/>
  <c r="AQ235" i="9" s="1"/>
  <c r="AQ232" i="9" s="1"/>
  <c r="AR229" i="9"/>
  <c r="AR230" i="9" s="1"/>
  <c r="AU7" i="9"/>
  <c r="AU5" i="9"/>
  <c r="AT6" i="9"/>
  <c r="AT257" i="9" s="1"/>
  <c r="AV3" i="9"/>
  <c r="AU8" i="9"/>
  <c r="AV27" i="6"/>
  <c r="AV7" i="4" s="1"/>
  <c r="AV26" i="6"/>
  <c r="AV22" i="6"/>
  <c r="AV5" i="4" s="1"/>
  <c r="AV100" i="4" s="1"/>
  <c r="AS247" i="9"/>
  <c r="AS262" i="9" s="1"/>
  <c r="AS248" i="9"/>
  <c r="AR262" i="9"/>
  <c r="AV21" i="6"/>
  <c r="AV4" i="4" s="1"/>
  <c r="AW2" i="6"/>
  <c r="AX3" i="6"/>
  <c r="AX3" i="4" s="1"/>
  <c r="AU23" i="6"/>
  <c r="AU6" i="4" s="1"/>
  <c r="AU24" i="6"/>
  <c r="AO214" i="9" l="1"/>
  <c r="AS31" i="4"/>
  <c r="AS37" i="4"/>
  <c r="AS38" i="4" s="1"/>
  <c r="AS41" i="4" s="1"/>
  <c r="AU21" i="4"/>
  <c r="AU28" i="4" s="1"/>
  <c r="AU18" i="4"/>
  <c r="AU25" i="4" s="1"/>
  <c r="AU89" i="4"/>
  <c r="AU19" i="4"/>
  <c r="AU26" i="4" s="1"/>
  <c r="AU20" i="4"/>
  <c r="AU27" i="4" s="1"/>
  <c r="AT29" i="4"/>
  <c r="AV40" i="4"/>
  <c r="AW17" i="6"/>
  <c r="AW18" i="6" s="1"/>
  <c r="AW2" i="4"/>
  <c r="AW14" i="6"/>
  <c r="AW15" i="6" s="1"/>
  <c r="AP236" i="9"/>
  <c r="AP240" i="9" s="1"/>
  <c r="AP237" i="9"/>
  <c r="AP60" i="4" s="1"/>
  <c r="AO242" i="9"/>
  <c r="AQ233" i="9"/>
  <c r="AQ238" i="9"/>
  <c r="AR235" i="9" s="1"/>
  <c r="AR232" i="9" s="1"/>
  <c r="AS229" i="9"/>
  <c r="AS230" i="9" s="1"/>
  <c r="AV5" i="9"/>
  <c r="AV7" i="9"/>
  <c r="AU6" i="9"/>
  <c r="AU257" i="9" s="1"/>
  <c r="AW3" i="9"/>
  <c r="AV8" i="9"/>
  <c r="AW26" i="6"/>
  <c r="AW27" i="6"/>
  <c r="AW7" i="4" s="1"/>
  <c r="AW22" i="6"/>
  <c r="AW5" i="4" s="1"/>
  <c r="AW100" i="4" s="1"/>
  <c r="AT248" i="9"/>
  <c r="AT247" i="9"/>
  <c r="AX2" i="6"/>
  <c r="AW21" i="6"/>
  <c r="AW4" i="4" s="1"/>
  <c r="AY3" i="6"/>
  <c r="AY3" i="4" s="1"/>
  <c r="AV23" i="6"/>
  <c r="AV6" i="4" s="1"/>
  <c r="AV24" i="6"/>
  <c r="AP214" i="9" l="1"/>
  <c r="AX17" i="6"/>
  <c r="AX18" i="6" s="1"/>
  <c r="AX2" i="4"/>
  <c r="AU29" i="4"/>
  <c r="AV89" i="4"/>
  <c r="AV20" i="4"/>
  <c r="AV27" i="4" s="1"/>
  <c r="AV18" i="4"/>
  <c r="AV25" i="4" s="1"/>
  <c r="AV19" i="4"/>
  <c r="AV26" i="4" s="1"/>
  <c r="AV21" i="4"/>
  <c r="AV28" i="4" s="1"/>
  <c r="AW40" i="4"/>
  <c r="AT31" i="4"/>
  <c r="AT37" i="4"/>
  <c r="AT38" i="4" s="1"/>
  <c r="AT41" i="4" s="1"/>
  <c r="AR238" i="9"/>
  <c r="AS235" i="9" s="1"/>
  <c r="AS232" i="9" s="1"/>
  <c r="AX14" i="6"/>
  <c r="AX15" i="6" s="1"/>
  <c r="AR233" i="9"/>
  <c r="AR236" i="9" s="1"/>
  <c r="AR240" i="9" s="1"/>
  <c r="AQ236" i="9"/>
  <c r="AQ240" i="9" s="1"/>
  <c r="AQ237" i="9"/>
  <c r="AQ60" i="4" s="1"/>
  <c r="AT229" i="9"/>
  <c r="AT230" i="9" s="1"/>
  <c r="AP242" i="9"/>
  <c r="AV6" i="9"/>
  <c r="AV257" i="9" s="1"/>
  <c r="AW7" i="9"/>
  <c r="AW5" i="9"/>
  <c r="AX3" i="9"/>
  <c r="AW8" i="9"/>
  <c r="AX26" i="6"/>
  <c r="AX27" i="6"/>
  <c r="AX7" i="4" s="1"/>
  <c r="AX22" i="6"/>
  <c r="AX5" i="4" s="1"/>
  <c r="AX100" i="4" s="1"/>
  <c r="AT262" i="9"/>
  <c r="AU248" i="9"/>
  <c r="AU247" i="9"/>
  <c r="AX21" i="6"/>
  <c r="AX4" i="4" s="1"/>
  <c r="AY2" i="6"/>
  <c r="AZ3" i="6"/>
  <c r="AZ3" i="4" s="1"/>
  <c r="AW24" i="6"/>
  <c r="AW23" i="6"/>
  <c r="AW6" i="4" s="1"/>
  <c r="AQ214" i="9" l="1"/>
  <c r="AV29" i="4"/>
  <c r="AV229" i="9" s="1"/>
  <c r="AV230" i="9" s="1"/>
  <c r="AU37" i="4"/>
  <c r="AU38" i="4" s="1"/>
  <c r="AU41" i="4" s="1"/>
  <c r="AU31" i="4"/>
  <c r="AX40" i="4"/>
  <c r="AW89" i="4"/>
  <c r="AW21" i="4"/>
  <c r="AW28" i="4" s="1"/>
  <c r="AW20" i="4"/>
  <c r="AW27" i="4" s="1"/>
  <c r="AW18" i="4"/>
  <c r="AW25" i="4" s="1"/>
  <c r="AW19" i="4"/>
  <c r="AW26" i="4" s="1"/>
  <c r="AY17" i="6"/>
  <c r="AY18" i="6" s="1"/>
  <c r="AY2" i="4"/>
  <c r="AY14" i="6"/>
  <c r="AY15" i="6" s="1"/>
  <c r="AU229" i="9"/>
  <c r="AU230" i="9" s="1"/>
  <c r="AR237" i="9"/>
  <c r="AR60" i="4" s="1"/>
  <c r="AS233" i="9"/>
  <c r="AS238" i="9"/>
  <c r="AT235" i="9" s="1"/>
  <c r="AT232" i="9" s="1"/>
  <c r="AQ242" i="9"/>
  <c r="AX7" i="9"/>
  <c r="AX5" i="9"/>
  <c r="AW6" i="9"/>
  <c r="AW257" i="9" s="1"/>
  <c r="AY3" i="9"/>
  <c r="AX8" i="9"/>
  <c r="AY26" i="6"/>
  <c r="AY27" i="6"/>
  <c r="AY7" i="4" s="1"/>
  <c r="AY22" i="6"/>
  <c r="AY5" i="4" s="1"/>
  <c r="AY100" i="4" s="1"/>
  <c r="AU262" i="9"/>
  <c r="AV248" i="9"/>
  <c r="AV247" i="9"/>
  <c r="AX23" i="6"/>
  <c r="AX6" i="4" s="1"/>
  <c r="BA3" i="6"/>
  <c r="BA3" i="4" s="1"/>
  <c r="AY21" i="6"/>
  <c r="AY4" i="4" s="1"/>
  <c r="AZ2" i="6"/>
  <c r="AX24" i="6"/>
  <c r="AR214" i="9" l="1"/>
  <c r="AY40" i="4"/>
  <c r="AZ17" i="6"/>
  <c r="AZ18" i="6" s="1"/>
  <c r="AZ2" i="4"/>
  <c r="AW29" i="4"/>
  <c r="AV37" i="4"/>
  <c r="AV38" i="4" s="1"/>
  <c r="AV41" i="4" s="1"/>
  <c r="AV31" i="4"/>
  <c r="AX89" i="4"/>
  <c r="AX18" i="4"/>
  <c r="AX25" i="4" s="1"/>
  <c r="AX20" i="4"/>
  <c r="AX27" i="4" s="1"/>
  <c r="AX19" i="4"/>
  <c r="AX26" i="4" s="1"/>
  <c r="AX21" i="4"/>
  <c r="AX28" i="4" s="1"/>
  <c r="AT238" i="9"/>
  <c r="AU235" i="9" s="1"/>
  <c r="AU232" i="9" s="1"/>
  <c r="AU233" i="9" s="1"/>
  <c r="AZ14" i="6"/>
  <c r="AZ15" i="6" s="1"/>
  <c r="AT233" i="9"/>
  <c r="AT236" i="9" s="1"/>
  <c r="AT240" i="9" s="1"/>
  <c r="AR242" i="9"/>
  <c r="AS236" i="9"/>
  <c r="AS240" i="9" s="1"/>
  <c r="AS237" i="9"/>
  <c r="AS60" i="4" s="1"/>
  <c r="AY5" i="9"/>
  <c r="AY7" i="9"/>
  <c r="AX6" i="9"/>
  <c r="AX257" i="9" s="1"/>
  <c r="AZ3" i="9"/>
  <c r="AY8" i="9"/>
  <c r="AZ27" i="6"/>
  <c r="AZ7" i="4" s="1"/>
  <c r="AZ26" i="6"/>
  <c r="AZ22" i="6"/>
  <c r="AZ5" i="4" s="1"/>
  <c r="AZ100" i="4" s="1"/>
  <c r="AV262" i="9"/>
  <c r="AW248" i="9"/>
  <c r="AW247" i="9"/>
  <c r="AY24" i="6"/>
  <c r="AZ21" i="6"/>
  <c r="AZ4" i="4" s="1"/>
  <c r="BA2" i="6"/>
  <c r="BB3" i="6"/>
  <c r="BB3" i="4" s="1"/>
  <c r="AY23" i="6"/>
  <c r="AY6" i="4" s="1"/>
  <c r="AS214" i="9" l="1"/>
  <c r="AU238" i="9"/>
  <c r="AV235" i="9" s="1"/>
  <c r="AV232" i="9" s="1"/>
  <c r="AW31" i="4"/>
  <c r="AW37" i="4"/>
  <c r="AW38" i="4" s="1"/>
  <c r="AW41" i="4" s="1"/>
  <c r="AY20" i="4"/>
  <c r="AY27" i="4" s="1"/>
  <c r="AY19" i="4"/>
  <c r="AY26" i="4" s="1"/>
  <c r="AY21" i="4"/>
  <c r="AY28" i="4" s="1"/>
  <c r="AY89" i="4"/>
  <c r="AY18" i="4"/>
  <c r="AY25" i="4" s="1"/>
  <c r="BA17" i="6"/>
  <c r="BA18" i="6" s="1"/>
  <c r="BA2" i="4"/>
  <c r="AZ40" i="4"/>
  <c r="AX29" i="4"/>
  <c r="AX229" i="9" s="1"/>
  <c r="AX230" i="9" s="1"/>
  <c r="AT237" i="9"/>
  <c r="AT60" i="4" s="1"/>
  <c r="BA14" i="6"/>
  <c r="BA15" i="6" s="1"/>
  <c r="AW229" i="9"/>
  <c r="AW230" i="9" s="1"/>
  <c r="AU236" i="9"/>
  <c r="AU240" i="9" s="1"/>
  <c r="AU237" i="9"/>
  <c r="AU60" i="4" s="1"/>
  <c r="AS242" i="9"/>
  <c r="AY6" i="9"/>
  <c r="AY257" i="9" s="1"/>
  <c r="AZ7" i="9"/>
  <c r="AZ5" i="9"/>
  <c r="BA3" i="9"/>
  <c r="AZ8" i="9"/>
  <c r="BA27" i="6"/>
  <c r="BA7" i="4" s="1"/>
  <c r="BA26" i="6"/>
  <c r="BA22" i="6"/>
  <c r="BA5" i="4" s="1"/>
  <c r="BA100" i="4" s="1"/>
  <c r="AW262" i="9"/>
  <c r="AX248" i="9"/>
  <c r="AX247" i="9"/>
  <c r="BC3" i="6"/>
  <c r="BC3" i="4" s="1"/>
  <c r="BA21" i="6"/>
  <c r="BA4" i="4" s="1"/>
  <c r="BB2" i="6"/>
  <c r="AZ24" i="6"/>
  <c r="AZ23" i="6"/>
  <c r="AZ6" i="4" s="1"/>
  <c r="AT214" i="9" l="1"/>
  <c r="AU214" i="9"/>
  <c r="AY29" i="4"/>
  <c r="AY31" i="4" s="1"/>
  <c r="BA40" i="4"/>
  <c r="AX37" i="4"/>
  <c r="AX38" i="4" s="1"/>
  <c r="AX41" i="4" s="1"/>
  <c r="AX31" i="4"/>
  <c r="AZ19" i="4"/>
  <c r="AZ26" i="4" s="1"/>
  <c r="AZ89" i="4"/>
  <c r="AZ20" i="4"/>
  <c r="AZ27" i="4" s="1"/>
  <c r="AZ21" i="4"/>
  <c r="AZ28" i="4" s="1"/>
  <c r="AZ18" i="4"/>
  <c r="AZ25" i="4" s="1"/>
  <c r="BB17" i="6"/>
  <c r="BB18" i="6" s="1"/>
  <c r="BB2" i="4"/>
  <c r="AV238" i="9"/>
  <c r="AW235" i="9" s="1"/>
  <c r="AW232" i="9" s="1"/>
  <c r="AW238" i="9"/>
  <c r="AX235" i="9" s="1"/>
  <c r="AX232" i="9" s="1"/>
  <c r="AT242" i="9"/>
  <c r="BB14" i="6"/>
  <c r="BB15" i="6" s="1"/>
  <c r="AV233" i="9"/>
  <c r="AV236" i="9" s="1"/>
  <c r="AV240" i="9" s="1"/>
  <c r="AU242" i="9"/>
  <c r="AZ6" i="9"/>
  <c r="AZ257" i="9" s="1"/>
  <c r="BA5" i="9"/>
  <c r="BA7" i="9"/>
  <c r="BB3" i="9"/>
  <c r="BA8" i="9"/>
  <c r="BB27" i="6"/>
  <c r="BB7" i="4" s="1"/>
  <c r="BB26" i="6"/>
  <c r="BB22" i="6"/>
  <c r="BB5" i="4" s="1"/>
  <c r="BB100" i="4" s="1"/>
  <c r="AX262" i="9"/>
  <c r="AY248" i="9"/>
  <c r="AY247" i="9"/>
  <c r="BA23" i="6"/>
  <c r="BA6" i="4" s="1"/>
  <c r="BA24" i="6"/>
  <c r="BB21" i="6"/>
  <c r="BB4" i="4" s="1"/>
  <c r="BC2" i="6"/>
  <c r="BD3" i="6"/>
  <c r="BD3" i="4" s="1"/>
  <c r="AY37" i="4" l="1"/>
  <c r="AY38" i="4" s="1"/>
  <c r="AY41" i="4" s="1"/>
  <c r="BB40" i="4"/>
  <c r="BC17" i="6"/>
  <c r="BC18" i="6" s="1"/>
  <c r="BC2" i="4"/>
  <c r="AZ29" i="4"/>
  <c r="BA19" i="4"/>
  <c r="BA26" i="4" s="1"/>
  <c r="BA21" i="4"/>
  <c r="BA28" i="4" s="1"/>
  <c r="BA18" i="4"/>
  <c r="BA25" i="4" s="1"/>
  <c r="BA89" i="4"/>
  <c r="BA20" i="4"/>
  <c r="BA27" i="4" s="1"/>
  <c r="AW233" i="9"/>
  <c r="AW236" i="9" s="1"/>
  <c r="AW240" i="9" s="1"/>
  <c r="AV237" i="9"/>
  <c r="AV60" i="4" s="1"/>
  <c r="BC14" i="6"/>
  <c r="BC15" i="6" s="1"/>
  <c r="AY229" i="9"/>
  <c r="AY230" i="9" s="1"/>
  <c r="BA6" i="9"/>
  <c r="BA257" i="9" s="1"/>
  <c r="BB7" i="9"/>
  <c r="BB5" i="9"/>
  <c r="BB8" i="9"/>
  <c r="BC3" i="9"/>
  <c r="BC27" i="6"/>
  <c r="BC7" i="4" s="1"/>
  <c r="BC26" i="6"/>
  <c r="BC22" i="6"/>
  <c r="BC5" i="4" s="1"/>
  <c r="BC100" i="4" s="1"/>
  <c r="AY262" i="9"/>
  <c r="AZ248" i="9"/>
  <c r="AZ247" i="9"/>
  <c r="BE3" i="6"/>
  <c r="BE3" i="4" s="1"/>
  <c r="BB23" i="6"/>
  <c r="BB6" i="4" s="1"/>
  <c r="BD2" i="6"/>
  <c r="BC21" i="6"/>
  <c r="BC4" i="4" s="1"/>
  <c r="BB24" i="6"/>
  <c r="AV214" i="9" l="1"/>
  <c r="AW237" i="9"/>
  <c r="AW60" i="4" s="1"/>
  <c r="BA29" i="4"/>
  <c r="AZ31" i="4"/>
  <c r="AZ37" i="4"/>
  <c r="AZ38" i="4" s="1"/>
  <c r="AZ41" i="4" s="1"/>
  <c r="BC40" i="4"/>
  <c r="BB89" i="4"/>
  <c r="BB18" i="4"/>
  <c r="BB25" i="4" s="1"/>
  <c r="BB19" i="4"/>
  <c r="BB26" i="4" s="1"/>
  <c r="BB20" i="4"/>
  <c r="BB27" i="4" s="1"/>
  <c r="BB21" i="4"/>
  <c r="BB28" i="4" s="1"/>
  <c r="BD17" i="6"/>
  <c r="BD18" i="6" s="1"/>
  <c r="BD2" i="4"/>
  <c r="AV242" i="9"/>
  <c r="BD14" i="6"/>
  <c r="BD15" i="6" s="1"/>
  <c r="AZ229" i="9"/>
  <c r="AZ230" i="9" s="1"/>
  <c r="AX238" i="9"/>
  <c r="AY235" i="9" s="1"/>
  <c r="AY232" i="9" s="1"/>
  <c r="AX233" i="9"/>
  <c r="BC5" i="9"/>
  <c r="BB6" i="9"/>
  <c r="BB257" i="9" s="1"/>
  <c r="BC7" i="9"/>
  <c r="BC8" i="9"/>
  <c r="BD3" i="9"/>
  <c r="BD27" i="6"/>
  <c r="BD7" i="4" s="1"/>
  <c r="BD26" i="6"/>
  <c r="BD22" i="6"/>
  <c r="BD5" i="4" s="1"/>
  <c r="BD100" i="4" s="1"/>
  <c r="BA247" i="9"/>
  <c r="BA262" i="9" s="1"/>
  <c r="BA248" i="9"/>
  <c r="AZ262" i="9"/>
  <c r="BC24" i="6"/>
  <c r="BF3" i="6"/>
  <c r="BF3" i="4" s="1"/>
  <c r="BD21" i="6"/>
  <c r="BD4" i="4" s="1"/>
  <c r="BE2" i="6"/>
  <c r="BC23" i="6"/>
  <c r="BC6" i="4" s="1"/>
  <c r="AW214" i="9" l="1"/>
  <c r="AW242" i="9"/>
  <c r="BB29" i="4"/>
  <c r="BB37" i="4" s="1"/>
  <c r="BB38" i="4" s="1"/>
  <c r="BB41" i="4" s="1"/>
  <c r="BC20" i="4"/>
  <c r="BC27" i="4" s="1"/>
  <c r="BC18" i="4"/>
  <c r="BC25" i="4" s="1"/>
  <c r="BC21" i="4"/>
  <c r="BC28" i="4" s="1"/>
  <c r="BC89" i="4"/>
  <c r="BC19" i="4"/>
  <c r="BC26" i="4" s="1"/>
  <c r="BE17" i="6"/>
  <c r="BE18" i="6" s="1"/>
  <c r="BE2" i="4"/>
  <c r="BD40" i="4"/>
  <c r="BA31" i="4"/>
  <c r="BA37" i="4"/>
  <c r="BA38" i="4" s="1"/>
  <c r="BA41" i="4" s="1"/>
  <c r="AY238" i="9"/>
  <c r="AZ235" i="9" s="1"/>
  <c r="AZ232" i="9" s="1"/>
  <c r="AY233" i="9"/>
  <c r="AY236" i="9" s="1"/>
  <c r="AY240" i="9" s="1"/>
  <c r="BE14" i="6"/>
  <c r="BE15" i="6" s="1"/>
  <c r="AX236" i="9"/>
  <c r="AX240" i="9" s="1"/>
  <c r="AX237" i="9"/>
  <c r="AX60" i="4" s="1"/>
  <c r="BA229" i="9"/>
  <c r="BA230" i="9" s="1"/>
  <c r="BC6" i="9"/>
  <c r="BC257" i="9" s="1"/>
  <c r="BD7" i="9"/>
  <c r="BD5" i="9"/>
  <c r="BD8" i="9"/>
  <c r="BE3" i="9"/>
  <c r="BE26" i="6"/>
  <c r="BE27" i="6"/>
  <c r="BE7" i="4" s="1"/>
  <c r="BE22" i="6"/>
  <c r="BE5" i="4" s="1"/>
  <c r="BE100" i="4" s="1"/>
  <c r="BB248" i="9"/>
  <c r="BB247" i="9"/>
  <c r="BG3" i="6"/>
  <c r="BG3" i="4" s="1"/>
  <c r="BE21" i="6"/>
  <c r="BE4" i="4" s="1"/>
  <c r="F4" i="4" s="1"/>
  <c r="BF2" i="6"/>
  <c r="BD23" i="6"/>
  <c r="BD6" i="4" s="1"/>
  <c r="BD24" i="6"/>
  <c r="AX214" i="9" l="1"/>
  <c r="BB229" i="9"/>
  <c r="BB230" i="9" s="1"/>
  <c r="BB31" i="4"/>
  <c r="BC29" i="4"/>
  <c r="BD89" i="4"/>
  <c r="BD18" i="4"/>
  <c r="BD25" i="4" s="1"/>
  <c r="BD19" i="4"/>
  <c r="BD26" i="4" s="1"/>
  <c r="BD21" i="4"/>
  <c r="BD28" i="4" s="1"/>
  <c r="BD20" i="4"/>
  <c r="BD27" i="4" s="1"/>
  <c r="BF17" i="6"/>
  <c r="BF18" i="6" s="1"/>
  <c r="BF2" i="4"/>
  <c r="BE40" i="4"/>
  <c r="F5" i="4"/>
  <c r="AY237" i="9"/>
  <c r="AY60" i="4" s="1"/>
  <c r="BF14" i="6"/>
  <c r="BF15" i="6" s="1"/>
  <c r="AZ233" i="9"/>
  <c r="AZ238" i="9"/>
  <c r="BA235" i="9" s="1"/>
  <c r="BA232" i="9" s="1"/>
  <c r="BA233" i="9" s="1"/>
  <c r="AX242" i="9"/>
  <c r="BA238" i="9"/>
  <c r="BB235" i="9" s="1"/>
  <c r="BB232" i="9" s="1"/>
  <c r="BE7" i="9"/>
  <c r="BD6" i="9"/>
  <c r="BD257" i="9" s="1"/>
  <c r="BE5" i="9"/>
  <c r="BE8" i="9"/>
  <c r="BF3" i="9"/>
  <c r="BF26" i="6"/>
  <c r="BF27" i="6"/>
  <c r="BF7" i="4" s="1"/>
  <c r="BC248" i="9"/>
  <c r="BF22" i="6"/>
  <c r="BF5" i="4" s="1"/>
  <c r="BC247" i="9"/>
  <c r="BC262" i="9" s="1"/>
  <c r="BB262" i="9"/>
  <c r="BH3" i="6"/>
  <c r="BH3" i="4" s="1"/>
  <c r="BE23" i="6"/>
  <c r="BE6" i="4" s="1"/>
  <c r="BE24" i="6"/>
  <c r="BF21" i="6"/>
  <c r="BF4" i="4" s="1"/>
  <c r="BG2" i="6"/>
  <c r="BF40" i="4" l="1"/>
  <c r="BF100" i="4"/>
  <c r="AY214" i="9"/>
  <c r="AY242" i="9"/>
  <c r="BG17" i="6"/>
  <c r="BG18" i="6" s="1"/>
  <c r="BG2" i="4"/>
  <c r="BD29" i="4"/>
  <c r="BE89" i="4"/>
  <c r="BE18" i="4"/>
  <c r="BE25" i="4" s="1"/>
  <c r="BE19" i="4"/>
  <c r="BE26" i="4" s="1"/>
  <c r="BE20" i="4"/>
  <c r="BE27" i="4" s="1"/>
  <c r="BE21" i="4"/>
  <c r="BE28" i="4" s="1"/>
  <c r="BC37" i="4"/>
  <c r="BC38" i="4" s="1"/>
  <c r="BC41" i="4" s="1"/>
  <c r="BC31" i="4"/>
  <c r="BG14" i="6"/>
  <c r="BG15" i="6" s="1"/>
  <c r="BA236" i="9"/>
  <c r="BA240" i="9" s="1"/>
  <c r="BA237" i="9"/>
  <c r="BA60" i="4" s="1"/>
  <c r="BC229" i="9"/>
  <c r="BC230" i="9" s="1"/>
  <c r="AZ236" i="9"/>
  <c r="AZ240" i="9" s="1"/>
  <c r="AZ237" i="9"/>
  <c r="AZ60" i="4" s="1"/>
  <c r="BE6" i="9"/>
  <c r="BE257" i="9" s="1"/>
  <c r="BF5" i="9"/>
  <c r="BF7" i="9"/>
  <c r="BF8" i="9"/>
  <c r="BG3" i="9"/>
  <c r="BG26" i="6"/>
  <c r="BG27" i="6"/>
  <c r="BG7" i="4" s="1"/>
  <c r="BG22" i="6"/>
  <c r="BG5" i="4" s="1"/>
  <c r="BG100" i="4" s="1"/>
  <c r="BD247" i="9"/>
  <c r="BD262" i="9" s="1"/>
  <c r="BD248" i="9"/>
  <c r="BI3" i="6"/>
  <c r="BI3" i="4" s="1"/>
  <c r="BG21" i="6"/>
  <c r="BG4" i="4" s="1"/>
  <c r="BH2" i="6"/>
  <c r="BF23" i="6"/>
  <c r="BF6" i="4" s="1"/>
  <c r="BF24" i="6"/>
  <c r="BA214" i="9" l="1"/>
  <c r="AZ214" i="9"/>
  <c r="BG40" i="4"/>
  <c r="BE29" i="4"/>
  <c r="BF19" i="4"/>
  <c r="BF26" i="4" s="1"/>
  <c r="BF18" i="4"/>
  <c r="BF25" i="4" s="1"/>
  <c r="BF21" i="4"/>
  <c r="BF28" i="4" s="1"/>
  <c r="BF89" i="4"/>
  <c r="BF20" i="4"/>
  <c r="BF27" i="4" s="1"/>
  <c r="BD31" i="4"/>
  <c r="BD37" i="4"/>
  <c r="BD38" i="4" s="1"/>
  <c r="BD41" i="4" s="1"/>
  <c r="BH17" i="6"/>
  <c r="BH18" i="6" s="1"/>
  <c r="BH2" i="4"/>
  <c r="BH14" i="6"/>
  <c r="BH15" i="6" s="1"/>
  <c r="BD229" i="9"/>
  <c r="BD230" i="9" s="1"/>
  <c r="BB233" i="9"/>
  <c r="BB238" i="9"/>
  <c r="BC235" i="9" s="1"/>
  <c r="BC232" i="9" s="1"/>
  <c r="BC233" i="9" s="1"/>
  <c r="AZ242" i="9"/>
  <c r="BA242" i="9"/>
  <c r="BF6" i="9"/>
  <c r="BF257" i="9" s="1"/>
  <c r="BG8" i="9"/>
  <c r="BG7" i="9"/>
  <c r="BH3" i="9"/>
  <c r="BG5" i="9"/>
  <c r="BH26" i="6"/>
  <c r="BH27" i="6"/>
  <c r="BH7" i="4" s="1"/>
  <c r="BH22" i="6"/>
  <c r="BH5" i="4" s="1"/>
  <c r="BH100" i="4" s="1"/>
  <c r="BE247" i="9"/>
  <c r="BE262" i="9" s="1"/>
  <c r="BE248" i="9"/>
  <c r="BJ3" i="6"/>
  <c r="BJ3" i="4" s="1"/>
  <c r="BG23" i="6"/>
  <c r="BG6" i="4" s="1"/>
  <c r="BG24" i="6"/>
  <c r="BI2" i="6"/>
  <c r="BH21" i="6"/>
  <c r="BH4" i="4" s="1"/>
  <c r="BG20" i="4" l="1"/>
  <c r="BG27" i="4" s="1"/>
  <c r="BG19" i="4"/>
  <c r="BG26" i="4" s="1"/>
  <c r="BG89" i="4"/>
  <c r="BG21" i="4"/>
  <c r="BG28" i="4" s="1"/>
  <c r="BG18" i="4"/>
  <c r="BG25" i="4" s="1"/>
  <c r="BF29" i="4"/>
  <c r="BI17" i="6"/>
  <c r="BI18" i="6" s="1"/>
  <c r="BI2" i="4"/>
  <c r="BE31" i="4"/>
  <c r="BE37" i="4"/>
  <c r="BE38" i="4" s="1"/>
  <c r="BE41" i="4" s="1"/>
  <c r="BH40" i="4"/>
  <c r="BC238" i="9"/>
  <c r="BD235" i="9" s="1"/>
  <c r="BD232" i="9" s="1"/>
  <c r="BD238" i="9"/>
  <c r="BE235" i="9" s="1"/>
  <c r="BE232" i="9" s="1"/>
  <c r="BE229" i="9"/>
  <c r="BE230" i="9" s="1"/>
  <c r="BI14" i="6"/>
  <c r="BI15" i="6" s="1"/>
  <c r="BC236" i="9"/>
  <c r="BC240" i="9" s="1"/>
  <c r="BC237" i="9"/>
  <c r="BC60" i="4" s="1"/>
  <c r="BB236" i="9"/>
  <c r="BB240" i="9" s="1"/>
  <c r="BB237" i="9"/>
  <c r="BB60" i="4" s="1"/>
  <c r="BG6" i="9"/>
  <c r="BG257" i="9" s="1"/>
  <c r="BH5" i="9"/>
  <c r="BH7" i="9"/>
  <c r="BI3" i="9"/>
  <c r="BH8" i="9"/>
  <c r="BI27" i="6"/>
  <c r="BI7" i="4" s="1"/>
  <c r="BI26" i="6"/>
  <c r="BI22" i="6"/>
  <c r="BI5" i="4" s="1"/>
  <c r="BI100" i="4" s="1"/>
  <c r="BF248" i="9"/>
  <c r="BF247" i="9"/>
  <c r="BK3" i="6"/>
  <c r="BK3" i="4" s="1"/>
  <c r="BJ2" i="6"/>
  <c r="BI21" i="6"/>
  <c r="BI4" i="4" s="1"/>
  <c r="BH24" i="6"/>
  <c r="BH23" i="6"/>
  <c r="BH6" i="4" s="1"/>
  <c r="BB214" i="9" l="1"/>
  <c r="BC214" i="9"/>
  <c r="BG29" i="4"/>
  <c r="BG37" i="4" s="1"/>
  <c r="BG38" i="4" s="1"/>
  <c r="BG41" i="4" s="1"/>
  <c r="BF31" i="4"/>
  <c r="BF37" i="4"/>
  <c r="BF38" i="4" s="1"/>
  <c r="BF41" i="4" s="1"/>
  <c r="BH89" i="4"/>
  <c r="BH19" i="4"/>
  <c r="BH26" i="4" s="1"/>
  <c r="BH20" i="4"/>
  <c r="BH27" i="4" s="1"/>
  <c r="BH18" i="4"/>
  <c r="BH25" i="4" s="1"/>
  <c r="BH21" i="4"/>
  <c r="BH28" i="4" s="1"/>
  <c r="BJ17" i="6"/>
  <c r="BJ18" i="6" s="1"/>
  <c r="BJ2" i="4"/>
  <c r="BI40" i="4"/>
  <c r="BD233" i="9"/>
  <c r="BD236" i="9" s="1"/>
  <c r="BD240" i="9" s="1"/>
  <c r="BJ14" i="6"/>
  <c r="BJ15" i="6" s="1"/>
  <c r="BB242" i="9"/>
  <c r="BC242" i="9"/>
  <c r="BF229" i="9"/>
  <c r="BF230" i="9" s="1"/>
  <c r="BG248" i="9"/>
  <c r="BH6" i="9"/>
  <c r="BH257" i="9" s="1"/>
  <c r="BG247" i="9"/>
  <c r="BG262" i="9" s="1"/>
  <c r="BI5" i="9"/>
  <c r="BJ3" i="9"/>
  <c r="BI8" i="9"/>
  <c r="BI7" i="9"/>
  <c r="BJ27" i="6"/>
  <c r="BJ7" i="4" s="1"/>
  <c r="BJ26" i="6"/>
  <c r="BJ22" i="6"/>
  <c r="BJ5" i="4" s="1"/>
  <c r="BJ100" i="4" s="1"/>
  <c r="BF262" i="9"/>
  <c r="BL3" i="6"/>
  <c r="BL3" i="4" s="1"/>
  <c r="BJ21" i="6"/>
  <c r="BJ4" i="4" s="1"/>
  <c r="BK2" i="6"/>
  <c r="BI23" i="6"/>
  <c r="BI6" i="4" s="1"/>
  <c r="BI24" i="6"/>
  <c r="BG31" i="4" l="1"/>
  <c r="BH29" i="4"/>
  <c r="BH31" i="4" s="1"/>
  <c r="BI19" i="4"/>
  <c r="BI26" i="4" s="1"/>
  <c r="BI21" i="4"/>
  <c r="BI28" i="4" s="1"/>
  <c r="BI89" i="4"/>
  <c r="BI20" i="4"/>
  <c r="BI27" i="4" s="1"/>
  <c r="BI18" i="4"/>
  <c r="BI25" i="4" s="1"/>
  <c r="BK17" i="6"/>
  <c r="BK18" i="6" s="1"/>
  <c r="BK2" i="4"/>
  <c r="BJ40" i="4"/>
  <c r="BD237" i="9"/>
  <c r="BD60" i="4" s="1"/>
  <c r="BE238" i="9"/>
  <c r="BF235" i="9" s="1"/>
  <c r="BF232" i="9" s="1"/>
  <c r="BK14" i="6"/>
  <c r="BK15" i="6" s="1"/>
  <c r="BG229" i="9"/>
  <c r="BG230" i="9" s="1"/>
  <c r="BE233" i="9"/>
  <c r="BH247" i="9"/>
  <c r="BH262" i="9" s="1"/>
  <c r="BH248" i="9"/>
  <c r="BI6" i="9"/>
  <c r="BI257" i="9" s="1"/>
  <c r="BK3" i="9"/>
  <c r="BJ5" i="9"/>
  <c r="BJ8" i="9"/>
  <c r="BJ7" i="9"/>
  <c r="BK27" i="6"/>
  <c r="BK7" i="4" s="1"/>
  <c r="BK26" i="6"/>
  <c r="BK22" i="6"/>
  <c r="BK5" i="4" s="1"/>
  <c r="BK100" i="4" s="1"/>
  <c r="BK21" i="6"/>
  <c r="BK4" i="4" s="1"/>
  <c r="BL2" i="6"/>
  <c r="BJ23" i="6"/>
  <c r="BJ6" i="4" s="1"/>
  <c r="BJ24" i="6"/>
  <c r="BD214" i="9" l="1"/>
  <c r="BH37" i="4"/>
  <c r="BH38" i="4" s="1"/>
  <c r="BH41" i="4" s="1"/>
  <c r="BD242" i="9"/>
  <c r="BI29" i="4"/>
  <c r="BI31" i="4" s="1"/>
  <c r="BL17" i="6"/>
  <c r="BL18" i="6" s="1"/>
  <c r="BL2" i="4"/>
  <c r="BK40" i="4"/>
  <c r="BJ89" i="4"/>
  <c r="BJ19" i="4"/>
  <c r="BJ26" i="4" s="1"/>
  <c r="BJ20" i="4"/>
  <c r="BJ27" i="4" s="1"/>
  <c r="BJ21" i="4"/>
  <c r="BJ28" i="4" s="1"/>
  <c r="BJ18" i="4"/>
  <c r="BJ25" i="4" s="1"/>
  <c r="BF238" i="9"/>
  <c r="BG235" i="9" s="1"/>
  <c r="BG232" i="9" s="1"/>
  <c r="BL14" i="6"/>
  <c r="BL15" i="6" s="1"/>
  <c r="BE236" i="9"/>
  <c r="BE240" i="9" s="1"/>
  <c r="BE237" i="9"/>
  <c r="BE60" i="4" s="1"/>
  <c r="BH229" i="9"/>
  <c r="BH230" i="9" s="1"/>
  <c r="BF233" i="9"/>
  <c r="BI247" i="9"/>
  <c r="BI262" i="9" s="1"/>
  <c r="BI248" i="9"/>
  <c r="BJ6" i="9"/>
  <c r="BJ257" i="9" s="1"/>
  <c r="BK7" i="9"/>
  <c r="BL3" i="9"/>
  <c r="BK8" i="9"/>
  <c r="BK5" i="9"/>
  <c r="BL27" i="6"/>
  <c r="BL7" i="4" s="1"/>
  <c r="BL26" i="6"/>
  <c r="BL22" i="6"/>
  <c r="BL5" i="4" s="1"/>
  <c r="BL100" i="4" s="1"/>
  <c r="F100" i="4" s="1"/>
  <c r="BK23" i="6"/>
  <c r="BK6" i="4" s="1"/>
  <c r="BK24" i="6"/>
  <c r="BL21" i="6"/>
  <c r="BL4" i="4" s="1"/>
  <c r="BE214" i="9" l="1"/>
  <c r="BI229" i="9"/>
  <c r="BI230" i="9" s="1"/>
  <c r="BI37" i="4"/>
  <c r="BI38" i="4" s="1"/>
  <c r="BI41" i="4" s="1"/>
  <c r="BJ29" i="4"/>
  <c r="BJ37" i="4" s="1"/>
  <c r="BJ38" i="4" s="1"/>
  <c r="BJ41" i="4" s="1"/>
  <c r="BK18" i="4"/>
  <c r="BK25" i="4" s="1"/>
  <c r="BK21" i="4"/>
  <c r="BK28" i="4" s="1"/>
  <c r="BK20" i="4"/>
  <c r="BK27" i="4" s="1"/>
  <c r="BK89" i="4"/>
  <c r="BK19" i="4"/>
  <c r="BK26" i="4" s="1"/>
  <c r="BL40" i="4"/>
  <c r="F40" i="4" s="1"/>
  <c r="BH238" i="9"/>
  <c r="BI235" i="9" s="1"/>
  <c r="BI232" i="9" s="1"/>
  <c r="BF236" i="9"/>
  <c r="BF240" i="9" s="1"/>
  <c r="BF237" i="9"/>
  <c r="BF60" i="4" s="1"/>
  <c r="BG233" i="9"/>
  <c r="BG238" i="9"/>
  <c r="BH235" i="9" s="1"/>
  <c r="BH232" i="9" s="1"/>
  <c r="BH233" i="9" s="1"/>
  <c r="BE242" i="9"/>
  <c r="BJ247" i="9"/>
  <c r="BJ262" i="9" s="1"/>
  <c r="BJ248" i="9"/>
  <c r="BK6" i="9"/>
  <c r="BK257" i="9" s="1"/>
  <c r="BL8" i="9"/>
  <c r="BL5" i="9"/>
  <c r="BL7" i="9"/>
  <c r="BL24" i="6"/>
  <c r="BL23" i="6"/>
  <c r="BL6" i="4" s="1"/>
  <c r="BJ31" i="4" l="1"/>
  <c r="BF214" i="9"/>
  <c r="BL89" i="4"/>
  <c r="BL18" i="4"/>
  <c r="BL25" i="4" s="1"/>
  <c r="BL19" i="4"/>
  <c r="BL26" i="4" s="1"/>
  <c r="F26" i="4" s="1"/>
  <c r="BL20" i="4"/>
  <c r="BL27" i="4" s="1"/>
  <c r="F27" i="4" s="1"/>
  <c r="BL21" i="4"/>
  <c r="BL28" i="4" s="1"/>
  <c r="F28" i="4" s="1"/>
  <c r="BK29" i="4"/>
  <c r="BK229" i="9" s="1"/>
  <c r="BK230" i="9" s="1"/>
  <c r="BH237" i="9"/>
  <c r="BH60" i="4" s="1"/>
  <c r="BH236" i="9"/>
  <c r="BH240" i="9" s="1"/>
  <c r="BG236" i="9"/>
  <c r="BG240" i="9" s="1"/>
  <c r="BG237" i="9"/>
  <c r="BG60" i="4" s="1"/>
  <c r="BJ229" i="9"/>
  <c r="BJ230" i="9" s="1"/>
  <c r="BF242" i="9"/>
  <c r="BL6" i="9"/>
  <c r="BL257" i="9" s="1"/>
  <c r="BK248" i="9"/>
  <c r="BK247" i="9"/>
  <c r="BG214" i="9" l="1"/>
  <c r="BH214" i="9"/>
  <c r="BK31" i="4"/>
  <c r="BK37" i="4"/>
  <c r="BK38" i="4" s="1"/>
  <c r="BK41" i="4" s="1"/>
  <c r="BL29" i="4"/>
  <c r="F25" i="4"/>
  <c r="BJ238" i="9"/>
  <c r="BK235" i="9" s="1"/>
  <c r="BK232" i="9" s="1"/>
  <c r="BG242" i="9"/>
  <c r="BH242" i="9"/>
  <c r="BI233" i="9"/>
  <c r="BI238" i="9"/>
  <c r="BJ235" i="9" s="1"/>
  <c r="BJ232" i="9" s="1"/>
  <c r="BJ233" i="9" s="1"/>
  <c r="F257" i="9"/>
  <c r="BL247" i="9"/>
  <c r="BL262" i="9" s="1"/>
  <c r="BL248" i="9"/>
  <c r="F248" i="9" s="1"/>
  <c r="D256" i="9" s="1"/>
  <c r="AO258" i="9" s="1"/>
  <c r="BK262" i="9"/>
  <c r="BL31" i="4" l="1"/>
  <c r="BL37" i="4"/>
  <c r="F29" i="4"/>
  <c r="BJ236" i="9"/>
  <c r="BJ240" i="9" s="1"/>
  <c r="BJ237" i="9"/>
  <c r="BJ60" i="4" s="1"/>
  <c r="BI236" i="9"/>
  <c r="BI240" i="9" s="1"/>
  <c r="BI237" i="9"/>
  <c r="BI60" i="4" s="1"/>
  <c r="BL229" i="9"/>
  <c r="F247" i="9"/>
  <c r="H252" i="9" s="1"/>
  <c r="I258" i="9"/>
  <c r="I263" i="9" s="1"/>
  <c r="I264" i="9" s="1"/>
  <c r="H253" i="9"/>
  <c r="I253" i="9" s="1"/>
  <c r="K42" i="3"/>
  <c r="I110" i="4" l="1"/>
  <c r="I269" i="9"/>
  <c r="BI214" i="9"/>
  <c r="BJ214" i="9"/>
  <c r="BL230" i="9"/>
  <c r="BL238" i="9" s="1"/>
  <c r="BL38" i="4"/>
  <c r="F37" i="4"/>
  <c r="H47" i="4"/>
  <c r="BK233" i="9"/>
  <c r="BK238" i="9"/>
  <c r="BL235" i="9" s="1"/>
  <c r="BL232" i="9" s="1"/>
  <c r="BI242" i="9"/>
  <c r="BJ242" i="9"/>
  <c r="F262" i="9"/>
  <c r="I252" i="9"/>
  <c r="I47" i="4" s="1"/>
  <c r="H254" i="9"/>
  <c r="J253" i="9"/>
  <c r="K253" i="9" s="1"/>
  <c r="AZ258" i="9"/>
  <c r="AZ263" i="9" s="1"/>
  <c r="AZ264" i="9" s="1"/>
  <c r="AJ258" i="9"/>
  <c r="AJ263" i="9" s="1"/>
  <c r="AJ264" i="9" s="1"/>
  <c r="S258" i="9"/>
  <c r="S263" i="9" s="1"/>
  <c r="S264" i="9" s="1"/>
  <c r="BH258" i="9"/>
  <c r="BH263" i="9" s="1"/>
  <c r="BH264" i="9" s="1"/>
  <c r="AS258" i="9"/>
  <c r="AS263" i="9" s="1"/>
  <c r="AS264" i="9" s="1"/>
  <c r="AA258" i="9"/>
  <c r="AA263" i="9" s="1"/>
  <c r="AA264" i="9" s="1"/>
  <c r="L258" i="9"/>
  <c r="L263" i="9" s="1"/>
  <c r="L264" i="9" s="1"/>
  <c r="BD258" i="9"/>
  <c r="BD263" i="9" s="1"/>
  <c r="BD264" i="9" s="1"/>
  <c r="AM258" i="9"/>
  <c r="AM263" i="9" s="1"/>
  <c r="AM264" i="9" s="1"/>
  <c r="X258" i="9"/>
  <c r="X263" i="9" s="1"/>
  <c r="X264" i="9" s="1"/>
  <c r="H258" i="9"/>
  <c r="H263" i="9" s="1"/>
  <c r="H264" i="9" s="1"/>
  <c r="BL258" i="9"/>
  <c r="BL263" i="9" s="1"/>
  <c r="BL264" i="9" s="1"/>
  <c r="AV258" i="9"/>
  <c r="AV263" i="9" s="1"/>
  <c r="AV264" i="9" s="1"/>
  <c r="AF258" i="9"/>
  <c r="AF263" i="9" s="1"/>
  <c r="AF264" i="9" s="1"/>
  <c r="P258" i="9"/>
  <c r="P263" i="9" s="1"/>
  <c r="P264" i="9" s="1"/>
  <c r="BG258" i="9"/>
  <c r="BG263" i="9" s="1"/>
  <c r="BG264" i="9" s="1"/>
  <c r="AX258" i="9"/>
  <c r="AX263" i="9" s="1"/>
  <c r="AX264" i="9" s="1"/>
  <c r="AP258" i="9"/>
  <c r="AP263" i="9" s="1"/>
  <c r="AP264" i="9" s="1"/>
  <c r="AG258" i="9"/>
  <c r="AG263" i="9" s="1"/>
  <c r="AG264" i="9" s="1"/>
  <c r="Z258" i="9"/>
  <c r="Z263" i="9" s="1"/>
  <c r="Z264" i="9" s="1"/>
  <c r="R258" i="9"/>
  <c r="R263" i="9" s="1"/>
  <c r="R264" i="9" s="1"/>
  <c r="J258" i="9"/>
  <c r="J263" i="9" s="1"/>
  <c r="J264" i="9" s="1"/>
  <c r="BJ258" i="9"/>
  <c r="BJ263" i="9" s="1"/>
  <c r="BJ264" i="9" s="1"/>
  <c r="BC258" i="9"/>
  <c r="BC263" i="9" s="1"/>
  <c r="BC264" i="9" s="1"/>
  <c r="AT258" i="9"/>
  <c r="AT263" i="9" s="1"/>
  <c r="AT264" i="9" s="1"/>
  <c r="AL258" i="9"/>
  <c r="AL263" i="9" s="1"/>
  <c r="AL264" i="9" s="1"/>
  <c r="AD258" i="9"/>
  <c r="AD263" i="9" s="1"/>
  <c r="AD264" i="9" s="1"/>
  <c r="V258" i="9"/>
  <c r="V263" i="9" s="1"/>
  <c r="V264" i="9" s="1"/>
  <c r="N258" i="9"/>
  <c r="N263" i="9" s="1"/>
  <c r="N264" i="9" s="1"/>
  <c r="BK258" i="9"/>
  <c r="BK263" i="9" s="1"/>
  <c r="BK264" i="9" s="1"/>
  <c r="BF258" i="9"/>
  <c r="BF263" i="9" s="1"/>
  <c r="BF264" i="9" s="1"/>
  <c r="BB258" i="9"/>
  <c r="BB263" i="9" s="1"/>
  <c r="BB264" i="9" s="1"/>
  <c r="AY258" i="9"/>
  <c r="AY263" i="9" s="1"/>
  <c r="AY264" i="9" s="1"/>
  <c r="AU258" i="9"/>
  <c r="AU263" i="9" s="1"/>
  <c r="AU264" i="9" s="1"/>
  <c r="AQ258" i="9"/>
  <c r="AQ263" i="9" s="1"/>
  <c r="AQ264" i="9" s="1"/>
  <c r="AN258" i="9"/>
  <c r="AN263" i="9" s="1"/>
  <c r="AN264" i="9" s="1"/>
  <c r="AI258" i="9"/>
  <c r="AI263" i="9" s="1"/>
  <c r="AI264" i="9" s="1"/>
  <c r="AE258" i="9"/>
  <c r="AE263" i="9" s="1"/>
  <c r="AE264" i="9" s="1"/>
  <c r="AB258" i="9"/>
  <c r="AB263" i="9" s="1"/>
  <c r="AB264" i="9" s="1"/>
  <c r="W258" i="9"/>
  <c r="W263" i="9" s="1"/>
  <c r="W264" i="9" s="1"/>
  <c r="T258" i="9"/>
  <c r="T263" i="9" s="1"/>
  <c r="T264" i="9" s="1"/>
  <c r="O258" i="9"/>
  <c r="O263" i="9" s="1"/>
  <c r="O264" i="9" s="1"/>
  <c r="K258" i="9"/>
  <c r="K263" i="9" s="1"/>
  <c r="K264" i="9" s="1"/>
  <c r="BI258" i="9"/>
  <c r="BI263" i="9" s="1"/>
  <c r="BI264" i="9" s="1"/>
  <c r="BE258" i="9"/>
  <c r="BE263" i="9" s="1"/>
  <c r="BE264" i="9" s="1"/>
  <c r="BA258" i="9"/>
  <c r="BA263" i="9" s="1"/>
  <c r="BA264" i="9" s="1"/>
  <c r="AW258" i="9"/>
  <c r="AW263" i="9" s="1"/>
  <c r="AW264" i="9" s="1"/>
  <c r="AR258" i="9"/>
  <c r="AR263" i="9" s="1"/>
  <c r="AR264" i="9" s="1"/>
  <c r="AO263" i="9"/>
  <c r="AO264" i="9" s="1"/>
  <c r="AK258" i="9"/>
  <c r="AK263" i="9" s="1"/>
  <c r="AK264" i="9" s="1"/>
  <c r="AH258" i="9"/>
  <c r="AH263" i="9" s="1"/>
  <c r="AH264" i="9" s="1"/>
  <c r="AC258" i="9"/>
  <c r="AC263" i="9" s="1"/>
  <c r="AC264" i="9" s="1"/>
  <c r="Y258" i="9"/>
  <c r="Y263" i="9" s="1"/>
  <c r="Y264" i="9" s="1"/>
  <c r="U258" i="9"/>
  <c r="U263" i="9" s="1"/>
  <c r="U264" i="9" s="1"/>
  <c r="Q258" i="9"/>
  <c r="Q263" i="9" s="1"/>
  <c r="Q264" i="9" s="1"/>
  <c r="M258" i="9"/>
  <c r="M263" i="9" s="1"/>
  <c r="M264" i="9" s="1"/>
  <c r="BC110" i="4" l="1"/>
  <c r="BC269" i="9"/>
  <c r="BA110" i="4"/>
  <c r="BA269" i="9"/>
  <c r="M110" i="4"/>
  <c r="M269" i="9"/>
  <c r="AR110" i="4"/>
  <c r="AR269" i="9"/>
  <c r="BG110" i="4"/>
  <c r="BG269" i="9"/>
  <c r="AW110" i="4"/>
  <c r="AW269" i="9"/>
  <c r="L110" i="4"/>
  <c r="L269" i="9"/>
  <c r="BK110" i="4"/>
  <c r="BK269" i="9"/>
  <c r="Y110" i="4"/>
  <c r="Y269" i="9"/>
  <c r="AI110" i="4"/>
  <c r="AI269" i="9"/>
  <c r="N110" i="4"/>
  <c r="N269" i="9"/>
  <c r="R110" i="4"/>
  <c r="R269" i="9"/>
  <c r="AV110" i="4"/>
  <c r="AV269" i="9"/>
  <c r="AS110" i="4"/>
  <c r="AS269" i="9"/>
  <c r="BF110" i="4"/>
  <c r="BF269" i="9"/>
  <c r="J110" i="4"/>
  <c r="J269" i="9"/>
  <c r="AN110" i="4"/>
  <c r="AN269" i="9"/>
  <c r="BH110" i="4"/>
  <c r="BH269" i="9"/>
  <c r="BJ110" i="4"/>
  <c r="BJ269" i="9"/>
  <c r="AA110" i="4"/>
  <c r="AA269" i="9"/>
  <c r="AC110" i="4"/>
  <c r="AC269" i="9"/>
  <c r="V110" i="4"/>
  <c r="V269" i="9"/>
  <c r="AQ110" i="4"/>
  <c r="AQ269" i="9"/>
  <c r="H110" i="4"/>
  <c r="H269" i="9"/>
  <c r="S110" i="4"/>
  <c r="S269" i="9"/>
  <c r="W110" i="4"/>
  <c r="W269" i="9"/>
  <c r="BD110" i="4"/>
  <c r="BD269" i="9"/>
  <c r="AB110" i="4"/>
  <c r="AB269" i="9"/>
  <c r="U110" i="4"/>
  <c r="U269" i="9"/>
  <c r="AF110" i="4"/>
  <c r="AF269" i="9"/>
  <c r="BI110" i="4"/>
  <c r="BI269" i="9"/>
  <c r="BL110" i="4"/>
  <c r="BL269" i="9"/>
  <c r="K110" i="4"/>
  <c r="K269" i="9"/>
  <c r="AD110" i="4"/>
  <c r="AD269" i="9"/>
  <c r="AK110" i="4"/>
  <c r="AK269" i="9"/>
  <c r="O110" i="4"/>
  <c r="O269" i="9"/>
  <c r="AU110" i="4"/>
  <c r="AU269" i="9"/>
  <c r="AL110" i="4"/>
  <c r="AL269" i="9"/>
  <c r="AP110" i="4"/>
  <c r="AP269" i="9"/>
  <c r="X110" i="4"/>
  <c r="X269" i="9"/>
  <c r="AJ110" i="4"/>
  <c r="AJ269" i="9"/>
  <c r="BB110" i="4"/>
  <c r="BB269" i="9"/>
  <c r="Q110" i="4"/>
  <c r="Q269" i="9"/>
  <c r="P110" i="4"/>
  <c r="P269" i="9"/>
  <c r="AE110" i="4"/>
  <c r="AE269" i="9"/>
  <c r="BE110" i="4"/>
  <c r="BE269" i="9"/>
  <c r="Z110" i="4"/>
  <c r="Z269" i="9"/>
  <c r="AH110" i="4"/>
  <c r="AH269" i="9"/>
  <c r="AG110" i="4"/>
  <c r="AG269" i="9"/>
  <c r="AO110" i="4"/>
  <c r="AO269" i="9"/>
  <c r="T110" i="4"/>
  <c r="T269" i="9"/>
  <c r="AY110" i="4"/>
  <c r="AY269" i="9"/>
  <c r="AT110" i="4"/>
  <c r="AT269" i="9"/>
  <c r="AX110" i="4"/>
  <c r="AX269" i="9"/>
  <c r="AM110" i="4"/>
  <c r="AM269" i="9"/>
  <c r="AZ110" i="4"/>
  <c r="AZ269" i="9"/>
  <c r="H91" i="4"/>
  <c r="BL233" i="9"/>
  <c r="BL237" i="9" s="1"/>
  <c r="BL60" i="4" s="1"/>
  <c r="F38" i="4"/>
  <c r="BL41" i="4"/>
  <c r="F41" i="4" s="1"/>
  <c r="BK236" i="9"/>
  <c r="BK240" i="9" s="1"/>
  <c r="BK237" i="9"/>
  <c r="BK60" i="4" s="1"/>
  <c r="I254" i="9"/>
  <c r="I91" i="4" s="1"/>
  <c r="J252" i="9"/>
  <c r="J47" i="4" s="1"/>
  <c r="L253" i="9"/>
  <c r="M253" i="9" s="1"/>
  <c r="F258" i="9"/>
  <c r="F263" i="9" s="1"/>
  <c r="F264" i="9"/>
  <c r="F110" i="4" l="1"/>
  <c r="F60" i="4"/>
  <c r="AD213" i="9"/>
  <c r="AD64" i="4"/>
  <c r="BI213" i="9"/>
  <c r="BI64" i="4"/>
  <c r="W64" i="4"/>
  <c r="W213" i="9"/>
  <c r="AC213" i="9"/>
  <c r="AC64" i="4"/>
  <c r="AS213" i="9"/>
  <c r="AS64" i="4"/>
  <c r="U213" i="9"/>
  <c r="U64" i="4"/>
  <c r="AZ64" i="4"/>
  <c r="AZ213" i="9"/>
  <c r="AU64" i="4"/>
  <c r="AU213" i="9"/>
  <c r="AQ64" i="4"/>
  <c r="AQ213" i="9"/>
  <c r="AE64" i="4"/>
  <c r="AE213" i="9"/>
  <c r="AB64" i="4"/>
  <c r="AB213" i="9"/>
  <c r="BA213" i="9"/>
  <c r="BA64" i="4"/>
  <c r="AT213" i="9"/>
  <c r="AT64" i="4"/>
  <c r="Z64" i="4"/>
  <c r="Z213" i="9"/>
  <c r="BF64" i="4"/>
  <c r="BF213" i="9"/>
  <c r="Y213" i="9"/>
  <c r="Y64" i="4"/>
  <c r="BG64" i="4"/>
  <c r="BG213" i="9"/>
  <c r="AY64" i="4"/>
  <c r="AY213" i="9"/>
  <c r="AL213" i="9"/>
  <c r="AL64" i="4"/>
  <c r="AV64" i="4"/>
  <c r="AV213" i="9"/>
  <c r="AM64" i="4"/>
  <c r="AM213" i="9"/>
  <c r="AH213" i="9"/>
  <c r="AH64" i="4"/>
  <c r="BH64" i="4"/>
  <c r="BH213" i="9"/>
  <c r="R213" i="9"/>
  <c r="R64" i="4"/>
  <c r="AJ64" i="4"/>
  <c r="AJ213" i="9"/>
  <c r="AI64" i="4"/>
  <c r="AI213" i="9"/>
  <c r="BD64" i="4"/>
  <c r="BD213" i="9"/>
  <c r="X64" i="4"/>
  <c r="X213" i="9"/>
  <c r="V213" i="9"/>
  <c r="V64" i="4"/>
  <c r="AW64" i="4"/>
  <c r="AW213" i="9"/>
  <c r="AA64" i="4"/>
  <c r="AA213" i="9"/>
  <c r="BC64" i="4"/>
  <c r="BC213" i="9"/>
  <c r="T64" i="4"/>
  <c r="T213" i="9"/>
  <c r="S64" i="4"/>
  <c r="S213" i="9"/>
  <c r="AK213" i="9"/>
  <c r="AK64" i="4"/>
  <c r="AP64" i="4"/>
  <c r="AP213" i="9"/>
  <c r="BE64" i="4"/>
  <c r="BE213" i="9"/>
  <c r="BJ213" i="9"/>
  <c r="BJ64" i="4"/>
  <c r="BK64" i="4"/>
  <c r="BK213" i="9"/>
  <c r="AX213" i="9"/>
  <c r="AX64" i="4"/>
  <c r="BL64" i="4"/>
  <c r="BL213" i="9"/>
  <c r="AN64" i="4"/>
  <c r="AN213" i="9"/>
  <c r="AR64" i="4"/>
  <c r="AR213" i="9"/>
  <c r="AF64" i="4"/>
  <c r="AF213" i="9"/>
  <c r="BB213" i="9"/>
  <c r="BB64" i="4"/>
  <c r="AO64" i="4"/>
  <c r="AO213" i="9"/>
  <c r="AG64" i="4"/>
  <c r="AG213" i="9"/>
  <c r="BK214" i="9"/>
  <c r="BL214" i="9"/>
  <c r="BL236" i="9"/>
  <c r="BL240" i="9" s="1"/>
  <c r="BK242" i="9"/>
  <c r="BL242" i="9"/>
  <c r="J254" i="9"/>
  <c r="J91" i="4" s="1"/>
  <c r="K252" i="9"/>
  <c r="K47" i="4" s="1"/>
  <c r="N253" i="9"/>
  <c r="O253" i="9" s="1"/>
  <c r="BJ65" i="4" l="1"/>
  <c r="BJ277" i="9" s="1"/>
  <c r="AH65" i="4"/>
  <c r="AH277" i="9" s="1"/>
  <c r="U65" i="4"/>
  <c r="U277" i="9" s="1"/>
  <c r="BI65" i="4"/>
  <c r="BI277" i="9" s="1"/>
  <c r="AO65" i="4"/>
  <c r="AO277" i="9" s="1"/>
  <c r="AN65" i="4"/>
  <c r="AN277" i="9" s="1"/>
  <c r="S65" i="4"/>
  <c r="S277" i="9" s="1"/>
  <c r="AW65" i="4"/>
  <c r="AW277" i="9" s="1"/>
  <c r="AI65" i="4"/>
  <c r="AI277" i="9" s="1"/>
  <c r="AY65" i="4"/>
  <c r="AY277" i="9" s="1"/>
  <c r="Z65" i="4"/>
  <c r="Z277" i="9" s="1"/>
  <c r="AE65" i="4"/>
  <c r="AE277" i="9" s="1"/>
  <c r="BB65" i="4"/>
  <c r="BB277" i="9" s="1"/>
  <c r="V65" i="4"/>
  <c r="V277" i="9" s="1"/>
  <c r="AT65" i="4"/>
  <c r="AT277" i="9" s="1"/>
  <c r="AS65" i="4"/>
  <c r="AS277" i="9" s="1"/>
  <c r="AD65" i="4"/>
  <c r="AD277" i="9" s="1"/>
  <c r="BL65" i="4"/>
  <c r="BL277" i="9" s="1"/>
  <c r="BE65" i="4"/>
  <c r="BE277" i="9" s="1"/>
  <c r="T65" i="4"/>
  <c r="T277" i="9" s="1"/>
  <c r="AJ65" i="4"/>
  <c r="AJ277" i="9" s="1"/>
  <c r="AM65" i="4"/>
  <c r="AM277" i="9" s="1"/>
  <c r="BG65" i="4"/>
  <c r="BG277" i="9" s="1"/>
  <c r="AQ65" i="4"/>
  <c r="AQ277" i="9" s="1"/>
  <c r="AX65" i="4"/>
  <c r="AX277" i="9" s="1"/>
  <c r="R65" i="4"/>
  <c r="R277" i="9" s="1"/>
  <c r="Y65" i="4"/>
  <c r="Y277" i="9" s="1"/>
  <c r="BA65" i="4"/>
  <c r="BA277" i="9" s="1"/>
  <c r="AC65" i="4"/>
  <c r="AC277" i="9" s="1"/>
  <c r="AF65" i="4"/>
  <c r="AF277" i="9" s="1"/>
  <c r="AP65" i="4"/>
  <c r="AP277" i="9" s="1"/>
  <c r="BC65" i="4"/>
  <c r="BC277" i="9" s="1"/>
  <c r="X65" i="4"/>
  <c r="X277" i="9" s="1"/>
  <c r="AV65" i="4"/>
  <c r="AV277" i="9" s="1"/>
  <c r="AU65" i="4"/>
  <c r="AU277" i="9" s="1"/>
  <c r="AK65" i="4"/>
  <c r="AK277" i="9" s="1"/>
  <c r="AL65" i="4"/>
  <c r="AL277" i="9" s="1"/>
  <c r="AG65" i="4"/>
  <c r="AG277" i="9" s="1"/>
  <c r="AR65" i="4"/>
  <c r="AR277" i="9" s="1"/>
  <c r="BK65" i="4"/>
  <c r="BK277" i="9" s="1"/>
  <c r="AA65" i="4"/>
  <c r="AA277" i="9" s="1"/>
  <c r="BD65" i="4"/>
  <c r="BD277" i="9" s="1"/>
  <c r="BH65" i="4"/>
  <c r="BH277" i="9" s="1"/>
  <c r="BF65" i="4"/>
  <c r="BF277" i="9" s="1"/>
  <c r="AB65" i="4"/>
  <c r="AB277" i="9" s="1"/>
  <c r="AZ65" i="4"/>
  <c r="AZ277" i="9" s="1"/>
  <c r="W65" i="4"/>
  <c r="W277" i="9" s="1"/>
  <c r="K254" i="9"/>
  <c r="K91" i="4" s="1"/>
  <c r="L252" i="9"/>
  <c r="L47" i="4" s="1"/>
  <c r="P253" i="9"/>
  <c r="Q253" i="9" s="1"/>
  <c r="L254" i="9" l="1"/>
  <c r="L91" i="4" s="1"/>
  <c r="M252" i="9"/>
  <c r="M47" i="4" s="1"/>
  <c r="R253" i="9"/>
  <c r="S253" i="9" s="1"/>
  <c r="T253" i="9" s="1"/>
  <c r="M254" i="9" l="1"/>
  <c r="M91" i="4" s="1"/>
  <c r="N252" i="9"/>
  <c r="N47" i="4" s="1"/>
  <c r="U253" i="9"/>
  <c r="V253" i="9" s="1"/>
  <c r="W253" i="9" s="1"/>
  <c r="X253" i="9" s="1"/>
  <c r="Y253" i="9" s="1"/>
  <c r="Z253" i="9" s="1"/>
  <c r="AA253" i="9" s="1"/>
  <c r="AB253" i="9" s="1"/>
  <c r="AC253" i="9" s="1"/>
  <c r="AD253" i="9" s="1"/>
  <c r="AE253" i="9" s="1"/>
  <c r="AF253" i="9" s="1"/>
  <c r="AG253" i="9" s="1"/>
  <c r="AH253" i="9" s="1"/>
  <c r="AI253" i="9" s="1"/>
  <c r="AJ253" i="9" s="1"/>
  <c r="AK253" i="9" s="1"/>
  <c r="AL253" i="9" s="1"/>
  <c r="AM253" i="9" s="1"/>
  <c r="AN253" i="9" s="1"/>
  <c r="AO253" i="9" s="1"/>
  <c r="AP253" i="9" s="1"/>
  <c r="AQ253" i="9" s="1"/>
  <c r="AR253" i="9" s="1"/>
  <c r="AS253" i="9" s="1"/>
  <c r="AT253" i="9" s="1"/>
  <c r="AU253" i="9" s="1"/>
  <c r="AV253" i="9" s="1"/>
  <c r="AW253" i="9" s="1"/>
  <c r="AX253" i="9" s="1"/>
  <c r="AY253" i="9" s="1"/>
  <c r="AZ253" i="9" s="1"/>
  <c r="BA253" i="9" s="1"/>
  <c r="BB253" i="9" s="1"/>
  <c r="BC253" i="9" s="1"/>
  <c r="BD253" i="9" s="1"/>
  <c r="BE253" i="9" s="1"/>
  <c r="BF253" i="9" s="1"/>
  <c r="BG253" i="9" s="1"/>
  <c r="BH253" i="9" s="1"/>
  <c r="BI253" i="9" s="1"/>
  <c r="BJ253" i="9" s="1"/>
  <c r="BK253" i="9" s="1"/>
  <c r="BL253" i="9" s="1"/>
  <c r="O252" i="9" l="1"/>
  <c r="O47" i="4" s="1"/>
  <c r="N254" i="9"/>
  <c r="N91" i="4" s="1"/>
  <c r="F253" i="9"/>
  <c r="P252" i="9" l="1"/>
  <c r="P47" i="4" s="1"/>
  <c r="O254" i="9"/>
  <c r="O91" i="4" s="1"/>
  <c r="Q252" i="9" l="1"/>
  <c r="Q47" i="4" s="1"/>
  <c r="P254" i="9"/>
  <c r="P91" i="4" s="1"/>
  <c r="Q254" i="9" l="1"/>
  <c r="Q91" i="4" s="1"/>
  <c r="R252" i="9"/>
  <c r="R47" i="4" s="1"/>
  <c r="S252" i="9" l="1"/>
  <c r="S47" i="4" s="1"/>
  <c r="R254" i="9"/>
  <c r="R91" i="4" s="1"/>
  <c r="T252" i="9" l="1"/>
  <c r="T47" i="4" s="1"/>
  <c r="S254" i="9"/>
  <c r="S91" i="4" s="1"/>
  <c r="T254" i="9" l="1"/>
  <c r="T91" i="4" s="1"/>
  <c r="U252" i="9"/>
  <c r="U47" i="4" s="1"/>
  <c r="U254" i="9" l="1"/>
  <c r="U91" i="4" s="1"/>
  <c r="V252" i="9"/>
  <c r="V47" i="4" s="1"/>
  <c r="V254" i="9" l="1"/>
  <c r="V91" i="4" s="1"/>
  <c r="W252" i="9"/>
  <c r="W47" i="4" s="1"/>
  <c r="X252" i="9" l="1"/>
  <c r="X47" i="4" s="1"/>
  <c r="W254" i="9"/>
  <c r="W91" i="4" s="1"/>
  <c r="Y252" i="9" l="1"/>
  <c r="Y47" i="4" s="1"/>
  <c r="X254" i="9"/>
  <c r="X91" i="4" s="1"/>
  <c r="Y254" i="9" l="1"/>
  <c r="Y91" i="4" s="1"/>
  <c r="Z252" i="9"/>
  <c r="Z47" i="4" s="1"/>
  <c r="AA252" i="9" l="1"/>
  <c r="AB252" i="9" s="1"/>
  <c r="AB47" i="4" s="1"/>
  <c r="Z254" i="9"/>
  <c r="Z91" i="4" s="1"/>
  <c r="AA254" i="9" l="1"/>
  <c r="AA91" i="4" s="1"/>
  <c r="AA47" i="4"/>
  <c r="AC252" i="9"/>
  <c r="AC47" i="4" s="1"/>
  <c r="AB254" i="9"/>
  <c r="AB91" i="4" s="1"/>
  <c r="AD252" i="9" l="1"/>
  <c r="AD47" i="4" s="1"/>
  <c r="AC254" i="9"/>
  <c r="AC91" i="4" s="1"/>
  <c r="AE252" i="9" l="1"/>
  <c r="AE47" i="4" s="1"/>
  <c r="AD254" i="9"/>
  <c r="AD91" i="4" s="1"/>
  <c r="AF252" i="9" l="1"/>
  <c r="AF47" i="4" s="1"/>
  <c r="AE254" i="9"/>
  <c r="AE91" i="4" s="1"/>
  <c r="AF254" i="9" l="1"/>
  <c r="AF91" i="4" s="1"/>
  <c r="AG252" i="9"/>
  <c r="AG47" i="4" s="1"/>
  <c r="AH252" i="9" l="1"/>
  <c r="AH47" i="4" s="1"/>
  <c r="AG254" i="9"/>
  <c r="AG91" i="4" s="1"/>
  <c r="AI252" i="9" l="1"/>
  <c r="AI47" i="4" s="1"/>
  <c r="AH254" i="9"/>
  <c r="AH91" i="4" s="1"/>
  <c r="AJ252" i="9" l="1"/>
  <c r="AJ47" i="4" s="1"/>
  <c r="AI254" i="9"/>
  <c r="AI91" i="4" s="1"/>
  <c r="AJ254" i="9" l="1"/>
  <c r="AJ91" i="4" s="1"/>
  <c r="AK252" i="9"/>
  <c r="AK47" i="4" s="1"/>
  <c r="AL252" i="9" l="1"/>
  <c r="AL47" i="4" s="1"/>
  <c r="AK254" i="9"/>
  <c r="AK91" i="4" s="1"/>
  <c r="AM252" i="9" l="1"/>
  <c r="AM47" i="4" s="1"/>
  <c r="AL254" i="9"/>
  <c r="AL91" i="4" s="1"/>
  <c r="AM254" i="9" l="1"/>
  <c r="AM91" i="4" s="1"/>
  <c r="AN252" i="9"/>
  <c r="AN47" i="4" s="1"/>
  <c r="AN254" i="9" l="1"/>
  <c r="AN91" i="4" s="1"/>
  <c r="AO252" i="9"/>
  <c r="AO47" i="4" s="1"/>
  <c r="AO254" i="9" l="1"/>
  <c r="AO91" i="4" s="1"/>
  <c r="AP252" i="9"/>
  <c r="AP47" i="4" s="1"/>
  <c r="AP254" i="9" l="1"/>
  <c r="AP91" i="4" s="1"/>
  <c r="AQ252" i="9"/>
  <c r="AQ47" i="4" l="1"/>
  <c r="AQ254" i="9"/>
  <c r="AQ91" i="4" s="1"/>
  <c r="AR252" i="9"/>
  <c r="AR47" i="4" l="1"/>
  <c r="AR254" i="9"/>
  <c r="AR91" i="4" s="1"/>
  <c r="AS252" i="9"/>
  <c r="AS47" i="4" l="1"/>
  <c r="AS254" i="9"/>
  <c r="AS91" i="4" s="1"/>
  <c r="AT252" i="9"/>
  <c r="AT47" i="4" l="1"/>
  <c r="AT254" i="9"/>
  <c r="AT91" i="4" s="1"/>
  <c r="AU252" i="9"/>
  <c r="AU47" i="4" l="1"/>
  <c r="AV252" i="9"/>
  <c r="AU254" i="9"/>
  <c r="AU91" i="4" s="1"/>
  <c r="AV47" i="4" l="1"/>
  <c r="AV254" i="9"/>
  <c r="AV91" i="4" s="1"/>
  <c r="AW252" i="9"/>
  <c r="AW47" i="4" l="1"/>
  <c r="AW254" i="9"/>
  <c r="AW91" i="4" s="1"/>
  <c r="AX252" i="9"/>
  <c r="AX47" i="4" l="1"/>
  <c r="AX254" i="9"/>
  <c r="AX91" i="4" s="1"/>
  <c r="AY252" i="9"/>
  <c r="AY47" i="4" l="1"/>
  <c r="AY254" i="9"/>
  <c r="AY91" i="4" s="1"/>
  <c r="AZ252" i="9"/>
  <c r="AZ47" i="4" l="1"/>
  <c r="AZ254" i="9"/>
  <c r="AZ91" i="4" s="1"/>
  <c r="BA252" i="9"/>
  <c r="BA47" i="4" l="1"/>
  <c r="BA254" i="9"/>
  <c r="BA91" i="4" s="1"/>
  <c r="BB252" i="9"/>
  <c r="BB47" i="4" l="1"/>
  <c r="BB254" i="9"/>
  <c r="BB91" i="4" s="1"/>
  <c r="BC252" i="9"/>
  <c r="BC47" i="4" l="1"/>
  <c r="BC254" i="9"/>
  <c r="BC91" i="4" s="1"/>
  <c r="BD252" i="9"/>
  <c r="BD47" i="4" l="1"/>
  <c r="BD254" i="9"/>
  <c r="BD91" i="4" s="1"/>
  <c r="BE252" i="9"/>
  <c r="BE47" i="4" l="1"/>
  <c r="BE254" i="9"/>
  <c r="BE91" i="4" s="1"/>
  <c r="BF252" i="9"/>
  <c r="BF47" i="4" l="1"/>
  <c r="BG252" i="9"/>
  <c r="BH252" i="9" s="1"/>
  <c r="BF254" i="9"/>
  <c r="BF91" i="4" s="1"/>
  <c r="BH47" i="4" l="1"/>
  <c r="BH254" i="9"/>
  <c r="BH91" i="4" s="1"/>
  <c r="BG47" i="4"/>
  <c r="BG254" i="9"/>
  <c r="BG91" i="4" s="1"/>
  <c r="BI252" i="9"/>
  <c r="BI47" i="4" s="1"/>
  <c r="BI254" i="9" l="1"/>
  <c r="BI91" i="4" s="1"/>
  <c r="BJ252" i="9"/>
  <c r="BJ47" i="4" s="1"/>
  <c r="BK252" i="9" l="1"/>
  <c r="BK47" i="4" s="1"/>
  <c r="BJ254" i="9"/>
  <c r="BJ91" i="4" s="1"/>
  <c r="BL252" i="9" l="1"/>
  <c r="BL47" i="4" s="1"/>
  <c r="F47" i="4" s="1"/>
  <c r="BK254" i="9"/>
  <c r="BK91" i="4" s="1"/>
  <c r="BL254" i="9" l="1"/>
  <c r="F252" i="9"/>
  <c r="BL91" i="4" l="1"/>
  <c r="F91" i="4" s="1"/>
  <c r="F254" i="9"/>
  <c r="H33" i="9"/>
  <c r="H151" i="9" s="1"/>
  <c r="H40" i="9"/>
  <c r="H152" i="9" s="1"/>
  <c r="H26" i="9" l="1"/>
  <c r="H150" i="9" l="1"/>
  <c r="H157" i="9" s="1"/>
  <c r="H162" i="9" s="1"/>
  <c r="K41" i="3" l="1"/>
  <c r="H46" i="4" l="1"/>
  <c r="F53" i="9"/>
  <c r="F60" i="9"/>
  <c r="F67" i="9"/>
  <c r="F18" i="9" l="1"/>
  <c r="F46" i="9"/>
  <c r="F32" i="9"/>
  <c r="F25" i="9"/>
  <c r="K4" i="3" l="1"/>
  <c r="H64" i="4" l="1"/>
  <c r="H213" i="9"/>
  <c r="H65" i="4" l="1"/>
  <c r="H277" i="9" l="1"/>
  <c r="F269" i="9"/>
  <c r="O64" i="4"/>
  <c r="O213" i="9"/>
  <c r="N213" i="9"/>
  <c r="N64" i="4"/>
  <c r="M213" i="9"/>
  <c r="M64" i="4"/>
  <c r="L64" i="4"/>
  <c r="L213" i="9"/>
  <c r="P64" i="4"/>
  <c r="P213" i="9"/>
  <c r="K64" i="4"/>
  <c r="K213" i="9"/>
  <c r="J213" i="9"/>
  <c r="J64" i="4"/>
  <c r="Q64" i="4"/>
  <c r="Q213" i="9"/>
  <c r="I64" i="4"/>
  <c r="I213" i="9"/>
  <c r="F64" i="4" l="1"/>
  <c r="Q65" i="4"/>
  <c r="Q277" i="9" s="1"/>
  <c r="L65" i="4"/>
  <c r="L277" i="9" s="1"/>
  <c r="J65" i="4"/>
  <c r="J277" i="9" s="1"/>
  <c r="M65" i="4"/>
  <c r="M277" i="9" s="1"/>
  <c r="N65" i="4"/>
  <c r="N277" i="9" s="1"/>
  <c r="K65" i="4"/>
  <c r="K277" i="9" s="1"/>
  <c r="I65" i="4"/>
  <c r="P65" i="4"/>
  <c r="P277" i="9" s="1"/>
  <c r="O65" i="4"/>
  <c r="O277" i="9" s="1"/>
  <c r="H280" i="9"/>
  <c r="I277" i="9" l="1"/>
  <c r="F65" i="4"/>
  <c r="BF159" i="4" l="1"/>
  <c r="BF157" i="4"/>
  <c r="V71" i="4"/>
  <c r="V285" i="9"/>
  <c r="AG146" i="4"/>
  <c r="AK141" i="4"/>
  <c r="AK140" i="4"/>
  <c r="AS123" i="4"/>
  <c r="AS122" i="4"/>
  <c r="K123" i="4"/>
  <c r="K122" i="4"/>
  <c r="BD209" i="9"/>
  <c r="BD204" i="9"/>
  <c r="AA171" i="9"/>
  <c r="AA62" i="9"/>
  <c r="AX46" i="4"/>
  <c r="AX162" i="9"/>
  <c r="AX157" i="9"/>
  <c r="AX149" i="9"/>
  <c r="AX19" i="9"/>
  <c r="AU159" i="4"/>
  <c r="AU157" i="4"/>
  <c r="L107" i="4"/>
  <c r="L94" i="4"/>
  <c r="L92" i="4"/>
  <c r="AW159" i="4"/>
  <c r="AW157" i="4"/>
  <c r="AH59" i="4"/>
  <c r="AH45" i="4"/>
  <c r="AX159" i="4"/>
  <c r="AX157" i="4"/>
  <c r="Q113" i="4"/>
  <c r="Q112" i="4"/>
  <c r="Q106" i="4"/>
  <c r="BI280" i="9"/>
  <c r="BI70" i="4"/>
  <c r="BH206" i="9"/>
  <c r="BH222" i="9"/>
  <c r="BI141" i="4"/>
  <c r="BI140" i="4"/>
  <c r="BI59" i="4"/>
  <c r="BI45" i="4"/>
  <c r="AX107" i="4"/>
  <c r="AX94" i="4"/>
  <c r="AX92" i="4"/>
  <c r="N59" i="4"/>
  <c r="N45" i="4"/>
  <c r="D23" i="51"/>
  <c r="K33" i="3"/>
  <c r="E114" i="4"/>
  <c r="AN113" i="4"/>
  <c r="AN112" i="4"/>
  <c r="AN106" i="4"/>
  <c r="R113" i="4"/>
  <c r="R112" i="4"/>
  <c r="R106" i="4"/>
  <c r="AK72" i="4"/>
  <c r="BH71" i="4"/>
  <c r="BH285" i="9"/>
  <c r="T189" i="9"/>
  <c r="T180" i="9"/>
  <c r="BE279" i="9"/>
  <c r="BE69" i="4"/>
  <c r="BE205" i="9"/>
  <c r="M281" i="9"/>
  <c r="M275" i="9"/>
  <c r="K37" i="6"/>
  <c r="K33" i="8"/>
  <c r="E69" i="8"/>
  <c r="AS159" i="4"/>
  <c r="AS157" i="4"/>
  <c r="AX109" i="4"/>
  <c r="AX51" i="4"/>
  <c r="U123" i="4"/>
  <c r="U122" i="4"/>
  <c r="R72" i="4"/>
  <c r="AZ281" i="9"/>
  <c r="AZ275" i="9"/>
  <c r="BD150" i="9"/>
  <c r="BD26" i="9"/>
  <c r="AY153" i="4"/>
  <c r="AY152" i="4"/>
  <c r="AR71" i="4"/>
  <c r="AR285" i="9"/>
  <c r="AU153" i="4"/>
  <c r="AU152" i="4"/>
  <c r="AZ107" i="4"/>
  <c r="AZ94" i="4"/>
  <c r="AZ92" i="4"/>
  <c r="M288" i="9"/>
  <c r="BE109" i="4"/>
  <c r="BE51" i="4"/>
  <c r="AR153" i="4"/>
  <c r="AR152" i="4"/>
  <c r="O222" i="9"/>
  <c r="O206" i="9"/>
  <c r="P70" i="4"/>
  <c r="P280" i="9"/>
  <c r="BH219" i="9"/>
  <c r="BH223" i="9"/>
  <c r="T113" i="4"/>
  <c r="T112" i="4"/>
  <c r="T106" i="4"/>
  <c r="BK280" i="9"/>
  <c r="BK70" i="4"/>
  <c r="BJ206" i="9"/>
  <c r="BJ222" i="9"/>
  <c r="L152" i="4"/>
  <c r="L145" i="4"/>
  <c r="AQ106" i="4"/>
  <c r="AQ112" i="4"/>
  <c r="AQ113" i="4"/>
  <c r="Q189" i="9"/>
  <c r="Q180" i="9"/>
  <c r="D21" i="51"/>
  <c r="K31" i="3"/>
  <c r="E138" i="4"/>
  <c r="P71" i="4"/>
  <c r="P285" i="9"/>
  <c r="AR145" i="4"/>
  <c r="AR146" i="4"/>
  <c r="BL123" i="4"/>
  <c r="BL122" i="4"/>
  <c r="P276" i="9"/>
  <c r="P77" i="4"/>
  <c r="BK123" i="4"/>
  <c r="BK122" i="4"/>
  <c r="AA153" i="4"/>
  <c r="AA152" i="4"/>
  <c r="Q281" i="9"/>
  <c r="Q275" i="9"/>
  <c r="Z222" i="9"/>
  <c r="Z206" i="9"/>
  <c r="AA70" i="4"/>
  <c r="AA280" i="9"/>
  <c r="C134" i="4"/>
  <c r="AS113" i="4"/>
  <c r="AS112" i="4"/>
  <c r="AS106" i="4"/>
  <c r="AS169" i="9"/>
  <c r="AS48" i="9"/>
  <c r="U92" i="4"/>
  <c r="U94" i="4"/>
  <c r="U107" i="4"/>
  <c r="AA123" i="4"/>
  <c r="AA122" i="4"/>
  <c r="AG145" i="4"/>
  <c r="AG152" i="4"/>
  <c r="AG153" i="4"/>
  <c r="AY123" i="4"/>
  <c r="AY122" i="4"/>
  <c r="AA166" i="9"/>
  <c r="AA27" i="9"/>
  <c r="AW153" i="4"/>
  <c r="AW152" i="4"/>
  <c r="J109" i="4"/>
  <c r="J51" i="4"/>
  <c r="M159" i="4"/>
  <c r="M157" i="4"/>
  <c r="F139" i="4"/>
  <c r="L121" i="4"/>
  <c r="L140" i="4"/>
  <c r="AK109" i="4"/>
  <c r="AK51" i="4"/>
  <c r="P153" i="4"/>
  <c r="P151" i="4"/>
  <c r="P149" i="4"/>
  <c r="P148" i="4"/>
  <c r="W109" i="4"/>
  <c r="W51" i="4"/>
  <c r="BJ219" i="9"/>
  <c r="BJ223" i="9"/>
  <c r="AC107" i="4"/>
  <c r="AC94" i="4"/>
  <c r="AC92" i="4"/>
  <c r="Y189" i="9"/>
  <c r="Y180" i="9"/>
  <c r="AG123" i="4"/>
  <c r="AG122" i="4"/>
  <c r="W153" i="4"/>
  <c r="W152" i="4"/>
  <c r="N109" i="4"/>
  <c r="N51" i="4"/>
  <c r="AI77" i="4"/>
  <c r="AI276" i="9"/>
  <c r="S141" i="4"/>
  <c r="S139" i="4"/>
  <c r="S133" i="4"/>
  <c r="BL209" i="9"/>
  <c r="BL204" i="9"/>
  <c r="AO281" i="9"/>
  <c r="AO275" i="9"/>
  <c r="AL141" i="4"/>
  <c r="AL140" i="4"/>
  <c r="AU59" i="4"/>
  <c r="AU45" i="4"/>
  <c r="AY145" i="4"/>
  <c r="AY146" i="4"/>
  <c r="BB279" i="9"/>
  <c r="BB69" i="4"/>
  <c r="BB205" i="9"/>
  <c r="S77" i="4"/>
  <c r="S276" i="9"/>
  <c r="R123" i="4"/>
  <c r="R122" i="4"/>
  <c r="X279" i="9"/>
  <c r="X69" i="4"/>
  <c r="X205" i="9"/>
  <c r="P123" i="4"/>
  <c r="P122" i="4"/>
  <c r="BI159" i="4"/>
  <c r="BI157" i="4"/>
  <c r="S113" i="4"/>
  <c r="S112" i="4"/>
  <c r="S106" i="4"/>
  <c r="AZ146" i="4"/>
  <c r="U59" i="4"/>
  <c r="U45" i="4"/>
  <c r="K159" i="4"/>
  <c r="K157" i="4"/>
  <c r="W288" i="9"/>
  <c r="AJ123" i="4"/>
  <c r="AJ122" i="4"/>
  <c r="BF109" i="4"/>
  <c r="BF51" i="4"/>
  <c r="AE279" i="9"/>
  <c r="AE69" i="4"/>
  <c r="AE205" i="9"/>
  <c r="AZ168" i="9"/>
  <c r="AZ41" i="9"/>
  <c r="BE113" i="4"/>
  <c r="BE112" i="4"/>
  <c r="BE106" i="4"/>
  <c r="N107" i="4"/>
  <c r="N94" i="4"/>
  <c r="N92" i="4"/>
  <c r="AS151" i="9"/>
  <c r="AS33" i="9"/>
  <c r="AM153" i="9"/>
  <c r="AM47" i="9"/>
  <c r="AR72" i="4"/>
  <c r="AR92" i="4"/>
  <c r="AR94" i="4"/>
  <c r="AR107" i="4"/>
  <c r="BG59" i="4"/>
  <c r="BG45" i="4"/>
  <c r="E126" i="4"/>
  <c r="E126" i="4" a="1"/>
  <c r="H123" i="4"/>
  <c r="O219" i="9"/>
  <c r="O223" i="9"/>
  <c r="AQ279" i="9"/>
  <c r="AQ69" i="4"/>
  <c r="AQ205" i="9"/>
  <c r="AA281" i="9"/>
  <c r="AA275" i="9"/>
  <c r="Y92" i="4"/>
  <c r="Y94" i="4"/>
  <c r="Y107" i="4"/>
  <c r="BJ107" i="4"/>
  <c r="BJ94" i="4"/>
  <c r="BJ92" i="4"/>
  <c r="AZ145" i="4"/>
  <c r="AZ152" i="4"/>
  <c r="AZ153" i="4"/>
  <c r="AF153" i="4"/>
  <c r="AF152" i="4"/>
  <c r="BB106" i="4"/>
  <c r="BB112" i="4"/>
  <c r="BB113" i="4"/>
  <c r="W285" i="9"/>
  <c r="W71" i="4"/>
  <c r="AD59" i="4"/>
  <c r="AD45" i="4"/>
  <c r="F109" i="4"/>
  <c r="H109" i="4"/>
  <c r="K107" i="4"/>
  <c r="K94" i="4"/>
  <c r="K92" i="4"/>
  <c r="BI72" i="4"/>
  <c r="M168" i="9"/>
  <c r="M41" i="9"/>
  <c r="P135" i="4"/>
  <c r="BI46" i="4"/>
  <c r="BI162" i="9"/>
  <c r="BI157" i="9"/>
  <c r="BI149" i="9"/>
  <c r="BI19" i="9"/>
  <c r="M46" i="4"/>
  <c r="M162" i="9"/>
  <c r="M157" i="9"/>
  <c r="M149" i="9"/>
  <c r="M19" i="9"/>
  <c r="AI109" i="4"/>
  <c r="AI51" i="4"/>
  <c r="AY279" i="9"/>
  <c r="AY69" i="4"/>
  <c r="AY205" i="9"/>
  <c r="AV159" i="4"/>
  <c r="AV157" i="4"/>
  <c r="BG159" i="4"/>
  <c r="BG157" i="4"/>
  <c r="F144" i="4"/>
  <c r="BL159" i="4"/>
  <c r="BL157" i="4"/>
  <c r="J152" i="4"/>
  <c r="J145" i="4"/>
  <c r="AX153" i="4"/>
  <c r="AX152" i="4"/>
  <c r="U288" i="9"/>
  <c r="AF123" i="4"/>
  <c r="AF122" i="4"/>
  <c r="AD153" i="4"/>
  <c r="AD152" i="4"/>
  <c r="BE107" i="4"/>
  <c r="BE94" i="4"/>
  <c r="BE90" i="4"/>
  <c r="BE92" i="4"/>
  <c r="BL206" i="9"/>
  <c r="BL222" i="9"/>
  <c r="M59" i="4"/>
  <c r="M45" i="4"/>
  <c r="BD158" i="4"/>
  <c r="BD217" i="9"/>
  <c r="J52" i="4"/>
  <c r="Q90" i="4"/>
  <c r="Q92" i="4"/>
  <c r="Q94" i="4"/>
  <c r="Q107" i="4"/>
  <c r="X288" i="9"/>
  <c r="AV77" i="4"/>
  <c r="AV276" i="9"/>
  <c r="AQ109" i="4"/>
  <c r="AQ51" i="4"/>
  <c r="AH92" i="4"/>
  <c r="AH94" i="4"/>
  <c r="AH107" i="4"/>
  <c r="L275" i="9"/>
  <c r="L281" i="9"/>
  <c r="AW145" i="4"/>
  <c r="AW146" i="4"/>
  <c r="M285" i="9"/>
  <c r="M71" i="4"/>
  <c r="BD141" i="4"/>
  <c r="BD140" i="4"/>
  <c r="AP59" i="4"/>
  <c r="AP45" i="4"/>
  <c r="AR77" i="4"/>
  <c r="AR276" i="9"/>
  <c r="E60" i="8"/>
  <c r="BF19" i="9"/>
  <c r="BF149" i="9"/>
  <c r="BF157" i="9"/>
  <c r="BF162" i="9"/>
  <c r="BF46" i="4"/>
  <c r="K36" i="6"/>
  <c r="K32" i="8"/>
  <c r="AC141" i="4"/>
  <c r="AC140" i="4"/>
  <c r="AV107" i="4"/>
  <c r="AV94" i="4"/>
  <c r="AV92" i="4"/>
  <c r="AA72" i="4"/>
  <c r="L276" i="9"/>
  <c r="L77" i="4"/>
  <c r="P152" i="4"/>
  <c r="P145" i="4"/>
  <c r="AG71" i="4"/>
  <c r="AG285" i="9"/>
  <c r="V113" i="4"/>
  <c r="V112" i="4"/>
  <c r="V106" i="4"/>
  <c r="AE170" i="9"/>
  <c r="AE55" i="9"/>
  <c r="AL153" i="4"/>
  <c r="AL152" i="4"/>
  <c r="AW172" i="9"/>
  <c r="AW135" i="9"/>
  <c r="BH153" i="4"/>
  <c r="BH152" i="4"/>
  <c r="AS280" i="9"/>
  <c r="AS70" i="4"/>
  <c r="AR206" i="9"/>
  <c r="AR222" i="9"/>
  <c r="AU175" i="9"/>
  <c r="AU142" i="9"/>
  <c r="AP276" i="9"/>
  <c r="AP77" i="4"/>
  <c r="W141" i="4"/>
  <c r="W140" i="4"/>
  <c r="BK156" i="9"/>
  <c r="BK134" i="9"/>
  <c r="Y141" i="4"/>
  <c r="Y140" i="4"/>
  <c r="AX123" i="4"/>
  <c r="AX122" i="4"/>
  <c r="BD46" i="4"/>
  <c r="BD162" i="9"/>
  <c r="BD157" i="9"/>
  <c r="BD149" i="9"/>
  <c r="BD19" i="9"/>
  <c r="BA159" i="4"/>
  <c r="BA157" i="4"/>
  <c r="S288" i="9"/>
  <c r="BE73" i="4"/>
  <c r="BE68" i="4"/>
  <c r="BE278" i="9"/>
  <c r="K171" i="9"/>
  <c r="K62" i="9"/>
  <c r="V288" i="9"/>
  <c r="AR288" i="9"/>
  <c r="AA145" i="4"/>
  <c r="AA146" i="4"/>
  <c r="BD72" i="4"/>
  <c r="AS166" i="9"/>
  <c r="AS27" i="9"/>
  <c r="M113" i="4"/>
  <c r="M112" i="4"/>
  <c r="M106" i="4"/>
  <c r="AP123" i="4"/>
  <c r="AP122" i="4"/>
  <c r="J281" i="9"/>
  <c r="J275" i="9"/>
  <c r="I135" i="4"/>
  <c r="L288" i="9"/>
  <c r="AC59" i="4"/>
  <c r="AC45" i="4"/>
  <c r="Y109" i="4"/>
  <c r="Y51" i="4"/>
  <c r="AS153" i="4"/>
  <c r="AS152" i="4"/>
  <c r="V167" i="9"/>
  <c r="V34" i="9"/>
  <c r="BC281" i="9"/>
  <c r="BC275" i="9"/>
  <c r="F72" i="4"/>
  <c r="H72" i="4"/>
  <c r="AU145" i="4"/>
  <c r="AU146" i="4"/>
  <c r="M73" i="4"/>
  <c r="M68" i="4"/>
  <c r="M278" i="9"/>
  <c r="AJ92" i="4"/>
  <c r="AJ94" i="4"/>
  <c r="AJ107" i="4"/>
  <c r="AJ77" i="4"/>
  <c r="AJ276" i="9"/>
  <c r="AD109" i="4"/>
  <c r="AD51" i="4"/>
  <c r="AK52" i="4"/>
  <c r="AI189" i="9"/>
  <c r="AI180" i="9"/>
  <c r="D17" i="51"/>
  <c r="K26" i="3"/>
  <c r="AV72" i="4"/>
  <c r="BL276" i="9"/>
  <c r="BL77" i="4"/>
  <c r="X72" i="4"/>
  <c r="Q59" i="4"/>
  <c r="Q45" i="4"/>
  <c r="AX52" i="4"/>
  <c r="AS71" i="4"/>
  <c r="AS285" i="9"/>
  <c r="AI72" i="4"/>
  <c r="BH113" i="4"/>
  <c r="BH112" i="4"/>
  <c r="BH106" i="4"/>
  <c r="BH280" i="9"/>
  <c r="BH70" i="4"/>
  <c r="BG206" i="9"/>
  <c r="BG222" i="9"/>
  <c r="BJ159" i="4"/>
  <c r="BJ212" i="9"/>
  <c r="BJ215" i="9"/>
  <c r="BJ157" i="4"/>
  <c r="AF59" i="4"/>
  <c r="AF45" i="4"/>
  <c r="L113" i="4"/>
  <c r="L112" i="4"/>
  <c r="L90" i="4"/>
  <c r="L106" i="4"/>
  <c r="N153" i="4"/>
  <c r="N151" i="4"/>
  <c r="N149" i="4"/>
  <c r="N148" i="4"/>
  <c r="AV71" i="4"/>
  <c r="AV285" i="9"/>
  <c r="BG107" i="4"/>
  <c r="BG94" i="4"/>
  <c r="BG92" i="4"/>
  <c r="P288" i="9"/>
  <c r="J72" i="4"/>
  <c r="L159" i="4"/>
  <c r="L157" i="4"/>
  <c r="BE222" i="9"/>
  <c r="BE206" i="9"/>
  <c r="BF70" i="4"/>
  <c r="BF280" i="9"/>
  <c r="H139" i="4"/>
  <c r="H141" i="4"/>
  <c r="F141" i="4"/>
  <c r="H278" i="9"/>
  <c r="F68" i="4"/>
  <c r="P72" i="4"/>
  <c r="AG77" i="4"/>
  <c r="AG276" i="9"/>
  <c r="BF123" i="4"/>
  <c r="BF122" i="4"/>
  <c r="AF145" i="4"/>
  <c r="AF146" i="4"/>
  <c r="T90" i="4"/>
  <c r="T92" i="4"/>
  <c r="T94" i="4"/>
  <c r="T107" i="4"/>
  <c r="J81" i="4"/>
  <c r="J83" i="4"/>
  <c r="J121" i="4"/>
  <c r="J140" i="4"/>
  <c r="Y72" i="4"/>
  <c r="BJ123" i="4"/>
  <c r="BJ122" i="4"/>
  <c r="AY158" i="4"/>
  <c r="AY217" i="9"/>
  <c r="BG141" i="4"/>
  <c r="BG140" i="4"/>
  <c r="L285" i="9"/>
  <c r="L71" i="4"/>
  <c r="K46" i="4"/>
  <c r="K162" i="9"/>
  <c r="K157" i="9"/>
  <c r="K149" i="9"/>
  <c r="K19" i="9"/>
  <c r="U109" i="4"/>
  <c r="U51" i="4"/>
  <c r="BD59" i="4"/>
  <c r="BD45" i="4"/>
  <c r="U285" i="9"/>
  <c r="U71" i="4"/>
  <c r="M123" i="4"/>
  <c r="M122" i="4"/>
  <c r="BC146" i="4"/>
  <c r="AT123" i="4"/>
  <c r="AT122" i="4"/>
  <c r="AZ175" i="9"/>
  <c r="AZ142" i="9"/>
  <c r="M153" i="4"/>
  <c r="M151" i="4"/>
  <c r="M149" i="4"/>
  <c r="M148" i="4"/>
  <c r="X285" i="9"/>
  <c r="X71" i="4"/>
  <c r="F122" i="4"/>
  <c r="BF153" i="4"/>
  <c r="BF152" i="4"/>
  <c r="BB123" i="4"/>
  <c r="BB122" i="4"/>
  <c r="AV141" i="4"/>
  <c r="AV140" i="4"/>
  <c r="M152" i="4"/>
  <c r="M145" i="4"/>
  <c r="BC159" i="4"/>
  <c r="BC157" i="4"/>
  <c r="AQ141" i="4"/>
  <c r="AQ140" i="4"/>
  <c r="W276" i="9"/>
  <c r="W77" i="4"/>
  <c r="O72" i="4"/>
  <c r="BE189" i="9"/>
  <c r="BE180" i="9"/>
  <c r="AS59" i="4"/>
  <c r="AS45" i="4"/>
  <c r="R153" i="4"/>
  <c r="R151" i="4"/>
  <c r="R149" i="4"/>
  <c r="R148" i="4"/>
  <c r="AF121" i="4"/>
  <c r="AF140" i="4"/>
  <c r="AF141" i="4"/>
  <c r="J123" i="4"/>
  <c r="J122" i="4"/>
  <c r="AW72" i="4"/>
  <c r="K39" i="6"/>
  <c r="D11" i="9"/>
  <c r="F173" i="9"/>
  <c r="AS77" i="4"/>
  <c r="AS276" i="9"/>
  <c r="X170" i="9"/>
  <c r="X55" i="9"/>
  <c r="AN153" i="4"/>
  <c r="AN152" i="4"/>
  <c r="AJ281" i="9"/>
  <c r="AJ275" i="9"/>
  <c r="AT159" i="4"/>
  <c r="AT157" i="4"/>
  <c r="AS52" i="4"/>
  <c r="Q279" i="9"/>
  <c r="Q69" i="4"/>
  <c r="Q205" i="9"/>
  <c r="AF71" i="4"/>
  <c r="AF285" i="9"/>
  <c r="AE92" i="4"/>
  <c r="AE94" i="4"/>
  <c r="AE107" i="4"/>
  <c r="O106" i="4"/>
  <c r="O112" i="4"/>
  <c r="O113" i="4"/>
  <c r="AI280" i="9"/>
  <c r="AI70" i="4"/>
  <c r="AH206" i="9"/>
  <c r="AH222" i="9"/>
  <c r="Z276" i="9"/>
  <c r="Z77" i="4"/>
  <c r="L280" i="9"/>
  <c r="L70" i="4"/>
  <c r="K206" i="9"/>
  <c r="K222" i="9"/>
  <c r="AL288" i="9"/>
  <c r="AS51" i="4"/>
  <c r="AS109" i="4"/>
  <c r="AR123" i="4"/>
  <c r="AR122" i="4"/>
  <c r="BA106" i="4"/>
  <c r="BA112" i="4"/>
  <c r="BA113" i="4"/>
  <c r="AB59" i="4"/>
  <c r="AB45" i="4"/>
  <c r="AX223" i="9"/>
  <c r="BI167" i="9"/>
  <c r="BI34" i="9"/>
  <c r="AD72" i="4"/>
  <c r="BA172" i="9"/>
  <c r="BA135" i="9"/>
  <c r="BC141" i="9"/>
  <c r="BC159" i="9"/>
  <c r="P133" i="4"/>
  <c r="P139" i="4"/>
  <c r="P141" i="4"/>
  <c r="BG167" i="9"/>
  <c r="BG34" i="9"/>
  <c r="J168" i="9"/>
  <c r="J41" i="9"/>
  <c r="Q122" i="4"/>
  <c r="Q123" i="4"/>
  <c r="N184" i="9"/>
  <c r="BJ175" i="9"/>
  <c r="BJ142" i="9"/>
  <c r="T59" i="4"/>
  <c r="T45" i="4"/>
  <c r="R170" i="9"/>
  <c r="R55" i="9"/>
  <c r="AF155" i="9"/>
  <c r="AF61" i="9"/>
  <c r="Q170" i="9"/>
  <c r="Q55" i="9"/>
  <c r="T71" i="4"/>
  <c r="T285" i="9"/>
  <c r="BB146" i="4"/>
  <c r="AQ52" i="4"/>
  <c r="O280" i="9"/>
  <c r="O70" i="4"/>
  <c r="N206" i="9"/>
  <c r="N222" i="9"/>
  <c r="U52" i="4"/>
  <c r="AA77" i="4"/>
  <c r="AA276" i="9"/>
  <c r="I148" i="4"/>
  <c r="I149" i="4"/>
  <c r="I151" i="4"/>
  <c r="I153" i="4"/>
  <c r="AH209" i="9"/>
  <c r="AH204" i="9"/>
  <c r="AA107" i="4"/>
  <c r="AA94" i="4"/>
  <c r="AA92" i="4"/>
  <c r="BF145" i="4"/>
  <c r="BF146" i="4"/>
  <c r="AP146" i="4"/>
  <c r="AE113" i="4"/>
  <c r="AE112" i="4"/>
  <c r="AE90" i="4"/>
  <c r="AE106" i="4"/>
  <c r="BB197" i="9"/>
  <c r="BB198" i="9"/>
  <c r="BB201" i="9"/>
  <c r="BB220" i="9"/>
  <c r="BB204" i="9"/>
  <c r="BB209" i="9"/>
  <c r="AP145" i="4"/>
  <c r="AP152" i="4"/>
  <c r="AP153" i="4"/>
  <c r="I159" i="4"/>
  <c r="I157" i="4"/>
  <c r="BJ141" i="4"/>
  <c r="BJ140" i="4"/>
  <c r="U140" i="4"/>
  <c r="U141" i="4"/>
  <c r="M146" i="4"/>
  <c r="M246" i="8"/>
  <c r="M120" i="4"/>
  <c r="M131" i="4"/>
  <c r="M134" i="4"/>
  <c r="M144" i="4"/>
  <c r="AI281" i="9"/>
  <c r="AI275" i="9"/>
  <c r="AK281" i="9"/>
  <c r="AK275" i="9"/>
  <c r="BD153" i="4"/>
  <c r="BD152" i="4"/>
  <c r="AP141" i="4"/>
  <c r="AP121" i="4"/>
  <c r="AP140" i="4"/>
  <c r="E64" i="8"/>
  <c r="BE52" i="4"/>
  <c r="X197" i="9"/>
  <c r="X198" i="9"/>
  <c r="X201" i="9"/>
  <c r="X220" i="9"/>
  <c r="X204" i="9"/>
  <c r="X209" i="9"/>
  <c r="AK59" i="4"/>
  <c r="AK45" i="4"/>
  <c r="AN141" i="4"/>
  <c r="AN140" i="4"/>
  <c r="AV113" i="4"/>
  <c r="AV112" i="4"/>
  <c r="AV90" i="4"/>
  <c r="AV106" i="4"/>
  <c r="O279" i="9"/>
  <c r="O69" i="4"/>
  <c r="O205" i="9"/>
  <c r="BB159" i="4"/>
  <c r="BB157" i="4"/>
  <c r="AQ153" i="4"/>
  <c r="AQ152" i="4"/>
  <c r="AD145" i="4"/>
  <c r="AD146" i="4"/>
  <c r="J280" i="9"/>
  <c r="J70" i="4"/>
  <c r="I206" i="9"/>
  <c r="I222" i="9"/>
  <c r="F61" i="4"/>
  <c r="AX169" i="9"/>
  <c r="AX48" i="9"/>
  <c r="BL113" i="4"/>
  <c r="BL112" i="4"/>
  <c r="BL106" i="4"/>
  <c r="AD276" i="9"/>
  <c r="AD77" i="4"/>
  <c r="AX77" i="4"/>
  <c r="AX276" i="9"/>
  <c r="AN288" i="9"/>
  <c r="F107" i="4"/>
  <c r="H107" i="4"/>
  <c r="AY275" i="9"/>
  <c r="AY281" i="9"/>
  <c r="BL46" i="4"/>
  <c r="BL162" i="9"/>
  <c r="BL157" i="9"/>
  <c r="BL149" i="9"/>
  <c r="BL19" i="9"/>
  <c r="BL182" i="9"/>
  <c r="BL35" i="9"/>
  <c r="N159" i="4"/>
  <c r="N157" i="4"/>
  <c r="W154" i="9"/>
  <c r="W54" i="9"/>
  <c r="AY46" i="4"/>
  <c r="AY162" i="9"/>
  <c r="AY157" i="9"/>
  <c r="AY149" i="9"/>
  <c r="AY19" i="9"/>
  <c r="BL59" i="4"/>
  <c r="BL45" i="4"/>
  <c r="AI107" i="4"/>
  <c r="AI94" i="4"/>
  <c r="AI92" i="4"/>
  <c r="AM171" i="9"/>
  <c r="AM62" i="9"/>
  <c r="P188" i="9"/>
  <c r="P77" i="9"/>
  <c r="BH107" i="4"/>
  <c r="BH94" i="4"/>
  <c r="BH90" i="4"/>
  <c r="BH92" i="4"/>
  <c r="AV150" i="9"/>
  <c r="AV26" i="9"/>
  <c r="AI209" i="9"/>
  <c r="AI204" i="9"/>
  <c r="AM168" i="9"/>
  <c r="AM41" i="9"/>
  <c r="AN109" i="4"/>
  <c r="AN51" i="4"/>
  <c r="AN90" i="4"/>
  <c r="AN92" i="4"/>
  <c r="AN94" i="4"/>
  <c r="AN107" i="4"/>
  <c r="W52" i="4"/>
  <c r="Y276" i="9"/>
  <c r="Y77" i="4"/>
  <c r="W145" i="4"/>
  <c r="W146" i="4"/>
  <c r="BJ72" i="4"/>
  <c r="P53" i="4"/>
  <c r="P58" i="4"/>
  <c r="P61" i="4"/>
  <c r="P81" i="4"/>
  <c r="P83" i="4"/>
  <c r="P121" i="4"/>
  <c r="P140" i="4"/>
  <c r="U90" i="4"/>
  <c r="U106" i="4"/>
  <c r="U112" i="4"/>
  <c r="U113" i="4"/>
  <c r="I133" i="4"/>
  <c r="I139" i="4"/>
  <c r="I141" i="4"/>
  <c r="BB145" i="4"/>
  <c r="BB152" i="4"/>
  <c r="BB153" i="4"/>
  <c r="M166" i="9"/>
  <c r="M27" i="9"/>
  <c r="S140" i="4"/>
  <c r="AZ123" i="4"/>
  <c r="AZ122" i="4"/>
  <c r="AN52" i="4"/>
  <c r="BE157" i="4"/>
  <c r="BE159" i="4"/>
  <c r="BK72" i="4"/>
  <c r="BG212" i="9"/>
  <c r="BG215" i="9"/>
  <c r="BG219" i="9"/>
  <c r="BG223" i="9"/>
  <c r="Z219" i="9"/>
  <c r="Z223" i="9"/>
  <c r="AX145" i="4"/>
  <c r="AX146" i="4"/>
  <c r="P159" i="4"/>
  <c r="P157" i="4"/>
  <c r="V59" i="4"/>
  <c r="V45" i="4"/>
  <c r="BB217" i="9"/>
  <c r="BB195" i="9"/>
  <c r="BB158" i="4"/>
  <c r="AT146" i="4"/>
  <c r="BE59" i="4"/>
  <c r="BE45" i="4"/>
  <c r="AH276" i="9"/>
  <c r="AH77" i="4"/>
  <c r="AL123" i="4"/>
  <c r="AL122" i="4"/>
  <c r="BL72" i="4"/>
  <c r="AM106" i="4"/>
  <c r="AM112" i="4"/>
  <c r="AM113" i="4"/>
  <c r="AH123" i="4"/>
  <c r="AH122" i="4"/>
  <c r="BK146" i="4"/>
  <c r="O140" i="4"/>
  <c r="AH168" i="9"/>
  <c r="AH41" i="9"/>
  <c r="BH170" i="9"/>
  <c r="BH55" i="9"/>
  <c r="V109" i="4"/>
  <c r="V51" i="4"/>
  <c r="J148" i="4"/>
  <c r="J149" i="4"/>
  <c r="J151" i="4"/>
  <c r="J153" i="4"/>
  <c r="BJ209" i="9"/>
  <c r="BJ204" i="9"/>
  <c r="Z141" i="4"/>
  <c r="Z140" i="4"/>
  <c r="F64" i="8"/>
  <c r="K18" i="3"/>
  <c r="D9" i="51"/>
  <c r="BE141" i="4"/>
  <c r="BE140" i="4"/>
  <c r="AI223" i="9"/>
  <c r="W279" i="9"/>
  <c r="W69" i="4"/>
  <c r="W205" i="9"/>
  <c r="BF121" i="4"/>
  <c r="BF140" i="4"/>
  <c r="BF141" i="4"/>
  <c r="AB223" i="9"/>
  <c r="BH141" i="4"/>
  <c r="BH140" i="4"/>
  <c r="AZ276" i="9"/>
  <c r="AZ77" i="4"/>
  <c r="AF223" i="9"/>
  <c r="Y52" i="4"/>
  <c r="BB168" i="9"/>
  <c r="BB41" i="9"/>
  <c r="AT209" i="9"/>
  <c r="AT204" i="9"/>
  <c r="AQ145" i="4"/>
  <c r="AQ146" i="4"/>
  <c r="BI92" i="4"/>
  <c r="BI94" i="4"/>
  <c r="BI107" i="4"/>
  <c r="K275" i="9"/>
  <c r="K281" i="9"/>
  <c r="T141" i="4"/>
  <c r="T139" i="4"/>
  <c r="T133" i="4"/>
  <c r="Z72" i="4"/>
  <c r="Z59" i="4"/>
  <c r="Z45" i="4"/>
  <c r="AB153" i="4"/>
  <c r="AB152" i="4"/>
  <c r="T156" i="9"/>
  <c r="T134" i="9"/>
  <c r="X155" i="9"/>
  <c r="X61" i="9"/>
  <c r="AE172" i="9"/>
  <c r="AE135" i="9"/>
  <c r="AL279" i="9"/>
  <c r="AL69" i="4"/>
  <c r="AL205" i="9"/>
  <c r="H94" i="4"/>
  <c r="F94" i="4"/>
  <c r="AB278" i="9"/>
  <c r="AB68" i="4"/>
  <c r="AB73" i="4"/>
  <c r="BG204" i="9"/>
  <c r="BG209" i="9"/>
  <c r="AQ275" i="9"/>
  <c r="AQ281" i="9"/>
  <c r="AY92" i="4"/>
  <c r="AY94" i="4"/>
  <c r="AY107" i="4"/>
  <c r="BG280" i="9"/>
  <c r="BG70" i="4"/>
  <c r="BF206" i="9"/>
  <c r="BF222" i="9"/>
  <c r="V278" i="9"/>
  <c r="V68" i="4"/>
  <c r="V73" i="4"/>
  <c r="AJ153" i="4"/>
  <c r="AJ152" i="4"/>
  <c r="K140" i="4"/>
  <c r="AO153" i="4"/>
  <c r="AO152" i="4"/>
  <c r="AY72" i="4"/>
  <c r="AL223" i="9"/>
  <c r="BE123" i="4"/>
  <c r="BE122" i="4"/>
  <c r="P156" i="9"/>
  <c r="P134" i="9"/>
  <c r="AA223" i="9"/>
  <c r="K166" i="9"/>
  <c r="K27" i="9"/>
  <c r="T167" i="9"/>
  <c r="T34" i="9"/>
  <c r="BC113" i="4"/>
  <c r="BC112" i="4"/>
  <c r="BC106" i="4"/>
  <c r="S180" i="9"/>
  <c r="S189" i="9"/>
  <c r="N123" i="4"/>
  <c r="N122" i="4"/>
  <c r="AS279" i="9"/>
  <c r="AS69" i="4"/>
  <c r="AS205" i="9"/>
  <c r="S122" i="4"/>
  <c r="S123" i="4"/>
  <c r="AN145" i="4"/>
  <c r="AN146" i="4"/>
  <c r="BK281" i="9"/>
  <c r="BK275" i="9"/>
  <c r="R109" i="4"/>
  <c r="R51" i="4"/>
  <c r="AS288" i="9"/>
  <c r="AJ141" i="4"/>
  <c r="AJ140" i="4"/>
  <c r="V123" i="4"/>
  <c r="V122" i="4"/>
  <c r="BK166" i="9"/>
  <c r="BK27" i="9"/>
  <c r="Q288" i="9"/>
  <c r="O109" i="4"/>
  <c r="O51" i="4"/>
  <c r="AT145" i="4"/>
  <c r="AT152" i="4"/>
  <c r="AT153" i="4"/>
  <c r="AW113" i="4"/>
  <c r="AW112" i="4"/>
  <c r="AW106" i="4"/>
  <c r="F133" i="4"/>
  <c r="Q153" i="4"/>
  <c r="Q151" i="4"/>
  <c r="Q149" i="4"/>
  <c r="Q148" i="4"/>
  <c r="AW107" i="4"/>
  <c r="AW94" i="4"/>
  <c r="AW90" i="4"/>
  <c r="AW92" i="4"/>
  <c r="O275" i="9"/>
  <c r="O281" i="9"/>
  <c r="S72" i="4"/>
  <c r="AI140" i="4"/>
  <c r="AI141" i="4"/>
  <c r="AK106" i="4"/>
  <c r="AK112" i="4"/>
  <c r="AK113" i="4"/>
  <c r="U72" i="4"/>
  <c r="AP52" i="4"/>
  <c r="O146" i="4"/>
  <c r="O144" i="4"/>
  <c r="BK145" i="4"/>
  <c r="BK152" i="4"/>
  <c r="BK153" i="4"/>
  <c r="O81" i="4"/>
  <c r="O83" i="4"/>
  <c r="O121" i="4"/>
  <c r="O145" i="4"/>
  <c r="O152" i="4"/>
  <c r="AT121" i="4"/>
  <c r="AT140" i="4"/>
  <c r="AT141" i="4"/>
  <c r="AG141" i="4"/>
  <c r="AG121" i="4"/>
  <c r="AG140" i="4"/>
  <c r="AJ222" i="9"/>
  <c r="AJ206" i="9"/>
  <c r="AK70" i="4"/>
  <c r="AK280" i="9"/>
  <c r="AE281" i="9"/>
  <c r="AE275" i="9"/>
  <c r="BH279" i="9"/>
  <c r="BH69" i="4"/>
  <c r="BH205" i="9"/>
  <c r="AX113" i="4"/>
  <c r="AX112" i="4"/>
  <c r="AX90" i="4"/>
  <c r="AX106" i="4"/>
  <c r="BJ168" i="9"/>
  <c r="BJ41" i="9"/>
  <c r="AK156" i="9"/>
  <c r="AK134" i="9"/>
  <c r="X123" i="4"/>
  <c r="X122" i="4"/>
  <c r="AD92" i="4"/>
  <c r="AD94" i="4"/>
  <c r="AD107" i="4"/>
  <c r="AD90" i="4"/>
  <c r="AD106" i="4"/>
  <c r="AD112" i="4"/>
  <c r="AD113" i="4"/>
  <c r="R288" i="9"/>
  <c r="BF113" i="4"/>
  <c r="BF112" i="4"/>
  <c r="BF106" i="4"/>
  <c r="I122" i="4"/>
  <c r="I123" i="4"/>
  <c r="AF288" i="9"/>
  <c r="T223" i="9"/>
  <c r="BD77" i="4"/>
  <c r="BD276" i="9"/>
  <c r="X158" i="4"/>
  <c r="X195" i="9"/>
  <c r="X217" i="9"/>
  <c r="AO71" i="4"/>
  <c r="AO285" i="9"/>
  <c r="U156" i="9"/>
  <c r="U134" i="9"/>
  <c r="AI171" i="9"/>
  <c r="AI62" i="9"/>
  <c r="BD288" i="9"/>
  <c r="D24" i="51"/>
  <c r="K34" i="3"/>
  <c r="E115" i="4"/>
  <c r="E115" i="4" a="1"/>
  <c r="H113" i="4"/>
  <c r="AX121" i="4"/>
  <c r="AX140" i="4"/>
  <c r="AX141" i="4"/>
  <c r="AX59" i="4"/>
  <c r="AX45" i="4"/>
  <c r="K72" i="4"/>
  <c r="BD285" i="9"/>
  <c r="BD71" i="4"/>
  <c r="AF107" i="4"/>
  <c r="AF94" i="4"/>
  <c r="AF92" i="4"/>
  <c r="L135" i="4"/>
  <c r="AM72" i="4"/>
  <c r="BG150" i="9"/>
  <c r="BG26" i="9"/>
  <c r="K81" i="4"/>
  <c r="K83" i="4"/>
  <c r="K121" i="4"/>
  <c r="K145" i="4"/>
  <c r="K152" i="4"/>
  <c r="AK71" i="4"/>
  <c r="AK285" i="9"/>
  <c r="BL279" i="9"/>
  <c r="BL69" i="4"/>
  <c r="BL197" i="9"/>
  <c r="BL198" i="9"/>
  <c r="BL201" i="9"/>
  <c r="BL220" i="9"/>
  <c r="BL205" i="9"/>
  <c r="BI109" i="4"/>
  <c r="BI51" i="4"/>
  <c r="BA152" i="9"/>
  <c r="BA40" i="9"/>
  <c r="BE146" i="4"/>
  <c r="AO280" i="9"/>
  <c r="AO70" i="4"/>
  <c r="AN206" i="9"/>
  <c r="AN222" i="9"/>
  <c r="AB159" i="9"/>
  <c r="AB141" i="9"/>
  <c r="AZ205" i="9"/>
  <c r="AZ69" i="4"/>
  <c r="AZ279" i="9"/>
  <c r="L189" i="9"/>
  <c r="L180" i="9"/>
  <c r="F177" i="9"/>
  <c r="D29" i="51"/>
  <c r="D31" i="51"/>
  <c r="AT59" i="4"/>
  <c r="AT45" i="4"/>
  <c r="D22" i="51"/>
  <c r="K32" i="3"/>
  <c r="E143" i="4"/>
  <c r="AV123" i="4"/>
  <c r="AV122" i="4"/>
  <c r="BG197" i="9"/>
  <c r="BG198" i="9"/>
  <c r="BG201" i="9"/>
  <c r="BG220" i="9"/>
  <c r="BG205" i="9"/>
  <c r="BG69" i="4"/>
  <c r="BG279" i="9"/>
  <c r="O52" i="4"/>
  <c r="AP53" i="4"/>
  <c r="AP58" i="4"/>
  <c r="AP61" i="4"/>
  <c r="AP81" i="4"/>
  <c r="AP83" i="4"/>
  <c r="AP72" i="4"/>
  <c r="X141" i="4"/>
  <c r="X140" i="4"/>
  <c r="AF275" i="9"/>
  <c r="AF281" i="9"/>
  <c r="BF77" i="4"/>
  <c r="BF276" i="9"/>
  <c r="P46" i="4"/>
  <c r="P19" i="9"/>
  <c r="P149" i="9"/>
  <c r="P157" i="9"/>
  <c r="P162" i="9"/>
  <c r="AX49" i="4"/>
  <c r="AX53" i="4"/>
  <c r="AX58" i="4"/>
  <c r="AX61" i="4"/>
  <c r="AX81" i="4"/>
  <c r="AX83" i="4"/>
  <c r="AX72" i="4"/>
  <c r="BJ276" i="9"/>
  <c r="BJ77" i="4"/>
  <c r="BI113" i="4"/>
  <c r="BI90" i="4"/>
  <c r="BI106" i="4"/>
  <c r="BI112" i="4"/>
  <c r="AI122" i="4"/>
  <c r="AI123" i="4"/>
  <c r="Z92" i="4"/>
  <c r="Z94" i="4"/>
  <c r="Z107" i="4"/>
  <c r="J276" i="9"/>
  <c r="J49" i="4"/>
  <c r="J53" i="4"/>
  <c r="J58" i="4"/>
  <c r="J61" i="4"/>
  <c r="J77" i="4"/>
  <c r="AQ72" i="4"/>
  <c r="AW141" i="4"/>
  <c r="AW140" i="4"/>
  <c r="N212" i="9"/>
  <c r="N215" i="9"/>
  <c r="N219" i="9"/>
  <c r="N223" i="9"/>
  <c r="R52" i="4"/>
  <c r="AD52" i="4"/>
  <c r="S146" i="4"/>
  <c r="BB77" i="4"/>
  <c r="BB276" i="9"/>
  <c r="O184" i="9"/>
  <c r="BC205" i="9"/>
  <c r="BC69" i="4"/>
  <c r="BC279" i="9"/>
  <c r="AT81" i="4"/>
  <c r="AT83" i="4"/>
  <c r="AT72" i="4"/>
  <c r="AY195" i="9"/>
  <c r="AY197" i="9"/>
  <c r="AY198" i="9"/>
  <c r="AY201" i="9"/>
  <c r="AY220" i="9"/>
  <c r="AY204" i="9"/>
  <c r="AY209" i="9"/>
  <c r="Q285" i="9"/>
  <c r="Q71" i="4"/>
  <c r="H189" i="9"/>
  <c r="H180" i="9"/>
  <c r="AM204" i="9"/>
  <c r="AM209" i="9"/>
  <c r="AT77" i="4"/>
  <c r="AT53" i="4"/>
  <c r="AT58" i="4"/>
  <c r="AT61" i="4"/>
  <c r="AT276" i="9"/>
  <c r="H133" i="4"/>
  <c r="H135" i="4"/>
  <c r="F135" i="4"/>
  <c r="K148" i="4"/>
  <c r="K149" i="4"/>
  <c r="K151" i="4"/>
  <c r="K153" i="4"/>
  <c r="X77" i="4"/>
  <c r="X276" i="9"/>
  <c r="AF81" i="4"/>
  <c r="AF83" i="4"/>
  <c r="AF72" i="4"/>
  <c r="AB141" i="4"/>
  <c r="AB140" i="4"/>
  <c r="Z281" i="9"/>
  <c r="Z275" i="9"/>
  <c r="AN121" i="4"/>
  <c r="AN122" i="4"/>
  <c r="AN123" i="4"/>
  <c r="O175" i="9"/>
  <c r="O142" i="9"/>
  <c r="Z52" i="4"/>
  <c r="T72" i="4"/>
  <c r="AP49" i="4"/>
  <c r="AP51" i="4"/>
  <c r="AP109" i="4"/>
  <c r="AH72" i="4"/>
  <c r="AK90" i="4"/>
  <c r="AK92" i="4"/>
  <c r="AK94" i="4"/>
  <c r="AK107" i="4"/>
  <c r="BG52" i="4"/>
  <c r="R209" i="9"/>
  <c r="R204" i="9"/>
  <c r="BL158" i="4"/>
  <c r="BL195" i="9"/>
  <c r="BL217" i="9"/>
  <c r="BH212" i="9"/>
  <c r="BH215" i="9"/>
  <c r="BH157" i="4"/>
  <c r="BH159" i="4"/>
  <c r="K246" i="8"/>
  <c r="K120" i="4"/>
  <c r="K131" i="4"/>
  <c r="K134" i="4"/>
  <c r="K144" i="4"/>
  <c r="K146" i="4"/>
  <c r="BA90" i="4"/>
  <c r="BA92" i="4"/>
  <c r="BA94" i="4"/>
  <c r="BA107" i="4"/>
  <c r="BG175" i="9"/>
  <c r="BG142" i="9"/>
  <c r="AZ59" i="4"/>
  <c r="AZ45" i="4"/>
  <c r="BD279" i="9"/>
  <c r="BD69" i="4"/>
  <c r="BD195" i="9"/>
  <c r="BD197" i="9"/>
  <c r="BD198" i="9"/>
  <c r="BD201" i="9"/>
  <c r="BD220" i="9"/>
  <c r="BD205" i="9"/>
  <c r="AB145" i="4"/>
  <c r="AB146" i="4"/>
  <c r="K109" i="4"/>
  <c r="K51" i="4"/>
  <c r="AN189" i="9"/>
  <c r="AN180" i="9"/>
  <c r="AK153" i="4"/>
  <c r="AK152" i="4"/>
  <c r="BD145" i="4"/>
  <c r="BD146" i="4"/>
  <c r="AO205" i="9"/>
  <c r="AO69" i="4"/>
  <c r="AO279" i="9"/>
  <c r="AG52" i="4"/>
  <c r="AZ109" i="4"/>
  <c r="AZ51" i="4"/>
  <c r="P113" i="4"/>
  <c r="P112" i="4"/>
  <c r="P106" i="4"/>
  <c r="AQ169" i="9"/>
  <c r="AQ48" i="9"/>
  <c r="R285" i="9"/>
  <c r="R71" i="4"/>
  <c r="X109" i="4"/>
  <c r="X51" i="4"/>
  <c r="AP278" i="9"/>
  <c r="AP68" i="4"/>
  <c r="AP73" i="4"/>
  <c r="AP209" i="9"/>
  <c r="AP204" i="9"/>
  <c r="Y281" i="9"/>
  <c r="Y275" i="9"/>
  <c r="T170" i="9"/>
  <c r="T55" i="9"/>
  <c r="AD168" i="9"/>
  <c r="AD41" i="9"/>
  <c r="M90" i="4"/>
  <c r="M92" i="4"/>
  <c r="M94" i="4"/>
  <c r="M107" i="4"/>
  <c r="AI219" i="9"/>
  <c r="AI222" i="9"/>
  <c r="AI206" i="9"/>
  <c r="AJ70" i="4"/>
  <c r="AJ280" i="9"/>
  <c r="AD281" i="9"/>
  <c r="AD275" i="9"/>
  <c r="I212" i="9"/>
  <c r="I215" i="9"/>
  <c r="I219" i="9"/>
  <c r="I223" i="9"/>
  <c r="AY90" i="4"/>
  <c r="AY106" i="4"/>
  <c r="AY112" i="4"/>
  <c r="AY113" i="4"/>
  <c r="BL140" i="4"/>
  <c r="BL141" i="4"/>
  <c r="AO288" i="9"/>
  <c r="Z71" i="4"/>
  <c r="Z285" i="9"/>
  <c r="BK209" i="9"/>
  <c r="BK204" i="9"/>
  <c r="AV153" i="4"/>
  <c r="AV152" i="4"/>
  <c r="K276" i="9"/>
  <c r="K53" i="4"/>
  <c r="K58" i="4"/>
  <c r="K61" i="4"/>
  <c r="K77" i="4"/>
  <c r="AG107" i="4"/>
  <c r="AG94" i="4"/>
  <c r="AG92" i="4"/>
  <c r="I113" i="4"/>
  <c r="I112" i="4"/>
  <c r="I106" i="4"/>
  <c r="AM280" i="9"/>
  <c r="AM70" i="4"/>
  <c r="AL219" i="9"/>
  <c r="AL222" i="9"/>
  <c r="AL206" i="9"/>
  <c r="BI217" i="9"/>
  <c r="BI158" i="4"/>
  <c r="BG72" i="4"/>
  <c r="BH281" i="9"/>
  <c r="BH275" i="9"/>
  <c r="F90" i="4"/>
  <c r="AF52" i="4"/>
  <c r="T166" i="9"/>
  <c r="T27" i="9"/>
  <c r="AY223" i="9"/>
  <c r="AY168" i="9"/>
  <c r="AY41" i="9"/>
  <c r="T169" i="9"/>
  <c r="T48" i="9"/>
  <c r="Q166" i="9"/>
  <c r="Q27" i="9"/>
  <c r="D30" i="51"/>
  <c r="F162" i="9"/>
  <c r="H68" i="4"/>
  <c r="H73" i="4"/>
  <c r="F73" i="4"/>
  <c r="F120" i="4"/>
  <c r="AC276" i="9"/>
  <c r="AC77" i="4"/>
  <c r="AI52" i="4"/>
  <c r="L144" i="4"/>
  <c r="L146" i="4"/>
  <c r="BE212" i="9"/>
  <c r="BE215" i="9"/>
  <c r="BE219" i="9"/>
  <c r="BE223" i="9"/>
  <c r="BE19" i="9"/>
  <c r="BE149" i="9"/>
  <c r="BE157" i="9"/>
  <c r="BE162" i="9"/>
  <c r="BE46" i="4"/>
  <c r="AK276" i="9"/>
  <c r="AK77" i="4"/>
  <c r="BC145" i="4"/>
  <c r="BC152" i="4"/>
  <c r="BC153" i="4"/>
  <c r="AJ90" i="4"/>
  <c r="AJ106" i="4"/>
  <c r="AJ112" i="4"/>
  <c r="AJ113" i="4"/>
  <c r="AP92" i="4"/>
  <c r="AP94" i="4"/>
  <c r="AP107" i="4"/>
  <c r="L53" i="4"/>
  <c r="L58" i="4"/>
  <c r="L61" i="4"/>
  <c r="L81" i="4"/>
  <c r="L83" i="4"/>
  <c r="L72" i="4"/>
  <c r="BI205" i="9"/>
  <c r="BI69" i="4"/>
  <c r="BI279" i="9"/>
  <c r="AS90" i="4"/>
  <c r="AS92" i="4"/>
  <c r="AS94" i="4"/>
  <c r="AS107" i="4"/>
  <c r="BC155" i="9"/>
  <c r="BC61" i="9"/>
  <c r="BF281" i="9"/>
  <c r="BF275" i="9"/>
  <c r="AG53" i="4"/>
  <c r="AG58" i="4"/>
  <c r="AG61" i="4"/>
  <c r="AG81" i="4"/>
  <c r="AG83" i="4"/>
  <c r="AG72" i="4"/>
  <c r="BL153" i="4"/>
  <c r="BL152" i="4"/>
  <c r="Z122" i="4"/>
  <c r="Z123" i="4"/>
  <c r="AN81" i="4"/>
  <c r="AN83" i="4"/>
  <c r="AN72" i="4"/>
  <c r="AD123" i="4"/>
  <c r="AD122" i="4"/>
  <c r="Q135" i="4"/>
  <c r="S53" i="4"/>
  <c r="S58" i="4"/>
  <c r="S61" i="4"/>
  <c r="S81" i="4"/>
  <c r="S83" i="4"/>
  <c r="S121" i="4"/>
  <c r="S145" i="4"/>
  <c r="S152" i="4"/>
  <c r="S153" i="4"/>
  <c r="AZ170" i="9"/>
  <c r="AZ55" i="9"/>
  <c r="P47" i="9"/>
  <c r="P153" i="9"/>
  <c r="BL184" i="9"/>
  <c r="BL49" i="9"/>
  <c r="AJ72" i="4"/>
  <c r="AH71" i="4"/>
  <c r="AH285" i="9"/>
  <c r="H144" i="4"/>
  <c r="H146" i="4"/>
  <c r="F146" i="4"/>
  <c r="AG288" i="9"/>
  <c r="AN279" i="9"/>
  <c r="AN69" i="4"/>
  <c r="AN205" i="9"/>
  <c r="Z146" i="4"/>
  <c r="AM90" i="4"/>
  <c r="AM92" i="4"/>
  <c r="AM94" i="4"/>
  <c r="AM107" i="4"/>
  <c r="BL107" i="4"/>
  <c r="BL90" i="4"/>
  <c r="BL92" i="4"/>
  <c r="BL94" i="4"/>
  <c r="M121" i="4"/>
  <c r="M140" i="4"/>
  <c r="AT52" i="4"/>
  <c r="R81" i="14"/>
  <c r="BE281" i="9"/>
  <c r="BE275" i="9"/>
  <c r="O49" i="9"/>
  <c r="P45" i="9"/>
  <c r="P49" i="9"/>
  <c r="P184" i="9"/>
  <c r="Z51" i="4"/>
  <c r="Z109" i="4"/>
  <c r="O212" i="9"/>
  <c r="O215" i="9"/>
  <c r="O157" i="4"/>
  <c r="O159" i="4"/>
  <c r="P52" i="4"/>
  <c r="J141" i="4"/>
  <c r="J139" i="4"/>
  <c r="J172" i="9"/>
  <c r="J135" i="9"/>
  <c r="AE158" i="4"/>
  <c r="AE217" i="9"/>
  <c r="Q146" i="4"/>
  <c r="Q246" i="8"/>
  <c r="Q120" i="4"/>
  <c r="Q131" i="4"/>
  <c r="Q134" i="4"/>
  <c r="Q144" i="4"/>
  <c r="F140" i="4"/>
  <c r="H140" i="4"/>
  <c r="BG51" i="4"/>
  <c r="BG109" i="4"/>
  <c r="AO52" i="4"/>
  <c r="AR109" i="4"/>
  <c r="AR51" i="4"/>
  <c r="BH159" i="9"/>
  <c r="BH141" i="9"/>
  <c r="O153" i="4"/>
  <c r="O131" i="4"/>
  <c r="O134" i="4"/>
  <c r="O148" i="4"/>
  <c r="O149" i="4"/>
  <c r="O151" i="4"/>
  <c r="R134" i="4"/>
  <c r="R144" i="4"/>
  <c r="R146" i="4"/>
  <c r="K49" i="4"/>
  <c r="K52" i="4"/>
  <c r="AC90" i="4"/>
  <c r="AC106" i="4"/>
  <c r="AC112" i="4"/>
  <c r="AC113" i="4"/>
  <c r="AU106" i="4"/>
  <c r="AU112" i="4"/>
  <c r="AU113" i="4"/>
  <c r="L123" i="4"/>
  <c r="L122" i="4"/>
  <c r="AZ72" i="4"/>
  <c r="AY280" i="9"/>
  <c r="AX44" i="4"/>
  <c r="AX212" i="9"/>
  <c r="AX215" i="9"/>
  <c r="AX219" i="9"/>
  <c r="AX222" i="9"/>
  <c r="AX206" i="9"/>
  <c r="AY70" i="4"/>
  <c r="AG49" i="4"/>
  <c r="AG51" i="4"/>
  <c r="AG109" i="4"/>
  <c r="AZ52" i="4"/>
  <c r="AB219" i="9"/>
  <c r="AB222" i="9"/>
  <c r="AB206" i="9"/>
  <c r="AC70" i="4"/>
  <c r="AC280" i="9"/>
  <c r="AZ189" i="9"/>
  <c r="AZ180" i="9"/>
  <c r="AF219" i="9"/>
  <c r="AF222" i="9"/>
  <c r="AF206" i="9"/>
  <c r="AG70" i="4"/>
  <c r="AG280" i="9"/>
  <c r="X52" i="4"/>
  <c r="AC81" i="14"/>
  <c r="AW276" i="9"/>
  <c r="AW77" i="4"/>
  <c r="AL72" i="4"/>
  <c r="AL81" i="4"/>
  <c r="AL83" i="4"/>
  <c r="AL121" i="4"/>
  <c r="AL145" i="4"/>
  <c r="AL146" i="4"/>
  <c r="AE59" i="4"/>
  <c r="AE45" i="4"/>
  <c r="BA223" i="9"/>
  <c r="I73" i="4"/>
  <c r="I68" i="4"/>
  <c r="I278" i="9"/>
  <c r="BC141" i="4"/>
  <c r="BC140" i="4"/>
  <c r="BD223" i="9"/>
  <c r="AO72" i="4"/>
  <c r="U153" i="4"/>
  <c r="U152" i="4"/>
  <c r="AF113" i="4"/>
  <c r="AF112" i="4"/>
  <c r="AF90" i="4"/>
  <c r="AF106" i="4"/>
  <c r="S279" i="9"/>
  <c r="S69" i="4"/>
  <c r="S205" i="9"/>
  <c r="AR53" i="4"/>
  <c r="AR58" i="4"/>
  <c r="AR61" i="4"/>
  <c r="AR81" i="4"/>
  <c r="AR83" i="4"/>
  <c r="AR121" i="4"/>
  <c r="AR140" i="4"/>
  <c r="AR141" i="4"/>
  <c r="AG113" i="4"/>
  <c r="AG112" i="4"/>
  <c r="AG90" i="4"/>
  <c r="AG106" i="4"/>
  <c r="AW52" i="4"/>
  <c r="AL281" i="9"/>
  <c r="AL275" i="9"/>
  <c r="AX134" i="9"/>
  <c r="AX156" i="9"/>
  <c r="K35" i="6"/>
  <c r="H57" i="8"/>
  <c r="F57" i="8"/>
  <c r="K31" i="8"/>
  <c r="AF51" i="4"/>
  <c r="AF109" i="4"/>
  <c r="BC288" i="9"/>
  <c r="BJ113" i="4"/>
  <c r="BJ112" i="4"/>
  <c r="BJ90" i="4"/>
  <c r="BJ106" i="4"/>
  <c r="Z280" i="9"/>
  <c r="Z70" i="4"/>
  <c r="Y206" i="9"/>
  <c r="Y222" i="9"/>
  <c r="AY167" i="9"/>
  <c r="AY34" i="9"/>
  <c r="Z172" i="9"/>
  <c r="Z135" i="9"/>
  <c r="K71" i="4"/>
  <c r="K285" i="9"/>
  <c r="AW71" i="4"/>
  <c r="AW285" i="9"/>
  <c r="AN159" i="9"/>
  <c r="AN141" i="9"/>
  <c r="BL109" i="4"/>
  <c r="BL51" i="4"/>
  <c r="J81" i="14"/>
  <c r="J151" i="9"/>
  <c r="J33" i="9"/>
  <c r="Y146" i="4"/>
  <c r="BL53" i="4"/>
  <c r="BL58" i="4"/>
  <c r="BL61" i="4"/>
  <c r="BL81" i="4"/>
  <c r="BL83" i="4"/>
  <c r="BL121" i="4"/>
  <c r="BL145" i="4"/>
  <c r="BL146" i="4"/>
  <c r="AC158" i="4"/>
  <c r="AC217" i="9"/>
  <c r="AV52" i="4"/>
  <c r="Q133" i="4"/>
  <c r="Q139" i="4"/>
  <c r="Q141" i="4"/>
  <c r="E68" i="8"/>
  <c r="AW205" i="9"/>
  <c r="AW69" i="4"/>
  <c r="AW279" i="9"/>
  <c r="J246" i="8"/>
  <c r="J120" i="4"/>
  <c r="J131" i="4"/>
  <c r="J134" i="4"/>
  <c r="J144" i="4"/>
  <c r="J146" i="4"/>
  <c r="J19" i="9"/>
  <c r="J149" i="9"/>
  <c r="J157" i="9"/>
  <c r="J162" i="9"/>
  <c r="J46" i="4"/>
  <c r="AH288" i="9"/>
  <c r="K90" i="4"/>
  <c r="K106" i="4"/>
  <c r="K112" i="4"/>
  <c r="K113" i="4"/>
  <c r="AJ219" i="9"/>
  <c r="AJ223" i="9"/>
  <c r="AQ90" i="4"/>
  <c r="AQ92" i="4"/>
  <c r="AQ94" i="4"/>
  <c r="AQ107" i="4"/>
  <c r="AS72" i="4"/>
  <c r="O77" i="4"/>
  <c r="O49" i="4"/>
  <c r="O53" i="4"/>
  <c r="O58" i="4"/>
  <c r="O61" i="4"/>
  <c r="O276" i="9"/>
  <c r="R90" i="4"/>
  <c r="R92" i="4"/>
  <c r="R94" i="4"/>
  <c r="R107" i="4"/>
  <c r="Z49" i="4"/>
  <c r="Z53" i="4"/>
  <c r="Z58" i="4"/>
  <c r="Z61" i="4"/>
  <c r="Z81" i="4"/>
  <c r="Z83" i="4"/>
  <c r="Z121" i="4"/>
  <c r="Z145" i="4"/>
  <c r="Z152" i="4"/>
  <c r="Z153" i="4"/>
  <c r="H122" i="4"/>
  <c r="E125" i="4"/>
  <c r="K30" i="3"/>
  <c r="D20" i="51"/>
  <c r="S285" i="9"/>
  <c r="S71" i="4"/>
  <c r="AN276" i="9"/>
  <c r="AN49" i="4"/>
  <c r="AN53" i="4"/>
  <c r="AN58" i="4"/>
  <c r="AN61" i="4"/>
  <c r="AN77" i="4"/>
  <c r="AB77" i="4"/>
  <c r="AB276" i="9"/>
  <c r="I246" i="8"/>
  <c r="I120" i="4"/>
  <c r="I131" i="4"/>
  <c r="I134" i="4"/>
  <c r="I144" i="4"/>
  <c r="I146" i="4"/>
  <c r="M81" i="4"/>
  <c r="M83" i="4"/>
  <c r="M72" i="4"/>
  <c r="U276" i="9"/>
  <c r="U77" i="4"/>
  <c r="AZ49" i="4"/>
  <c r="AZ53" i="4"/>
  <c r="AZ58" i="4"/>
  <c r="AZ61" i="4"/>
  <c r="AZ81" i="4"/>
  <c r="AZ83" i="4"/>
  <c r="AZ121" i="4"/>
  <c r="AZ140" i="4"/>
  <c r="AZ141" i="4"/>
  <c r="AC205" i="9"/>
  <c r="AC69" i="4"/>
  <c r="AC279" i="9"/>
  <c r="AT49" i="4"/>
  <c r="AT51" i="4"/>
  <c r="AT109" i="4"/>
  <c r="AB72" i="4"/>
  <c r="AL276" i="9"/>
  <c r="AL53" i="4"/>
  <c r="AL58" i="4"/>
  <c r="AL61" i="4"/>
  <c r="AL77" i="4"/>
  <c r="Y145" i="4"/>
  <c r="Y152" i="4"/>
  <c r="Y153" i="4"/>
  <c r="BF52" i="4"/>
  <c r="H51" i="4"/>
  <c r="F51" i="4"/>
  <c r="AL106" i="4"/>
  <c r="AL112" i="4"/>
  <c r="AL113" i="4"/>
  <c r="P49" i="4"/>
  <c r="P51" i="4"/>
  <c r="P109" i="4"/>
  <c r="J133" i="4"/>
  <c r="J135" i="4"/>
  <c r="AR49" i="4"/>
  <c r="AR52" i="4"/>
  <c r="BH72" i="4"/>
  <c r="BK106" i="4"/>
  <c r="BK112" i="4"/>
  <c r="BK113" i="4"/>
  <c r="F121" i="4"/>
  <c r="AG180" i="9"/>
  <c r="AG189" i="9"/>
  <c r="AV51" i="4"/>
  <c r="AV109" i="4"/>
  <c r="AN285" i="9"/>
  <c r="AN71" i="4"/>
  <c r="F43" i="4"/>
  <c r="V52" i="4"/>
  <c r="F68" i="8"/>
  <c r="K22" i="3"/>
  <c r="D13" i="51"/>
  <c r="AF276" i="9"/>
  <c r="AF49" i="4"/>
  <c r="AF53" i="4"/>
  <c r="AF58" i="4"/>
  <c r="AF61" i="4"/>
  <c r="AF77" i="4"/>
  <c r="V205" i="9"/>
  <c r="V69" i="4"/>
  <c r="V279" i="9"/>
  <c r="AK145" i="4"/>
  <c r="AK146" i="4"/>
  <c r="M77" i="4"/>
  <c r="M53" i="4"/>
  <c r="M58" i="4"/>
  <c r="M61" i="4"/>
  <c r="M276" i="9"/>
  <c r="BG158" i="4"/>
  <c r="BG195" i="9"/>
  <c r="BG217" i="9"/>
  <c r="BA212" i="9"/>
  <c r="BA215" i="9"/>
  <c r="BA219" i="9"/>
  <c r="BA222" i="9"/>
  <c r="BA206" i="9"/>
  <c r="BB70" i="4"/>
  <c r="BB280" i="9"/>
  <c r="AH172" i="9"/>
  <c r="AH135" i="9"/>
  <c r="F259" i="8"/>
  <c r="J180" i="9"/>
  <c r="J189" i="9"/>
  <c r="H51" i="8"/>
  <c r="F51" i="8"/>
  <c r="L246" i="8"/>
  <c r="L120" i="4"/>
  <c r="L131" i="4"/>
  <c r="L134" i="4"/>
  <c r="L148" i="4"/>
  <c r="L149" i="4"/>
  <c r="L151" i="4"/>
  <c r="L153" i="4"/>
  <c r="AL285" i="9"/>
  <c r="AL71" i="4"/>
  <c r="AS145" i="4"/>
  <c r="AS146" i="4"/>
  <c r="T219" i="9"/>
  <c r="T222" i="9"/>
  <c r="T206" i="9"/>
  <c r="U70" i="4"/>
  <c r="U280" i="9"/>
  <c r="AT288" i="9"/>
  <c r="H279" i="9"/>
  <c r="H69" i="4"/>
  <c r="F69" i="4"/>
  <c r="AO168" i="9"/>
  <c r="AO41" i="9"/>
  <c r="AO51" i="4"/>
  <c r="AO109" i="4"/>
  <c r="AD134" i="9"/>
  <c r="AD156" i="9"/>
  <c r="AT285" i="9"/>
  <c r="AT71" i="4"/>
  <c r="K43" i="4"/>
  <c r="K44" i="4"/>
  <c r="K212" i="9"/>
  <c r="K215" i="9"/>
  <c r="K219" i="9"/>
  <c r="K223" i="9"/>
  <c r="AE109" i="4"/>
  <c r="AE51" i="4"/>
  <c r="AV275" i="9"/>
  <c r="AV281" i="9"/>
  <c r="AO123" i="4"/>
  <c r="AO122" i="4"/>
  <c r="BH59" i="4"/>
  <c r="BH45" i="4"/>
  <c r="U49" i="4"/>
  <c r="U53" i="4"/>
  <c r="U58" i="4"/>
  <c r="U61" i="4"/>
  <c r="U81" i="4"/>
  <c r="U83" i="4"/>
  <c r="U121" i="4"/>
  <c r="U145" i="4"/>
  <c r="U146" i="4"/>
  <c r="BF59" i="4"/>
  <c r="BF45" i="4"/>
  <c r="AO73" i="4"/>
  <c r="AO68" i="4"/>
  <c r="AO278" i="9"/>
  <c r="AV288" i="9"/>
  <c r="AV49" i="4"/>
  <c r="AV53" i="4"/>
  <c r="AV58" i="4"/>
  <c r="AV61" i="4"/>
  <c r="AV81" i="4"/>
  <c r="AV83" i="4"/>
  <c r="AV121" i="4"/>
  <c r="AV145" i="4"/>
  <c r="AV146" i="4"/>
  <c r="AW51" i="4"/>
  <c r="AW109" i="4"/>
  <c r="H112" i="4"/>
  <c r="F112" i="4"/>
  <c r="BE72" i="4"/>
  <c r="BC180" i="9"/>
  <c r="BC189" i="9"/>
  <c r="L278" i="9"/>
  <c r="L68" i="4"/>
  <c r="L73" i="4"/>
  <c r="AY180" i="9"/>
  <c r="AY189" i="9"/>
  <c r="BF49" i="4"/>
  <c r="BF53" i="4"/>
  <c r="BF58" i="4"/>
  <c r="BF61" i="4"/>
  <c r="BF81" i="4"/>
  <c r="BF83" i="4"/>
  <c r="BF72" i="4"/>
  <c r="T146" i="4"/>
  <c r="BA169" i="9"/>
  <c r="BA48" i="9"/>
  <c r="AM276" i="9"/>
  <c r="AM77" i="4"/>
  <c r="AL278" i="9"/>
  <c r="AL68" i="4"/>
  <c r="AL73" i="4"/>
  <c r="AC122" i="4"/>
  <c r="AC123" i="4"/>
  <c r="N246" i="8"/>
  <c r="N120" i="4"/>
  <c r="N131" i="4"/>
  <c r="N134" i="4"/>
  <c r="N144" i="4"/>
  <c r="N146" i="4"/>
  <c r="BC285" i="9"/>
  <c r="BC71" i="4"/>
  <c r="AS49" i="4"/>
  <c r="AS53" i="4"/>
  <c r="AS58" i="4"/>
  <c r="AS61" i="4"/>
  <c r="AS81" i="4"/>
  <c r="AS83" i="4"/>
  <c r="AS121" i="4"/>
  <c r="AS140" i="4"/>
  <c r="AS141" i="4"/>
  <c r="BD106" i="4"/>
  <c r="BD112" i="4"/>
  <c r="BD113" i="4"/>
  <c r="BA281" i="9"/>
  <c r="BA275" i="9"/>
  <c r="E67" i="8"/>
  <c r="E61" i="8"/>
  <c r="Q159" i="9"/>
  <c r="Q141" i="9"/>
  <c r="BC171" i="9"/>
  <c r="BC62" i="9"/>
  <c r="Y280" i="9"/>
  <c r="Y70" i="4"/>
  <c r="X206" i="9"/>
  <c r="X222" i="9"/>
  <c r="AH167" i="9"/>
  <c r="AH34" i="9"/>
  <c r="Q109" i="4"/>
  <c r="Q51" i="4"/>
  <c r="BA77" i="4"/>
  <c r="BA276" i="9"/>
  <c r="AU222" i="9"/>
  <c r="AU206" i="9"/>
  <c r="AV70" i="4"/>
  <c r="AV280" i="9"/>
  <c r="H92" i="4"/>
  <c r="F92" i="4"/>
  <c r="AR180" i="9"/>
  <c r="AR189" i="9"/>
  <c r="AH153" i="4"/>
  <c r="AH152" i="4"/>
  <c r="BI169" i="9"/>
  <c r="BI48" i="9"/>
  <c r="V276" i="9"/>
  <c r="V77" i="4"/>
  <c r="AZ280" i="9"/>
  <c r="AY219" i="9"/>
  <c r="AY222" i="9"/>
  <c r="AY206" i="9"/>
  <c r="AZ70" i="4"/>
  <c r="AF205" i="9"/>
  <c r="AF69" i="4"/>
  <c r="AF279" i="9"/>
  <c r="BA59" i="4"/>
  <c r="BA45" i="4"/>
  <c r="J200" i="9"/>
  <c r="BC217" i="9"/>
  <c r="BC158" i="4"/>
  <c r="BI47" i="9"/>
  <c r="BI153" i="9"/>
  <c r="AT223" i="9"/>
  <c r="AP223" i="9"/>
  <c r="J59" i="4"/>
  <c r="J45" i="4"/>
  <c r="F145" i="4"/>
  <c r="AS47" i="9"/>
  <c r="AS153" i="9"/>
  <c r="AD167" i="9"/>
  <c r="AD34" i="9"/>
  <c r="F67" i="8"/>
  <c r="K21" i="3"/>
  <c r="D12" i="51"/>
  <c r="AW155" i="9"/>
  <c r="AW61" i="9"/>
  <c r="BA154" i="9"/>
  <c r="BA54" i="9"/>
  <c r="AV171" i="9"/>
  <c r="AV62" i="9"/>
  <c r="AN59" i="4"/>
  <c r="AN45" i="4"/>
  <c r="BK175" i="9"/>
  <c r="BK142" i="9"/>
  <c r="AH280" i="9"/>
  <c r="AH70" i="4"/>
  <c r="AG206" i="9"/>
  <c r="AG222" i="9"/>
  <c r="AL59" i="4"/>
  <c r="AL45" i="4"/>
  <c r="BG151" i="9"/>
  <c r="BG33" i="9"/>
  <c r="BK47" i="9"/>
  <c r="BK153" i="9"/>
  <c r="O59" i="4"/>
  <c r="O45" i="4"/>
  <c r="P246" i="8"/>
  <c r="P120" i="4"/>
  <c r="P131" i="4"/>
  <c r="P134" i="4"/>
  <c r="P144" i="4"/>
  <c r="P146" i="4"/>
  <c r="AN155" i="9"/>
  <c r="AN61" i="9"/>
  <c r="AX280" i="9"/>
  <c r="AX70" i="4"/>
  <c r="AW206" i="9"/>
  <c r="AW222" i="9"/>
  <c r="AU71" i="4"/>
  <c r="AU285" i="9"/>
  <c r="J113" i="4"/>
  <c r="J112" i="4"/>
  <c r="J106" i="4"/>
  <c r="BB189" i="9"/>
  <c r="BB180" i="9"/>
  <c r="P81" i="14"/>
  <c r="Q153" i="9"/>
  <c r="Q47" i="9"/>
  <c r="AM155" i="9"/>
  <c r="AM61" i="9"/>
  <c r="AA168" i="9"/>
  <c r="AA41" i="9"/>
  <c r="AD169" i="9"/>
  <c r="AD48" i="9"/>
  <c r="AO59" i="4"/>
  <c r="AO45" i="4"/>
  <c r="Y166" i="9"/>
  <c r="Y27" i="9"/>
  <c r="R189" i="9"/>
  <c r="R180" i="9"/>
  <c r="BJ281" i="9"/>
  <c r="BJ275" i="9"/>
  <c r="Y150" i="9"/>
  <c r="Y26" i="9"/>
  <c r="AE278" i="9"/>
  <c r="AE68" i="4"/>
  <c r="AE73" i="4"/>
  <c r="BD170" i="9"/>
  <c r="BD55" i="9"/>
  <c r="AO145" i="4"/>
  <c r="AO146" i="4"/>
  <c r="AC146" i="4"/>
  <c r="J223" i="9"/>
  <c r="AH219" i="9"/>
  <c r="AH223" i="9"/>
  <c r="BB72" i="4"/>
  <c r="AD205" i="9"/>
  <c r="AD69" i="4"/>
  <c r="AD279" i="9"/>
  <c r="AE288" i="9"/>
  <c r="AV19" i="9"/>
  <c r="AV149" i="9"/>
  <c r="AV157" i="9"/>
  <c r="AV162" i="9"/>
  <c r="AV46" i="4"/>
  <c r="R171" i="9"/>
  <c r="R62" i="9"/>
  <c r="AU123" i="4"/>
  <c r="AU122" i="4"/>
  <c r="AD49" i="4"/>
  <c r="AD53" i="4"/>
  <c r="AD58" i="4"/>
  <c r="AD61" i="4"/>
  <c r="AD81" i="4"/>
  <c r="AD83" i="4"/>
  <c r="AD121" i="4"/>
  <c r="AD140" i="4"/>
  <c r="AD141" i="4"/>
  <c r="AE20" i="9"/>
  <c r="AE165" i="9"/>
  <c r="AE173" i="9"/>
  <c r="AE177" i="9"/>
  <c r="AE195" i="9"/>
  <c r="AE197" i="9"/>
  <c r="AE198" i="9"/>
  <c r="AE201" i="9"/>
  <c r="AE220" i="9"/>
  <c r="AE204" i="9"/>
  <c r="AE209" i="9"/>
  <c r="AA71" i="4"/>
  <c r="AA285" i="9"/>
  <c r="H121" i="4"/>
  <c r="H145" i="4"/>
  <c r="H152" i="4"/>
  <c r="F152" i="4"/>
  <c r="W151" i="9"/>
  <c r="W33" i="9"/>
  <c r="BC46" i="4"/>
  <c r="BC162" i="9"/>
  <c r="BC19" i="9"/>
  <c r="BC149" i="9"/>
  <c r="BC157" i="9"/>
  <c r="K189" i="9"/>
  <c r="K180" i="9"/>
  <c r="AR167" i="9"/>
  <c r="AR34" i="9"/>
  <c r="L159" i="9"/>
  <c r="L141" i="9"/>
  <c r="BB53" i="4"/>
  <c r="BB58" i="4"/>
  <c r="BB61" i="4"/>
  <c r="BB81" i="4"/>
  <c r="BB83" i="4"/>
  <c r="BB121" i="4"/>
  <c r="BB140" i="4"/>
  <c r="BB141" i="4"/>
  <c r="P171" i="9"/>
  <c r="P62" i="9"/>
  <c r="BJ52" i="4"/>
  <c r="AE223" i="9"/>
  <c r="X146" i="4"/>
  <c r="BA166" i="9"/>
  <c r="BA27" i="9"/>
  <c r="AS26" i="9"/>
  <c r="AS150" i="9"/>
  <c r="X166" i="9"/>
  <c r="X27" i="9"/>
  <c r="AE134" i="9"/>
  <c r="AE156" i="9"/>
  <c r="I172" i="9"/>
  <c r="I135" i="9"/>
  <c r="N52" i="4"/>
  <c r="AC278" i="9"/>
  <c r="AC68" i="4"/>
  <c r="AC73" i="4"/>
  <c r="BD180" i="9"/>
  <c r="BD189" i="9"/>
  <c r="AO106" i="4"/>
  <c r="AO112" i="4"/>
  <c r="AO113" i="4"/>
  <c r="AO54" i="9"/>
  <c r="AO154" i="9"/>
  <c r="AX168" i="9"/>
  <c r="AX41" i="9"/>
  <c r="Y113" i="4"/>
  <c r="Y112" i="4"/>
  <c r="Y90" i="4"/>
  <c r="Y106" i="4"/>
  <c r="L175" i="9"/>
  <c r="L142" i="9"/>
  <c r="AA189" i="9"/>
  <c r="AA180" i="9"/>
  <c r="O167" i="9"/>
  <c r="O34" i="9"/>
  <c r="AC189" i="9"/>
  <c r="AC180" i="9"/>
  <c r="AE151" i="9"/>
  <c r="AE33" i="9"/>
  <c r="BD219" i="9"/>
  <c r="BD222" i="9"/>
  <c r="BD206" i="9"/>
  <c r="BE70" i="4"/>
  <c r="BE280" i="9"/>
  <c r="AB53" i="4"/>
  <c r="AB58" i="4"/>
  <c r="AB61" i="4"/>
  <c r="AB81" i="4"/>
  <c r="AB83" i="4"/>
  <c r="AB121" i="4"/>
  <c r="AB122" i="4"/>
  <c r="AB123" i="4"/>
  <c r="AK288" i="9"/>
  <c r="BH288" i="9"/>
  <c r="AD217" i="9"/>
  <c r="AD158" i="4"/>
  <c r="BK59" i="4"/>
  <c r="BK45" i="4"/>
  <c r="BI123" i="4"/>
  <c r="BI122" i="4"/>
  <c r="AO77" i="4"/>
  <c r="AO276" i="9"/>
  <c r="AB81" i="14"/>
  <c r="BI71" i="4"/>
  <c r="BI285" i="9"/>
  <c r="X153" i="9"/>
  <c r="X47" i="9"/>
  <c r="Q77" i="4"/>
  <c r="Q276" i="9"/>
  <c r="BA146" i="4"/>
  <c r="O75" i="9"/>
  <c r="AG59" i="4"/>
  <c r="AG45" i="4"/>
  <c r="AP200" i="9"/>
  <c r="V200" i="9"/>
  <c r="BI77" i="4"/>
  <c r="BI276" i="9"/>
  <c r="E41" i="8"/>
  <c r="J288" i="9"/>
  <c r="Z288" i="9"/>
  <c r="K175" i="9"/>
  <c r="K142" i="9"/>
  <c r="W275" i="9"/>
  <c r="W281" i="9"/>
  <c r="AA288" i="9"/>
  <c r="AR280" i="9"/>
  <c r="AR70" i="4"/>
  <c r="AQ206" i="9"/>
  <c r="AQ222" i="9"/>
  <c r="AJ59" i="4"/>
  <c r="AJ45" i="4"/>
  <c r="AQ217" i="9"/>
  <c r="AQ158" i="4"/>
  <c r="AA52" i="4"/>
  <c r="X281" i="9"/>
  <c r="X275" i="9"/>
  <c r="AM166" i="9"/>
  <c r="AM27" i="9"/>
  <c r="AH113" i="4"/>
  <c r="AH112" i="4"/>
  <c r="AH90" i="4"/>
  <c r="AH106" i="4"/>
  <c r="AW158" i="4"/>
  <c r="AW217" i="9"/>
  <c r="K152" i="9"/>
  <c r="K40" i="9"/>
  <c r="BF172" i="9"/>
  <c r="BF135" i="9"/>
  <c r="S52" i="4"/>
  <c r="BJ51" i="4"/>
  <c r="BJ109" i="4"/>
  <c r="Y49" i="4"/>
  <c r="Y53" i="4"/>
  <c r="Y58" i="4"/>
  <c r="Y61" i="4"/>
  <c r="Y81" i="4"/>
  <c r="Y83" i="4"/>
  <c r="Y121" i="4"/>
  <c r="Y122" i="4"/>
  <c r="Y123" i="4"/>
  <c r="BC280" i="9"/>
  <c r="BC70" i="4"/>
  <c r="BB206" i="9"/>
  <c r="BB222" i="9"/>
  <c r="BE71" i="4"/>
  <c r="BE285" i="9"/>
  <c r="AE219" i="9"/>
  <c r="AE222" i="9"/>
  <c r="AE206" i="9"/>
  <c r="AF70" i="4"/>
  <c r="AF280" i="9"/>
  <c r="BB278" i="9"/>
  <c r="BB20" i="9"/>
  <c r="BB165" i="9"/>
  <c r="BB173" i="9"/>
  <c r="BB177" i="9"/>
  <c r="BB68" i="4"/>
  <c r="BB73" i="4"/>
  <c r="X49" i="4"/>
  <c r="X53" i="4"/>
  <c r="X58" i="4"/>
  <c r="X61" i="4"/>
  <c r="X81" i="4"/>
  <c r="X83" i="4"/>
  <c r="X121" i="4"/>
  <c r="X145" i="4"/>
  <c r="X152" i="4"/>
  <c r="X153" i="4"/>
  <c r="AX275" i="9"/>
  <c r="AX281" i="9"/>
  <c r="AA219" i="9"/>
  <c r="AA222" i="9"/>
  <c r="AA206" i="9"/>
  <c r="AB70" i="4"/>
  <c r="AB280" i="9"/>
  <c r="AN154" i="9"/>
  <c r="AN54" i="9"/>
  <c r="J219" i="9"/>
  <c r="J222" i="9"/>
  <c r="J206" i="9"/>
  <c r="K70" i="4"/>
  <c r="K280" i="9"/>
  <c r="AP155" i="9"/>
  <c r="AP61" i="9"/>
  <c r="AL109" i="4"/>
  <c r="AL51" i="4"/>
  <c r="K200" i="9"/>
  <c r="J169" i="9"/>
  <c r="J48" i="9"/>
  <c r="BA145" i="4"/>
  <c r="BA152" i="4"/>
  <c r="BA153" i="4"/>
  <c r="BA72" i="4"/>
  <c r="I81" i="14"/>
  <c r="BK77" i="4"/>
  <c r="BK276" i="9"/>
  <c r="BK52" i="4"/>
  <c r="BD52" i="4"/>
  <c r="AH140" i="4"/>
  <c r="AH141" i="4"/>
  <c r="AI151" i="9"/>
  <c r="AI33" i="9"/>
  <c r="BD281" i="9"/>
  <c r="BD275" i="9"/>
  <c r="AW59" i="4"/>
  <c r="AW45" i="4"/>
  <c r="N279" i="9"/>
  <c r="N69" i="4"/>
  <c r="N205" i="9"/>
  <c r="W72" i="4"/>
  <c r="AT212" i="9"/>
  <c r="AT215" i="9"/>
  <c r="AT219" i="9"/>
  <c r="AT222" i="9"/>
  <c r="AT206" i="9"/>
  <c r="AU70" i="4"/>
  <c r="AU280" i="9"/>
  <c r="J285" i="9"/>
  <c r="J71" i="4"/>
  <c r="Q152" i="4"/>
  <c r="Q145" i="4"/>
  <c r="AP219" i="9"/>
  <c r="AP222" i="9"/>
  <c r="AP206" i="9"/>
  <c r="AQ70" i="4"/>
  <c r="AQ280" i="9"/>
  <c r="N90" i="4"/>
  <c r="N106" i="4"/>
  <c r="N112" i="4"/>
  <c r="N113" i="4"/>
  <c r="F228" i="8"/>
  <c r="BB109" i="4"/>
  <c r="BB51" i="4"/>
  <c r="U200" i="9"/>
  <c r="Q280" i="9"/>
  <c r="Q70" i="4"/>
  <c r="P206" i="9"/>
  <c r="P222" i="9"/>
  <c r="Y59" i="4"/>
  <c r="Y45" i="4"/>
  <c r="AG73" i="4"/>
  <c r="AG68" i="4"/>
  <c r="AG278" i="9"/>
  <c r="BL31" i="9"/>
  <c r="BL33" i="9"/>
  <c r="BL151" i="9"/>
  <c r="AA51" i="4"/>
  <c r="AA109" i="4"/>
  <c r="X113" i="4"/>
  <c r="X112" i="4"/>
  <c r="X106" i="4"/>
  <c r="AU72" i="4"/>
  <c r="AC153" i="9"/>
  <c r="AC47" i="9"/>
  <c r="AG217" i="9"/>
  <c r="AG158" i="4"/>
  <c r="AQ195" i="9"/>
  <c r="AQ197" i="9"/>
  <c r="AQ198" i="9"/>
  <c r="AQ201" i="9"/>
  <c r="AQ220" i="9"/>
  <c r="AQ204" i="9"/>
  <c r="AQ209" i="9"/>
  <c r="AA59" i="4"/>
  <c r="AA45" i="4"/>
  <c r="S49" i="4"/>
  <c r="S51" i="4"/>
  <c r="S109" i="4"/>
  <c r="BA73" i="4"/>
  <c r="BA68" i="4"/>
  <c r="BA278" i="9"/>
  <c r="BE288" i="9"/>
  <c r="AM158" i="4"/>
  <c r="AM217" i="9"/>
  <c r="AN172" i="9"/>
  <c r="AN135" i="9"/>
  <c r="T185" i="9"/>
  <c r="H90" i="4"/>
  <c r="H106" i="4"/>
  <c r="F106" i="4"/>
  <c r="BI288" i="9"/>
  <c r="K167" i="9"/>
  <c r="K34" i="9"/>
  <c r="E66" i="8"/>
  <c r="AQ81" i="4"/>
  <c r="AQ83" i="4"/>
  <c r="AQ121" i="4"/>
  <c r="AQ122" i="4"/>
  <c r="AQ123" i="4"/>
  <c r="BB59" i="4"/>
  <c r="BB45" i="4"/>
  <c r="AM275" i="9"/>
  <c r="AM281" i="9"/>
  <c r="O136" i="9"/>
  <c r="P132" i="9"/>
  <c r="P136" i="9"/>
  <c r="W175" i="9"/>
  <c r="W142" i="9"/>
  <c r="BE171" i="9"/>
  <c r="BE62" i="9"/>
  <c r="AL217" i="9"/>
  <c r="AL158" i="4"/>
  <c r="AI169" i="9"/>
  <c r="AI48" i="9"/>
  <c r="AU170" i="9"/>
  <c r="AU55" i="9"/>
  <c r="BF107" i="4"/>
  <c r="BF90" i="4"/>
  <c r="BF92" i="4"/>
  <c r="BF94" i="4"/>
  <c r="AU281" i="9"/>
  <c r="AU275" i="9"/>
  <c r="AF172" i="9"/>
  <c r="AF135" i="9"/>
  <c r="I200" i="9"/>
  <c r="Y81" i="14"/>
  <c r="BK51" i="4"/>
  <c r="BK109" i="4"/>
  <c r="BD51" i="4"/>
  <c r="BD109" i="4"/>
  <c r="AB106" i="4"/>
  <c r="AB112" i="4"/>
  <c r="AB113" i="4"/>
  <c r="S90" i="4"/>
  <c r="S92" i="4"/>
  <c r="S94" i="4"/>
  <c r="S107" i="4"/>
  <c r="Q52" i="4"/>
  <c r="S171" i="9"/>
  <c r="S62" i="9"/>
  <c r="AW200" i="9"/>
  <c r="AM153" i="4"/>
  <c r="AM152" i="4"/>
  <c r="AG219" i="9"/>
  <c r="AG223" i="9"/>
  <c r="E31" i="8"/>
  <c r="G31" i="8"/>
  <c r="K34" i="8"/>
  <c r="K38" i="6"/>
  <c r="AU154" i="9"/>
  <c r="AU54" i="9"/>
  <c r="M155" i="9"/>
  <c r="M61" i="9"/>
  <c r="BA141" i="4"/>
  <c r="BA140" i="4"/>
  <c r="AR275" i="9"/>
  <c r="AR281" i="9"/>
  <c r="BB49" i="4"/>
  <c r="BB52" i="4"/>
  <c r="AX170" i="9"/>
  <c r="AX55" i="9"/>
  <c r="BG123" i="4"/>
  <c r="BG122" i="4"/>
  <c r="AB172" i="9"/>
  <c r="AB135" i="9"/>
  <c r="T81" i="14"/>
  <c r="AM52" i="4"/>
  <c r="AU276" i="9"/>
  <c r="AU77" i="4"/>
  <c r="U73" i="4"/>
  <c r="U68" i="4"/>
  <c r="U278" i="9"/>
  <c r="AI217" i="9"/>
  <c r="AI158" i="4"/>
  <c r="AJ153" i="9"/>
  <c r="AJ47" i="9"/>
  <c r="BC77" i="4"/>
  <c r="BC276" i="9"/>
  <c r="AK158" i="4"/>
  <c r="AK217" i="9"/>
  <c r="BJ146" i="4"/>
  <c r="AG205" i="9"/>
  <c r="AG69" i="4"/>
  <c r="AG279" i="9"/>
  <c r="AM51" i="4"/>
  <c r="AM109" i="4"/>
  <c r="BB107" i="4"/>
  <c r="BB94" i="4"/>
  <c r="BB90" i="4"/>
  <c r="BB92" i="4"/>
  <c r="T200" i="9"/>
  <c r="K205" i="9"/>
  <c r="K69" i="4"/>
  <c r="K279" i="9"/>
  <c r="H15" i="14"/>
  <c r="AA209" i="9"/>
  <c r="AA204" i="9"/>
  <c r="AF217" i="9"/>
  <c r="AF158" i="4"/>
  <c r="F53" i="4"/>
  <c r="AX172" i="9"/>
  <c r="AX135" i="9"/>
  <c r="AT275" i="9"/>
  <c r="AT281" i="9"/>
  <c r="AO223" i="9"/>
  <c r="F44" i="4"/>
  <c r="H66" i="8"/>
  <c r="F66" i="8"/>
  <c r="K20" i="3"/>
  <c r="D11" i="51"/>
  <c r="U151" i="9"/>
  <c r="U33" i="9"/>
  <c r="N168" i="9"/>
  <c r="N41" i="9"/>
  <c r="AY81" i="4"/>
  <c r="AY83" i="4"/>
  <c r="AY121" i="4"/>
  <c r="AY140" i="4"/>
  <c r="AY141" i="4"/>
  <c r="AI153" i="4"/>
  <c r="AI152" i="4"/>
  <c r="AB281" i="9"/>
  <c r="AB275" i="9"/>
  <c r="AR159" i="9"/>
  <c r="AR141" i="9"/>
  <c r="H228" i="8"/>
  <c r="H234" i="8"/>
  <c r="F234" i="8"/>
  <c r="D12" i="9"/>
  <c r="K40" i="6"/>
  <c r="F59" i="4"/>
  <c r="H59" i="4"/>
  <c r="N172" i="9"/>
  <c r="N135" i="9"/>
  <c r="BA209" i="9"/>
  <c r="BA204" i="9"/>
  <c r="AN168" i="9"/>
  <c r="AN41" i="9"/>
  <c r="BK35" i="9"/>
  <c r="BK182" i="9"/>
  <c r="T145" i="4"/>
  <c r="T152" i="4"/>
  <c r="T153" i="4"/>
  <c r="L133" i="4"/>
  <c r="L139" i="4"/>
  <c r="L141" i="4"/>
  <c r="Y170" i="9"/>
  <c r="Y55" i="9"/>
  <c r="BF44" i="4"/>
  <c r="BF212" i="9"/>
  <c r="BF215" i="9"/>
  <c r="BF219" i="9"/>
  <c r="BF223" i="9"/>
  <c r="AC121" i="4"/>
  <c r="AC145" i="4"/>
  <c r="AC152" i="4"/>
  <c r="AC153" i="4"/>
  <c r="AP171" i="9"/>
  <c r="AP62" i="9"/>
  <c r="AS19" i="9"/>
  <c r="AS149" i="9"/>
  <c r="AS157" i="9"/>
  <c r="AS162" i="9"/>
  <c r="AS46" i="4"/>
  <c r="AH53" i="4"/>
  <c r="AH58" i="4"/>
  <c r="AH61" i="4"/>
  <c r="AH81" i="4"/>
  <c r="AH83" i="4"/>
  <c r="AH121" i="4"/>
  <c r="AH145" i="4"/>
  <c r="AH146" i="4"/>
  <c r="AA49" i="4"/>
  <c r="AA53" i="4"/>
  <c r="AA58" i="4"/>
  <c r="AA61" i="4"/>
  <c r="AA81" i="4"/>
  <c r="AA83" i="4"/>
  <c r="AA121" i="4"/>
  <c r="AA140" i="4"/>
  <c r="AA141" i="4"/>
  <c r="AI49" i="4"/>
  <c r="AI53" i="4"/>
  <c r="AI58" i="4"/>
  <c r="AI61" i="4"/>
  <c r="AI81" i="4"/>
  <c r="AI83" i="4"/>
  <c r="AI121" i="4"/>
  <c r="AI145" i="4"/>
  <c r="AI146" i="4"/>
  <c r="BK159" i="4"/>
  <c r="BK157" i="4"/>
  <c r="J90" i="4"/>
  <c r="J92" i="4"/>
  <c r="J94" i="4"/>
  <c r="J107" i="4"/>
  <c r="AE285" i="9"/>
  <c r="AE71" i="4"/>
  <c r="F61" i="8"/>
  <c r="K15" i="3"/>
  <c r="D6" i="51"/>
  <c r="AU212" i="9"/>
  <c r="AU215" i="9"/>
  <c r="AU219" i="9"/>
  <c r="AU223" i="9"/>
  <c r="BL212" i="9"/>
  <c r="BL215" i="9"/>
  <c r="BL219" i="9"/>
  <c r="BL223" i="9"/>
  <c r="AU73" i="4"/>
  <c r="AU68" i="4"/>
  <c r="AU278" i="9"/>
  <c r="Y219" i="9"/>
  <c r="Y223" i="9"/>
  <c r="BH145" i="4"/>
  <c r="BH146" i="4"/>
  <c r="AY276" i="9"/>
  <c r="AY53" i="4"/>
  <c r="AY58" i="4"/>
  <c r="AY61" i="4"/>
  <c r="AY77" i="4"/>
  <c r="AJ71" i="4"/>
  <c r="AJ285" i="9"/>
  <c r="AU288" i="9"/>
  <c r="AM145" i="4"/>
  <c r="AM146" i="4"/>
  <c r="AP275" i="9"/>
  <c r="AP281" i="9"/>
  <c r="Q72" i="4"/>
  <c r="K47" i="9"/>
  <c r="K153" i="9"/>
  <c r="BE276" i="9"/>
  <c r="BE77" i="4"/>
  <c r="AQ219" i="9"/>
  <c r="AQ223" i="9"/>
  <c r="BB275" i="9"/>
  <c r="BB281" i="9"/>
  <c r="AP113" i="4"/>
  <c r="AP90" i="4"/>
  <c r="AP106" i="4"/>
  <c r="AP112" i="4"/>
  <c r="O81" i="14"/>
  <c r="AN158" i="4"/>
  <c r="AN217" i="9"/>
  <c r="N75" i="9"/>
  <c r="F157" i="9"/>
  <c r="AJ172" i="9"/>
  <c r="AJ135" i="9"/>
  <c r="BJ44" i="4"/>
  <c r="BJ49" i="4"/>
  <c r="BJ53" i="4"/>
  <c r="BJ58" i="4"/>
  <c r="BJ61" i="4"/>
  <c r="BJ81" i="4"/>
  <c r="BJ83" i="4"/>
  <c r="BJ121" i="4"/>
  <c r="BJ145" i="4"/>
  <c r="BJ152" i="4"/>
  <c r="BJ153" i="4"/>
  <c r="AW288" i="9"/>
  <c r="H81" i="14"/>
  <c r="BB44" i="4"/>
  <c r="BB212" i="9"/>
  <c r="BB215" i="9"/>
  <c r="BB219" i="9"/>
  <c r="BB223" i="9"/>
  <c r="R140" i="4"/>
  <c r="BG275" i="9"/>
  <c r="BG281" i="9"/>
  <c r="T205" i="9"/>
  <c r="T69" i="4"/>
  <c r="T279" i="9"/>
  <c r="AL189" i="9"/>
  <c r="AL180" i="9"/>
  <c r="BJ158" i="4"/>
  <c r="BJ217" i="9"/>
  <c r="AW278" i="9"/>
  <c r="AW68" i="4"/>
  <c r="AW73" i="4"/>
  <c r="AK172" i="9"/>
  <c r="AK135" i="9"/>
  <c r="R133" i="4"/>
  <c r="R139" i="4"/>
  <c r="R141" i="4"/>
  <c r="AC168" i="9"/>
  <c r="AC41" i="9"/>
  <c r="AE189" i="9"/>
  <c r="AE180" i="9"/>
  <c r="BI156" i="9"/>
  <c r="BI134" i="9"/>
  <c r="AA169" i="9"/>
  <c r="AA48" i="9"/>
  <c r="AK169" i="9"/>
  <c r="AK48" i="9"/>
  <c r="BL155" i="9"/>
  <c r="BL61" i="9"/>
  <c r="BC59" i="4"/>
  <c r="BC45" i="4"/>
  <c r="AC288" i="9"/>
  <c r="R200" i="9"/>
  <c r="Z168" i="9"/>
  <c r="Z41" i="9"/>
  <c r="M52" i="4"/>
  <c r="AF169" i="9"/>
  <c r="AF48" i="9"/>
  <c r="BF171" i="9"/>
  <c r="BF62" i="9"/>
  <c r="AQ166" i="9"/>
  <c r="AQ27" i="9"/>
  <c r="AM175" i="9"/>
  <c r="AM142" i="9"/>
  <c r="AJ288" i="9"/>
  <c r="BI52" i="4"/>
  <c r="Q49" i="4"/>
  <c r="Q53" i="4"/>
  <c r="Q58" i="4"/>
  <c r="Q61" i="4"/>
  <c r="Q81" i="4"/>
  <c r="Q83" i="4"/>
  <c r="Q121" i="4"/>
  <c r="Q140" i="4"/>
  <c r="AZ169" i="9"/>
  <c r="AZ48" i="9"/>
  <c r="P73" i="9"/>
  <c r="P75" i="9"/>
  <c r="BA47" i="9"/>
  <c r="BA153" i="9"/>
  <c r="AQ77" i="4"/>
  <c r="AQ49" i="4"/>
  <c r="AQ53" i="4"/>
  <c r="AQ58" i="4"/>
  <c r="AQ61" i="4"/>
  <c r="AQ276" i="9"/>
  <c r="Y278" i="9"/>
  <c r="Y68" i="4"/>
  <c r="Y73" i="4"/>
  <c r="AM134" i="9"/>
  <c r="AM156" i="9"/>
  <c r="BC175" i="9"/>
  <c r="BC142" i="9"/>
  <c r="P212" i="9"/>
  <c r="P215" i="9"/>
  <c r="P219" i="9"/>
  <c r="P223" i="9"/>
  <c r="BE44" i="4"/>
  <c r="BE49" i="4"/>
  <c r="BE53" i="4"/>
  <c r="BE58" i="4"/>
  <c r="BE61" i="4"/>
  <c r="BE81" i="4"/>
  <c r="BE83" i="4"/>
  <c r="BE121" i="4"/>
  <c r="BE145" i="4"/>
  <c r="BE152" i="4"/>
  <c r="BE153" i="4"/>
  <c r="AC169" i="9"/>
  <c r="AC48" i="9"/>
  <c r="V140" i="4"/>
  <c r="V141" i="4"/>
  <c r="AB205" i="9"/>
  <c r="AB69" i="4"/>
  <c r="AB279" i="9"/>
  <c r="P205" i="9"/>
  <c r="P69" i="4"/>
  <c r="P279" i="9"/>
  <c r="W170" i="9"/>
  <c r="W55" i="9"/>
  <c r="AJ53" i="4"/>
  <c r="AJ58" i="4"/>
  <c r="AJ61" i="4"/>
  <c r="AJ81" i="4"/>
  <c r="AJ83" i="4"/>
  <c r="AJ121" i="4"/>
  <c r="AJ145" i="4"/>
  <c r="AJ146" i="4"/>
  <c r="AN134" i="9"/>
  <c r="AN156" i="9"/>
  <c r="AO90" i="4"/>
  <c r="AO92" i="4"/>
  <c r="AO94" i="4"/>
  <c r="AO107" i="4"/>
  <c r="AZ278" i="9"/>
  <c r="AZ68" i="4"/>
  <c r="AZ73" i="4"/>
  <c r="AR170" i="9"/>
  <c r="AR55" i="9"/>
  <c r="U275" i="9"/>
  <c r="U281" i="9"/>
  <c r="V175" i="9"/>
  <c r="V142" i="9"/>
  <c r="R81" i="4"/>
  <c r="R83" i="4"/>
  <c r="R121" i="4"/>
  <c r="R145" i="4"/>
  <c r="R152" i="4"/>
  <c r="AO200" i="9"/>
  <c r="BA61" i="9"/>
  <c r="BA155" i="9"/>
  <c r="X169" i="9"/>
  <c r="X48" i="9"/>
  <c r="AO158" i="4"/>
  <c r="AO217" i="9"/>
  <c r="T276" i="9"/>
  <c r="T77" i="4"/>
  <c r="E160" i="4"/>
  <c r="K35" i="3"/>
  <c r="D25" i="51"/>
  <c r="AK33" i="9"/>
  <c r="AK151" i="9"/>
  <c r="BL42" i="4"/>
  <c r="BL44" i="4"/>
  <c r="BL49" i="4"/>
  <c r="BL52" i="4"/>
  <c r="M188" i="9"/>
  <c r="AC285" i="9"/>
  <c r="AC71" i="4"/>
  <c r="AX175" i="9"/>
  <c r="AX142" i="9"/>
  <c r="BK158" i="4"/>
  <c r="BK217" i="9"/>
  <c r="AO175" i="9"/>
  <c r="AO142" i="9"/>
  <c r="AC281" i="9"/>
  <c r="AC275" i="9"/>
  <c r="Y159" i="9"/>
  <c r="Y141" i="9"/>
  <c r="S81" i="14"/>
  <c r="AF175" i="9"/>
  <c r="AF142" i="9"/>
  <c r="BJ59" i="4"/>
  <c r="BJ45" i="4"/>
  <c r="AB155" i="9"/>
  <c r="AB61" i="9"/>
  <c r="AL156" i="9"/>
  <c r="AL134" i="9"/>
  <c r="AZ217" i="9"/>
  <c r="AZ158" i="4"/>
  <c r="BA288" i="9"/>
  <c r="AH52" i="4"/>
  <c r="AN219" i="9"/>
  <c r="AN223" i="9"/>
  <c r="AD280" i="9"/>
  <c r="AD70" i="4"/>
  <c r="AC206" i="9"/>
  <c r="AC222" i="9"/>
  <c r="AW49" i="4"/>
  <c r="AW53" i="4"/>
  <c r="AW58" i="4"/>
  <c r="AW61" i="4"/>
  <c r="AW81" i="4"/>
  <c r="AW83" i="4"/>
  <c r="AW121" i="4"/>
  <c r="AW122" i="4"/>
  <c r="AW123" i="4"/>
  <c r="AQ171" i="9"/>
  <c r="AQ62" i="9"/>
  <c r="AD200" i="9"/>
  <c r="BK19" i="9"/>
  <c r="BK149" i="9"/>
  <c r="BK157" i="9"/>
  <c r="BK162" i="9"/>
  <c r="BK46" i="4"/>
  <c r="M49" i="4"/>
  <c r="M51" i="4"/>
  <c r="M109" i="4"/>
  <c r="BH189" i="9"/>
  <c r="BH180" i="9"/>
  <c r="AR219" i="9"/>
  <c r="AR223" i="9"/>
  <c r="L279" i="9"/>
  <c r="L69" i="4"/>
  <c r="L205" i="9"/>
  <c r="M169" i="9"/>
  <c r="M48" i="9"/>
  <c r="BE152" i="9"/>
  <c r="BE40" i="9"/>
  <c r="AR59" i="4"/>
  <c r="AR45" i="4"/>
  <c r="AS158" i="4"/>
  <c r="AS217" i="9"/>
  <c r="AW168" i="9"/>
  <c r="AW41" i="9"/>
  <c r="AF171" i="9"/>
  <c r="AF62" i="9"/>
  <c r="L166" i="9"/>
  <c r="L27" i="9"/>
  <c r="BJ189" i="9"/>
  <c r="BJ180" i="9"/>
  <c r="BK154" i="9"/>
  <c r="BK54" i="9"/>
  <c r="AS189" i="9"/>
  <c r="AS180" i="9"/>
  <c r="AS61" i="9"/>
  <c r="AS155" i="9"/>
  <c r="S197" i="9"/>
  <c r="S198" i="9"/>
  <c r="S201" i="9"/>
  <c r="S220" i="9"/>
  <c r="S204" i="9"/>
  <c r="S209" i="9"/>
  <c r="AG186" i="9"/>
  <c r="N169" i="9"/>
  <c r="N48" i="9"/>
  <c r="BK159" i="9"/>
  <c r="BK141" i="9"/>
  <c r="AU209" i="9"/>
  <c r="AU204" i="9"/>
  <c r="AA90" i="4"/>
  <c r="AA106" i="4"/>
  <c r="AA112" i="4"/>
  <c r="AA113" i="4"/>
  <c r="S182" i="9"/>
  <c r="P200" i="9"/>
  <c r="AY159" i="9"/>
  <c r="AY141" i="9"/>
  <c r="N281" i="9"/>
  <c r="N275" i="9"/>
  <c r="AY171" i="9"/>
  <c r="AY62" i="9"/>
  <c r="N141" i="4"/>
  <c r="N139" i="4"/>
  <c r="AK184" i="9"/>
  <c r="T280" i="9"/>
  <c r="T70" i="4"/>
  <c r="S206" i="9"/>
  <c r="S222" i="9"/>
  <c r="AZ222" i="9"/>
  <c r="AZ206" i="9"/>
  <c r="BA70" i="4"/>
  <c r="BA280" i="9"/>
  <c r="AN171" i="9"/>
  <c r="AN62" i="9"/>
  <c r="AQ180" i="9"/>
  <c r="AQ189" i="9"/>
  <c r="V72" i="4"/>
  <c r="BA285" i="9"/>
  <c r="BA71" i="4"/>
  <c r="AH49" i="4"/>
  <c r="AH51" i="4"/>
  <c r="AH109" i="4"/>
  <c r="BJ278" i="9"/>
  <c r="BJ68" i="4"/>
  <c r="BJ73" i="4"/>
  <c r="P170" i="9"/>
  <c r="P55" i="9"/>
  <c r="AB52" i="4"/>
  <c r="BH73" i="4"/>
  <c r="BH68" i="4"/>
  <c r="BH278" i="9"/>
  <c r="AV152" i="9"/>
  <c r="AV40" i="9"/>
  <c r="AT113" i="4"/>
  <c r="AT112" i="4"/>
  <c r="AT106" i="4"/>
  <c r="AX166" i="9"/>
  <c r="AX27" i="9"/>
  <c r="AY166" i="9"/>
  <c r="AY27" i="9"/>
  <c r="AK279" i="9"/>
  <c r="AK69" i="4"/>
  <c r="AK205" i="9"/>
  <c r="AP175" i="9"/>
  <c r="AP142" i="9"/>
  <c r="AG281" i="9"/>
  <c r="AG275" i="9"/>
  <c r="I109" i="4"/>
  <c r="I51" i="4"/>
  <c r="BG170" i="9"/>
  <c r="BG55" i="9"/>
  <c r="Z90" i="4"/>
  <c r="Z106" i="4"/>
  <c r="Z112" i="4"/>
  <c r="Z113" i="4"/>
  <c r="F71" i="4"/>
  <c r="H71" i="4"/>
  <c r="AF189" i="9"/>
  <c r="AF180" i="9"/>
  <c r="AB71" i="4"/>
  <c r="AB285" i="9"/>
  <c r="BK113" i="9"/>
  <c r="AQ172" i="9"/>
  <c r="AQ135" i="9"/>
  <c r="AM182" i="9"/>
  <c r="AM159" i="9"/>
  <c r="AM141" i="9"/>
  <c r="AH159" i="9"/>
  <c r="AH141" i="9"/>
  <c r="BB200" i="9"/>
  <c r="K81" i="14"/>
  <c r="AL280" i="9"/>
  <c r="AL70" i="4"/>
  <c r="AK206" i="9"/>
  <c r="AK222" i="9"/>
  <c r="BL181" i="9"/>
  <c r="BL28" i="9"/>
  <c r="AV170" i="9"/>
  <c r="AV55" i="9"/>
  <c r="AC33" i="9"/>
  <c r="AC151" i="9"/>
  <c r="U217" i="9"/>
  <c r="U158" i="4"/>
  <c r="AR150" i="9"/>
  <c r="AR26" i="9"/>
  <c r="AM170" i="9"/>
  <c r="AM55" i="9"/>
  <c r="BH52" i="4"/>
  <c r="BL187" i="9"/>
  <c r="BL70" i="9"/>
  <c r="BB175" i="9"/>
  <c r="BB142" i="9"/>
  <c r="K135" i="4"/>
  <c r="BA123" i="4"/>
  <c r="BA53" i="4"/>
  <c r="BA58" i="4"/>
  <c r="BA61" i="4"/>
  <c r="BA81" i="4"/>
  <c r="BA83" i="4"/>
  <c r="BA121" i="4"/>
  <c r="BA122" i="4"/>
  <c r="AO49" i="4"/>
  <c r="AO53" i="4"/>
  <c r="AO58" i="4"/>
  <c r="AO61" i="4"/>
  <c r="AO81" i="4"/>
  <c r="AO83" i="4"/>
  <c r="AO121" i="4"/>
  <c r="AO140" i="4"/>
  <c r="AO141" i="4"/>
  <c r="BC72" i="4"/>
  <c r="J159" i="4"/>
  <c r="J43" i="4"/>
  <c r="J44" i="4"/>
  <c r="J212" i="9"/>
  <c r="J215" i="9"/>
  <c r="J157" i="4"/>
  <c r="AX288" i="9"/>
  <c r="AB49" i="4"/>
  <c r="AB51" i="4"/>
  <c r="AB109" i="4"/>
  <c r="AC134" i="9"/>
  <c r="AC156" i="9"/>
  <c r="BA52" i="4"/>
  <c r="AH155" i="9"/>
  <c r="AH61" i="9"/>
  <c r="M141" i="4"/>
  <c r="M139" i="4"/>
  <c r="I288" i="9"/>
  <c r="AI134" i="9"/>
  <c r="AI156" i="9"/>
  <c r="AO219" i="9"/>
  <c r="AO222" i="9"/>
  <c r="AO206" i="9"/>
  <c r="AP70" i="4"/>
  <c r="AP280" i="9"/>
  <c r="AQ59" i="4"/>
  <c r="AQ45" i="4"/>
  <c r="AQ167" i="9"/>
  <c r="AQ34" i="9"/>
  <c r="P182" i="9"/>
  <c r="P35" i="9"/>
  <c r="AJ170" i="9"/>
  <c r="AJ55" i="9"/>
  <c r="AJ188" i="9"/>
  <c r="N72" i="4"/>
  <c r="AU167" i="9"/>
  <c r="AU34" i="9"/>
  <c r="BJ188" i="9"/>
  <c r="AI288" i="9"/>
  <c r="M205" i="9"/>
  <c r="M69" i="4"/>
  <c r="M279" i="9"/>
  <c r="BC168" i="9"/>
  <c r="BC41" i="9"/>
  <c r="X73" i="4"/>
  <c r="X20" i="9"/>
  <c r="X165" i="9"/>
  <c r="X173" i="9"/>
  <c r="X177" i="9"/>
  <c r="X68" i="4"/>
  <c r="X278" i="9"/>
  <c r="BE169" i="9"/>
  <c r="BE48" i="9"/>
  <c r="AI73" i="4"/>
  <c r="AI68" i="4"/>
  <c r="AI278" i="9"/>
  <c r="Z127" i="9"/>
  <c r="M184" i="9"/>
  <c r="V146" i="4"/>
  <c r="U279" i="9"/>
  <c r="U69" i="4"/>
  <c r="U205" i="9"/>
  <c r="Y71" i="4"/>
  <c r="Y285" i="9"/>
  <c r="AU155" i="9"/>
  <c r="AU61" i="9"/>
  <c r="AS171" i="9"/>
  <c r="AS62" i="9"/>
  <c r="BC113" i="9"/>
  <c r="AH171" i="9"/>
  <c r="AH62" i="9"/>
  <c r="BB46" i="4"/>
  <c r="BB162" i="9"/>
  <c r="BB157" i="9"/>
  <c r="BB149" i="9"/>
  <c r="BB19" i="9"/>
  <c r="AF166" i="9"/>
  <c r="AF27" i="9"/>
  <c r="R172" i="9"/>
  <c r="R135" i="9"/>
  <c r="T217" i="9"/>
  <c r="T158" i="4"/>
  <c r="K59" i="4"/>
  <c r="K45" i="4"/>
  <c r="AX285" i="9"/>
  <c r="AX71" i="4"/>
  <c r="AP172" i="9"/>
  <c r="AP135" i="9"/>
  <c r="AC53" i="4"/>
  <c r="AC58" i="4"/>
  <c r="AC61" i="4"/>
  <c r="AC81" i="4"/>
  <c r="AC83" i="4"/>
  <c r="AC72" i="4"/>
  <c r="BA44" i="4"/>
  <c r="BA49" i="4"/>
  <c r="BA51" i="4"/>
  <c r="BA109" i="4"/>
  <c r="AA172" i="9"/>
  <c r="AA135" i="9"/>
  <c r="S280" i="9"/>
  <c r="S70" i="4"/>
  <c r="R206" i="9"/>
  <c r="R222" i="9"/>
  <c r="AR168" i="9"/>
  <c r="AR41" i="9"/>
  <c r="P107" i="4"/>
  <c r="P94" i="4"/>
  <c r="P43" i="4"/>
  <c r="P44" i="4"/>
  <c r="P90" i="4"/>
  <c r="P92" i="4"/>
  <c r="I285" i="9"/>
  <c r="I71" i="4"/>
  <c r="AY52" i="4"/>
  <c r="Q200" i="9"/>
  <c r="AO189" i="9"/>
  <c r="AO180" i="9"/>
  <c r="BG90" i="4"/>
  <c r="BG106" i="4"/>
  <c r="BG112" i="4"/>
  <c r="BG113" i="4"/>
  <c r="P278" i="9"/>
  <c r="P68" i="4"/>
  <c r="P73" i="4"/>
  <c r="BK186" i="9"/>
  <c r="S175" i="9"/>
  <c r="S142" i="9"/>
  <c r="M133" i="4"/>
  <c r="M135" i="4"/>
  <c r="X200" i="9"/>
  <c r="BB166" i="9"/>
  <c r="BB27" i="9"/>
  <c r="BF168" i="9"/>
  <c r="BF41" i="9"/>
  <c r="AV200" i="9"/>
  <c r="BD278" i="9"/>
  <c r="BD20" i="9"/>
  <c r="BD165" i="9"/>
  <c r="BD173" i="9"/>
  <c r="BD177" i="9"/>
  <c r="BD68" i="4"/>
  <c r="BD73" i="4"/>
  <c r="M280" i="9"/>
  <c r="M70" i="4"/>
  <c r="L206" i="9"/>
  <c r="L222" i="9"/>
  <c r="BJ75" i="9"/>
  <c r="AW281" i="9"/>
  <c r="AW275" i="9"/>
  <c r="M156" i="9"/>
  <c r="M134" i="9"/>
  <c r="AG170" i="9"/>
  <c r="AG55" i="9"/>
  <c r="Q168" i="9"/>
  <c r="Q41" i="9"/>
  <c r="AI285" i="9"/>
  <c r="AI71" i="4"/>
  <c r="AV278" i="9"/>
  <c r="AV68" i="4"/>
  <c r="AV73" i="4"/>
  <c r="AQ168" i="9"/>
  <c r="AQ41" i="9"/>
  <c r="AK209" i="9"/>
  <c r="AK195" i="9"/>
  <c r="AK197" i="9"/>
  <c r="AK198" i="9"/>
  <c r="AK201" i="9"/>
  <c r="AK220" i="9"/>
  <c r="AK204" i="9"/>
  <c r="U155" i="9"/>
  <c r="U61" i="9"/>
  <c r="BK181" i="9"/>
  <c r="BI180" i="9"/>
  <c r="BI189" i="9"/>
  <c r="V49" i="4"/>
  <c r="V53" i="4"/>
  <c r="V58" i="4"/>
  <c r="V61" i="4"/>
  <c r="V81" i="4"/>
  <c r="V83" i="4"/>
  <c r="V121" i="4"/>
  <c r="V145" i="4"/>
  <c r="V152" i="4"/>
  <c r="V153" i="4"/>
  <c r="U169" i="9"/>
  <c r="U48" i="9"/>
  <c r="AC52" i="4"/>
  <c r="AV153" i="9"/>
  <c r="AV47" i="9"/>
  <c r="AL168" i="9"/>
  <c r="AL41" i="9"/>
  <c r="AC200" i="9"/>
  <c r="AM154" i="9"/>
  <c r="AM54" i="9"/>
  <c r="AI175" i="9"/>
  <c r="AI142" i="9"/>
  <c r="BK184" i="9"/>
  <c r="AB189" i="9"/>
  <c r="AB180" i="9"/>
  <c r="AF167" i="9"/>
  <c r="AF34" i="9"/>
  <c r="BE172" i="9"/>
  <c r="BE135" i="9"/>
  <c r="AH169" i="9"/>
  <c r="AH48" i="9"/>
  <c r="O217" i="9"/>
  <c r="O158" i="4"/>
  <c r="BI281" i="9"/>
  <c r="BI275" i="9"/>
  <c r="X59" i="4"/>
  <c r="X45" i="4"/>
  <c r="P189" i="9"/>
  <c r="P180" i="9"/>
  <c r="P17" i="9"/>
  <c r="P21" i="9"/>
  <c r="AX200" i="9"/>
  <c r="BI146" i="4"/>
  <c r="P59" i="4"/>
  <c r="P45" i="4"/>
  <c r="BL154" i="9"/>
  <c r="BL54" i="9"/>
  <c r="AG152" i="9"/>
  <c r="AG40" i="9"/>
  <c r="BC151" i="9"/>
  <c r="BC33" i="9"/>
  <c r="N150" i="9"/>
  <c r="N26" i="9"/>
  <c r="L52" i="4"/>
  <c r="AY49" i="4"/>
  <c r="AY51" i="4"/>
  <c r="AY109" i="4"/>
  <c r="BK90" i="4"/>
  <c r="BK92" i="4"/>
  <c r="BK94" i="4"/>
  <c r="BK107" i="4"/>
  <c r="S59" i="4"/>
  <c r="S45" i="4"/>
  <c r="O151" i="9"/>
  <c r="O33" i="9"/>
  <c r="O73" i="9"/>
  <c r="O77" i="9"/>
  <c r="O188" i="9"/>
  <c r="V107" i="4"/>
  <c r="V94" i="4"/>
  <c r="V90" i="4"/>
  <c r="V92" i="4"/>
  <c r="E62" i="8"/>
  <c r="N217" i="9"/>
  <c r="N158" i="4"/>
  <c r="BB156" i="9"/>
  <c r="BB134" i="9"/>
  <c r="N276" i="9"/>
  <c r="N77" i="4"/>
  <c r="AU152" i="9"/>
  <c r="AU40" i="9"/>
  <c r="AY200" i="9"/>
  <c r="M200" i="9"/>
  <c r="AJ180" i="9"/>
  <c r="AJ189" i="9"/>
  <c r="Y288" i="9"/>
  <c r="F113" i="9"/>
  <c r="I113" i="9"/>
  <c r="BJ152" i="9"/>
  <c r="BJ40" i="9"/>
  <c r="N171" i="9"/>
  <c r="N62" i="9"/>
  <c r="AI200" i="9"/>
  <c r="AG33" i="9"/>
  <c r="AG151" i="9"/>
  <c r="Y175" i="9"/>
  <c r="Y142" i="9"/>
  <c r="AX153" i="9"/>
  <c r="AX47" i="9"/>
  <c r="AN187" i="9"/>
  <c r="AZ113" i="4"/>
  <c r="AZ90" i="4"/>
  <c r="AZ106" i="4"/>
  <c r="AZ112" i="4"/>
  <c r="BE168" i="9"/>
  <c r="BE41" i="9"/>
  <c r="M150" i="9"/>
  <c r="M26" i="9"/>
  <c r="W280" i="9"/>
  <c r="W70" i="4"/>
  <c r="V206" i="9"/>
  <c r="V222" i="9"/>
  <c r="BK188" i="9"/>
  <c r="BL75" i="9"/>
  <c r="T172" i="9"/>
  <c r="T135" i="9"/>
  <c r="BE159" i="9"/>
  <c r="BE141" i="9"/>
  <c r="AB90" i="4"/>
  <c r="AB92" i="4"/>
  <c r="AB94" i="4"/>
  <c r="AB107" i="4"/>
  <c r="X219" i="9"/>
  <c r="X223" i="9"/>
  <c r="AN167" i="9"/>
  <c r="AN34" i="9"/>
  <c r="N49" i="9"/>
  <c r="O45" i="9"/>
  <c r="O47" i="9"/>
  <c r="O153" i="9"/>
  <c r="BG153" i="4"/>
  <c r="BG152" i="4"/>
  <c r="V168" i="9"/>
  <c r="V41" i="9"/>
  <c r="Y200" i="9"/>
  <c r="BK49" i="4"/>
  <c r="BK53" i="4"/>
  <c r="BK58" i="4"/>
  <c r="BK61" i="4"/>
  <c r="BK81" i="4"/>
  <c r="BK83" i="4"/>
  <c r="BK121" i="4"/>
  <c r="BK140" i="4"/>
  <c r="BK141" i="4"/>
  <c r="H67" i="8"/>
  <c r="H16" i="14"/>
  <c r="BI49" i="4"/>
  <c r="BI53" i="4"/>
  <c r="BI58" i="4"/>
  <c r="BI61" i="4"/>
  <c r="BI81" i="4"/>
  <c r="BI83" i="4"/>
  <c r="BI121" i="4"/>
  <c r="BI145" i="4"/>
  <c r="BI152" i="4"/>
  <c r="BI153" i="4"/>
  <c r="AN195" i="9"/>
  <c r="AN197" i="9"/>
  <c r="AN198" i="9"/>
  <c r="AN201" i="9"/>
  <c r="AN220" i="9"/>
  <c r="AN204" i="9"/>
  <c r="AN209" i="9"/>
  <c r="AV175" i="9"/>
  <c r="AV142" i="9"/>
  <c r="AA141" i="9"/>
  <c r="AA159" i="9"/>
  <c r="M77" i="9"/>
  <c r="N73" i="9"/>
  <c r="N77" i="9"/>
  <c r="N188" i="9"/>
  <c r="L49" i="4"/>
  <c r="L51" i="4"/>
  <c r="L109" i="4"/>
  <c r="N73" i="4"/>
  <c r="N68" i="4"/>
  <c r="N278" i="9"/>
  <c r="BL288" i="9"/>
  <c r="BL286" i="9"/>
  <c r="AW180" i="9"/>
  <c r="AW189" i="9"/>
  <c r="BC109" i="4"/>
  <c r="BC51" i="4"/>
  <c r="R276" i="9"/>
  <c r="R49" i="4"/>
  <c r="R53" i="4"/>
  <c r="R58" i="4"/>
  <c r="R61" i="4"/>
  <c r="R77" i="4"/>
  <c r="S169" i="9"/>
  <c r="S48" i="9"/>
  <c r="V217" i="9"/>
  <c r="V158" i="4"/>
  <c r="BI113" i="9"/>
  <c r="AC113" i="9"/>
  <c r="BD154" i="9"/>
  <c r="BD54" i="9"/>
  <c r="BB71" i="4"/>
  <c r="BB285" i="9"/>
  <c r="V159" i="9"/>
  <c r="V141" i="9"/>
  <c r="AZ156" i="9"/>
  <c r="AZ134" i="9"/>
  <c r="AX278" i="9"/>
  <c r="AX68" i="4"/>
  <c r="AX73" i="4"/>
  <c r="AM167" i="9"/>
  <c r="AM34" i="9"/>
  <c r="AZ166" i="9"/>
  <c r="AZ27" i="9"/>
  <c r="AD166" i="9"/>
  <c r="AD27" i="9"/>
  <c r="AS175" i="9"/>
  <c r="AS142" i="9"/>
  <c r="AS168" i="9"/>
  <c r="AS41" i="9"/>
  <c r="AM279" i="9"/>
  <c r="AM195" i="9"/>
  <c r="AM197" i="9"/>
  <c r="AM198" i="9"/>
  <c r="AM201" i="9"/>
  <c r="AM220" i="9"/>
  <c r="AM205" i="9"/>
  <c r="AM69" i="4"/>
  <c r="AT278" i="9"/>
  <c r="AT68" i="4"/>
  <c r="AT73" i="4"/>
  <c r="AO106" i="9"/>
  <c r="AY71" i="4"/>
  <c r="AY285" i="9"/>
  <c r="AJ279" i="9"/>
  <c r="AJ69" i="4"/>
  <c r="AJ205" i="9"/>
  <c r="AT158" i="4"/>
  <c r="AT217" i="9"/>
  <c r="AT150" i="9"/>
  <c r="AT26" i="9"/>
  <c r="Z81" i="14"/>
  <c r="M151" i="9"/>
  <c r="M33" i="9"/>
  <c r="BI188" i="9"/>
  <c r="F19" i="9"/>
  <c r="H182" i="9"/>
  <c r="W107" i="4"/>
  <c r="W94" i="4"/>
  <c r="W92" i="4"/>
  <c r="AZ219" i="9"/>
  <c r="AZ223" i="9"/>
  <c r="AI90" i="4"/>
  <c r="AI106" i="4"/>
  <c r="AI112" i="4"/>
  <c r="AI113" i="4"/>
  <c r="AM141" i="4"/>
  <c r="AM140" i="4"/>
  <c r="AO20" i="9"/>
  <c r="AO165" i="9"/>
  <c r="AO173" i="9"/>
  <c r="AO177" i="9"/>
  <c r="AO195" i="9"/>
  <c r="AO197" i="9"/>
  <c r="AO198" i="9"/>
  <c r="AO201" i="9"/>
  <c r="AO220" i="9"/>
  <c r="AO204" i="9"/>
  <c r="AO209" i="9"/>
  <c r="BG81" i="4"/>
  <c r="BG83" i="4"/>
  <c r="BG121" i="4"/>
  <c r="BG145" i="4"/>
  <c r="BG146" i="4"/>
  <c r="BC170" i="9"/>
  <c r="BC55" i="9"/>
  <c r="AF73" i="4"/>
  <c r="AF68" i="4"/>
  <c r="AF278" i="9"/>
  <c r="I166" i="9"/>
  <c r="I27" i="9"/>
  <c r="BJ19" i="9"/>
  <c r="BJ149" i="9"/>
  <c r="BJ157" i="9"/>
  <c r="BJ162" i="9"/>
  <c r="BJ46" i="4"/>
  <c r="W182" i="9"/>
  <c r="AT44" i="4"/>
  <c r="AT90" i="4"/>
  <c r="AT92" i="4"/>
  <c r="AT94" i="4"/>
  <c r="AT107" i="4"/>
  <c r="AL49" i="4"/>
  <c r="AL52" i="4"/>
  <c r="AV180" i="9"/>
  <c r="AV189" i="9"/>
  <c r="W73" i="4"/>
  <c r="W68" i="4"/>
  <c r="W278" i="9"/>
  <c r="AV59" i="4"/>
  <c r="AV45" i="4"/>
  <c r="AU90" i="4"/>
  <c r="AU92" i="4"/>
  <c r="AU94" i="4"/>
  <c r="AU107" i="4"/>
  <c r="AK200" i="9"/>
  <c r="H45" i="4"/>
  <c r="F45" i="4"/>
  <c r="AW44" i="4"/>
  <c r="AW212" i="9"/>
  <c r="AW215" i="9"/>
  <c r="AW219" i="9"/>
  <c r="AW223" i="9"/>
  <c r="R219" i="9"/>
  <c r="R223" i="9"/>
  <c r="H81" i="4"/>
  <c r="H83" i="4"/>
  <c r="F83" i="4"/>
  <c r="BK286" i="9"/>
  <c r="BL284" i="9"/>
  <c r="BL285" i="9"/>
  <c r="BL71" i="4"/>
  <c r="BH166" i="9"/>
  <c r="BH27" i="9"/>
  <c r="AR73" i="4"/>
  <c r="AR68" i="4"/>
  <c r="AR278" i="9"/>
  <c r="BC52" i="4"/>
  <c r="F62" i="8"/>
  <c r="K16" i="3"/>
  <c r="D7" i="51"/>
  <c r="W49" i="4"/>
  <c r="W53" i="4"/>
  <c r="W58" i="4"/>
  <c r="W61" i="4"/>
  <c r="W81" i="4"/>
  <c r="W83" i="4"/>
  <c r="W121" i="4"/>
  <c r="W122" i="4"/>
  <c r="W123" i="4"/>
  <c r="AB288" i="9"/>
  <c r="BG276" i="9"/>
  <c r="BG44" i="4"/>
  <c r="BG49" i="4"/>
  <c r="BG53" i="4"/>
  <c r="BG58" i="4"/>
  <c r="BG61" i="4"/>
  <c r="BG77" i="4"/>
  <c r="L217" i="9"/>
  <c r="L158" i="4"/>
  <c r="F42" i="4"/>
  <c r="BF188" i="9"/>
  <c r="M158" i="4"/>
  <c r="M217" i="9"/>
  <c r="J278" i="9"/>
  <c r="J68" i="4"/>
  <c r="J73" i="4"/>
  <c r="AC172" i="9"/>
  <c r="AC135" i="9"/>
  <c r="K169" i="9"/>
  <c r="K48" i="9"/>
  <c r="BB61" i="9"/>
  <c r="BB155" i="9"/>
  <c r="J26" i="9"/>
  <c r="J150" i="9"/>
  <c r="W217" i="9"/>
  <c r="W158" i="4"/>
  <c r="AC219" i="9"/>
  <c r="AC223" i="9"/>
  <c r="BH134" i="9"/>
  <c r="BH156" i="9"/>
  <c r="L43" i="4"/>
  <c r="L44" i="4"/>
  <c r="L212" i="9"/>
  <c r="L215" i="9"/>
  <c r="L219" i="9"/>
  <c r="L223" i="9"/>
  <c r="AI141" i="9"/>
  <c r="AI159" i="9"/>
  <c r="AW26" i="9"/>
  <c r="AW150" i="9"/>
  <c r="Z166" i="9"/>
  <c r="Z27" i="9"/>
  <c r="AG183" i="9"/>
  <c r="BH46" i="4"/>
  <c r="BH19" i="9"/>
  <c r="BH149" i="9"/>
  <c r="BH157" i="9"/>
  <c r="BH162" i="9"/>
  <c r="BJ200" i="9"/>
  <c r="BC186" i="9"/>
  <c r="AX279" i="9"/>
  <c r="AX69" i="4"/>
  <c r="AX205" i="9"/>
  <c r="BD167" i="9"/>
  <c r="BD34" i="9"/>
  <c r="BA106" i="9"/>
  <c r="F69" i="8"/>
  <c r="K25" i="3"/>
  <c r="D16" i="51"/>
  <c r="AQ175" i="9"/>
  <c r="AQ142" i="9"/>
  <c r="AN275" i="9"/>
  <c r="AN281" i="9"/>
  <c r="BH113" i="9"/>
  <c r="AG54" i="9"/>
  <c r="AG154" i="9"/>
  <c r="S170" i="9"/>
  <c r="S55" i="9"/>
  <c r="AL26" i="9"/>
  <c r="AL150" i="9"/>
  <c r="AX180" i="9"/>
  <c r="AX189" i="9"/>
  <c r="Q134" i="9"/>
  <c r="Q156" i="9"/>
  <c r="N136" i="9"/>
  <c r="O132" i="9"/>
  <c r="O134" i="9"/>
  <c r="O156" i="9"/>
  <c r="BA170" i="9"/>
  <c r="BA55" i="9"/>
  <c r="AV223" i="9"/>
  <c r="P115" i="9"/>
  <c r="O115" i="9"/>
  <c r="P111" i="9"/>
  <c r="P113" i="9"/>
  <c r="AB175" i="9"/>
  <c r="AB142" i="9"/>
  <c r="BJ113" i="9"/>
  <c r="R217" i="9"/>
  <c r="R158" i="4"/>
  <c r="O246" i="8"/>
  <c r="O120" i="4"/>
  <c r="O122" i="4"/>
  <c r="O123" i="4"/>
  <c r="AB166" i="9"/>
  <c r="AB27" i="9"/>
  <c r="I279" i="9"/>
  <c r="I69" i="4"/>
  <c r="I205" i="9"/>
  <c r="BK75" i="9"/>
  <c r="BL166" i="9"/>
  <c r="BL27" i="9"/>
  <c r="AV106" i="9"/>
  <c r="AU279" i="9"/>
  <c r="AU69" i="4"/>
  <c r="AU197" i="9"/>
  <c r="AU198" i="9"/>
  <c r="AU201" i="9"/>
  <c r="AU220" i="9"/>
  <c r="AU205" i="9"/>
  <c r="AH175" i="9"/>
  <c r="AH142" i="9"/>
  <c r="BG46" i="4"/>
  <c r="BG162" i="9"/>
  <c r="BG157" i="9"/>
  <c r="BG149" i="9"/>
  <c r="BG19" i="9"/>
  <c r="BF200" i="9"/>
  <c r="BA156" i="9"/>
  <c r="BA134" i="9"/>
  <c r="AF47" i="9"/>
  <c r="AF153" i="9"/>
  <c r="AH200" i="9"/>
  <c r="BA200" i="9"/>
  <c r="BL169" i="9"/>
  <c r="BL48" i="9"/>
  <c r="Z209" i="9"/>
  <c r="Z204" i="9"/>
  <c r="T109" i="4"/>
  <c r="T51" i="4"/>
  <c r="I167" i="9"/>
  <c r="I34" i="9"/>
  <c r="BI77" i="9"/>
  <c r="BJ73" i="9"/>
  <c r="BJ77" i="9"/>
  <c r="BK73" i="9"/>
  <c r="BK77" i="9"/>
  <c r="BL73" i="9"/>
  <c r="BL77" i="9"/>
  <c r="BL188" i="9"/>
  <c r="BF180" i="9"/>
  <c r="BF189" i="9"/>
  <c r="AU33" i="9"/>
  <c r="AU151" i="9"/>
  <c r="K133" i="4"/>
  <c r="K139" i="4"/>
  <c r="K141" i="4"/>
  <c r="AJ52" i="4"/>
  <c r="AM200" i="9"/>
  <c r="AJ113" i="9"/>
  <c r="AS186" i="9"/>
  <c r="R134" i="9"/>
  <c r="R156" i="9"/>
  <c r="X90" i="4"/>
  <c r="X92" i="4"/>
  <c r="X94" i="4"/>
  <c r="X107" i="4"/>
  <c r="AE81" i="14"/>
  <c r="AS200" i="9"/>
  <c r="BK172" i="9"/>
  <c r="BK135" i="9"/>
  <c r="BC184" i="9"/>
  <c r="BC166" i="9"/>
  <c r="BC27" i="9"/>
  <c r="AS154" i="9"/>
  <c r="AS54" i="9"/>
  <c r="H264" i="8"/>
  <c r="AY151" i="9"/>
  <c r="AY33" i="9"/>
  <c r="AH154" i="9"/>
  <c r="AH54" i="9"/>
  <c r="AG150" i="9"/>
  <c r="AG26" i="9"/>
  <c r="AF186" i="9"/>
  <c r="Z175" i="9"/>
  <c r="Z142" i="9"/>
  <c r="AB184" i="9"/>
  <c r="AE123" i="4"/>
  <c r="AE122" i="4"/>
  <c r="AM183" i="9"/>
  <c r="BH188" i="9"/>
  <c r="Y205" i="9"/>
  <c r="Y69" i="4"/>
  <c r="Y279" i="9"/>
  <c r="AU53" i="4"/>
  <c r="AU58" i="4"/>
  <c r="AU61" i="4"/>
  <c r="AU81" i="4"/>
  <c r="AU83" i="4"/>
  <c r="AU121" i="4"/>
  <c r="AU140" i="4"/>
  <c r="AU141" i="4"/>
  <c r="BC223" i="9"/>
  <c r="AU52" i="4"/>
  <c r="BJ182" i="9"/>
  <c r="AC155" i="9"/>
  <c r="AC61" i="9"/>
  <c r="D5" i="51"/>
  <c r="O21" i="9"/>
  <c r="O180" i="9"/>
  <c r="O189" i="9"/>
  <c r="I90" i="4"/>
  <c r="I92" i="4"/>
  <c r="I94" i="4"/>
  <c r="I107" i="4"/>
  <c r="BB113" i="9"/>
  <c r="BC75" i="9"/>
  <c r="W20" i="9"/>
  <c r="W165" i="9"/>
  <c r="W173" i="9"/>
  <c r="W177" i="9"/>
  <c r="W195" i="9"/>
  <c r="W197" i="9"/>
  <c r="W198" i="9"/>
  <c r="W201" i="9"/>
  <c r="W220" i="9"/>
  <c r="W204" i="9"/>
  <c r="W209" i="9"/>
  <c r="J166" i="9"/>
  <c r="J27" i="9"/>
  <c r="AR90" i="4"/>
  <c r="AR106" i="4"/>
  <c r="AR112" i="4"/>
  <c r="AR113" i="4"/>
  <c r="I180" i="9"/>
  <c r="I189" i="9"/>
  <c r="S150" i="9"/>
  <c r="S26" i="9"/>
  <c r="AS40" i="9"/>
  <c r="AS152" i="9"/>
  <c r="BA26" i="9"/>
  <c r="BA150" i="9"/>
  <c r="AV217" i="9"/>
  <c r="AV158" i="4"/>
  <c r="AN200" i="9"/>
  <c r="BD171" i="9"/>
  <c r="BD62" i="9"/>
  <c r="F58" i="4"/>
  <c r="BG73" i="4"/>
  <c r="BG20" i="9"/>
  <c r="BG165" i="9"/>
  <c r="BG173" i="9"/>
  <c r="BG177" i="9"/>
  <c r="BG68" i="4"/>
  <c r="BG278" i="9"/>
  <c r="BI175" i="9"/>
  <c r="BI142" i="9"/>
  <c r="AM288" i="9"/>
  <c r="Q81" i="14"/>
  <c r="M170" i="9"/>
  <c r="M55" i="9"/>
  <c r="AJ49" i="4"/>
  <c r="AJ51" i="4"/>
  <c r="AJ109" i="4"/>
  <c r="AA134" i="9"/>
  <c r="AA156" i="9"/>
  <c r="BL66" i="9"/>
  <c r="BL68" i="9"/>
  <c r="W150" i="9"/>
  <c r="W26" i="9"/>
  <c r="S158" i="4"/>
  <c r="S195" i="9"/>
  <c r="S217" i="9"/>
  <c r="AO169" i="9"/>
  <c r="AO48" i="9"/>
  <c r="M223" i="9"/>
  <c r="AR209" i="9"/>
  <c r="AR204" i="9"/>
  <c r="AZ26" i="9"/>
  <c r="AZ150" i="9"/>
  <c r="AA200" i="9"/>
  <c r="BH81" i="4"/>
  <c r="BH83" i="4"/>
  <c r="BH121" i="4"/>
  <c r="BH122" i="4"/>
  <c r="BH123" i="4"/>
  <c r="L188" i="9"/>
  <c r="W156" i="9"/>
  <c r="W134" i="9"/>
  <c r="AY153" i="9"/>
  <c r="AY47" i="9"/>
  <c r="BK279" i="9"/>
  <c r="BK69" i="4"/>
  <c r="BK195" i="9"/>
  <c r="BK197" i="9"/>
  <c r="BK198" i="9"/>
  <c r="BK201" i="9"/>
  <c r="BK220" i="9"/>
  <c r="BK205" i="9"/>
  <c r="S151" i="9"/>
  <c r="S33" i="9"/>
  <c r="BI154" i="9"/>
  <c r="BI54" i="9"/>
  <c r="BB172" i="9"/>
  <c r="BB135" i="9"/>
  <c r="T186" i="9"/>
  <c r="AL172" i="9"/>
  <c r="AL135" i="9"/>
  <c r="AU158" i="4"/>
  <c r="AU20" i="9"/>
  <c r="AU165" i="9"/>
  <c r="AU173" i="9"/>
  <c r="AU177" i="9"/>
  <c r="AU195" i="9"/>
  <c r="AU217" i="9"/>
  <c r="AL171" i="9"/>
  <c r="AL62" i="9"/>
  <c r="AC49" i="4"/>
  <c r="AC51" i="4"/>
  <c r="AC109" i="4"/>
  <c r="BL113" i="9"/>
  <c r="BG115" i="9"/>
  <c r="BH111" i="9"/>
  <c r="BH115" i="9"/>
  <c r="BI111" i="9"/>
  <c r="BI115" i="9"/>
  <c r="BJ111" i="9"/>
  <c r="BJ115" i="9"/>
  <c r="BK111" i="9"/>
  <c r="BK115" i="9"/>
  <c r="BL111" i="9"/>
  <c r="BL115" i="9"/>
  <c r="BA33" i="9"/>
  <c r="BA151" i="9"/>
  <c r="BK171" i="9"/>
  <c r="BK62" i="9"/>
  <c r="Y158" i="4"/>
  <c r="Y217" i="9"/>
  <c r="Y113" i="9"/>
  <c r="BH181" i="9"/>
  <c r="AE52" i="4"/>
  <c r="AY288" i="9"/>
  <c r="Q120" i="9"/>
  <c r="L113" i="9"/>
  <c r="AK49" i="4"/>
  <c r="AK53" i="4"/>
  <c r="AK58" i="4"/>
  <c r="AK61" i="4"/>
  <c r="AK81" i="4"/>
  <c r="AK83" i="4"/>
  <c r="AK121" i="4"/>
  <c r="AK122" i="4"/>
  <c r="AK123" i="4"/>
  <c r="AG185" i="9"/>
  <c r="V20" i="9"/>
  <c r="V165" i="9"/>
  <c r="V173" i="9"/>
  <c r="V177" i="9"/>
  <c r="V195" i="9"/>
  <c r="V197" i="9"/>
  <c r="V198" i="9"/>
  <c r="V201" i="9"/>
  <c r="V220" i="9"/>
  <c r="V204" i="9"/>
  <c r="V209" i="9"/>
  <c r="AE175" i="9"/>
  <c r="AE142" i="9"/>
  <c r="Q223" i="9"/>
  <c r="N115" i="9"/>
  <c r="O111" i="9"/>
  <c r="O113" i="9"/>
  <c r="AT170" i="9"/>
  <c r="AT55" i="9"/>
  <c r="AZ167" i="9"/>
  <c r="AZ34" i="9"/>
  <c r="BE200" i="9"/>
  <c r="BD153" i="9"/>
  <c r="BD47" i="9"/>
  <c r="BH276" i="9"/>
  <c r="BH53" i="4"/>
  <c r="BH58" i="4"/>
  <c r="BH61" i="4"/>
  <c r="BH77" i="4"/>
  <c r="L170" i="9"/>
  <c r="L55" i="9"/>
  <c r="BF288" i="9"/>
  <c r="AI113" i="9"/>
  <c r="AU44" i="4"/>
  <c r="AU49" i="4"/>
  <c r="AU51" i="4"/>
  <c r="AU109" i="4"/>
  <c r="AT280" i="9"/>
  <c r="AT70" i="4"/>
  <c r="AS206" i="9"/>
  <c r="AS222" i="9"/>
  <c r="AR169" i="9"/>
  <c r="AR48" i="9"/>
  <c r="AE152" i="9"/>
  <c r="AE40" i="9"/>
  <c r="I175" i="9"/>
  <c r="I142" i="9"/>
  <c r="BI151" i="9"/>
  <c r="BI33" i="9"/>
  <c r="AC106" i="9"/>
  <c r="BK68" i="9"/>
  <c r="BH171" i="9"/>
  <c r="BH62" i="9"/>
  <c r="F142" i="9"/>
  <c r="H175" i="9"/>
  <c r="AJ158" i="4"/>
  <c r="AJ217" i="9"/>
  <c r="AL166" i="9"/>
  <c r="AL27" i="9"/>
  <c r="AY75" i="9"/>
  <c r="K141" i="9"/>
  <c r="K159" i="9"/>
  <c r="BH77" i="9"/>
  <c r="BI73" i="9"/>
  <c r="BI75" i="9"/>
  <c r="H259" i="8"/>
  <c r="H227" i="8"/>
  <c r="F227" i="8"/>
  <c r="AD288" i="9"/>
  <c r="AX167" i="9"/>
  <c r="AX34" i="9"/>
  <c r="Y134" i="9"/>
  <c r="Y156" i="9"/>
  <c r="AM285" i="9"/>
  <c r="AM71" i="4"/>
  <c r="AQ75" i="9"/>
  <c r="U54" i="9"/>
  <c r="U154" i="9"/>
  <c r="AU47" i="9"/>
  <c r="AU153" i="9"/>
  <c r="O154" i="9"/>
  <c r="O54" i="9"/>
  <c r="T113" i="9"/>
  <c r="AU75" i="9"/>
  <c r="AD223" i="9"/>
  <c r="BD40" i="9"/>
  <c r="BD152" i="9"/>
  <c r="BL143" i="9"/>
  <c r="AH153" i="9"/>
  <c r="AH47" i="9"/>
  <c r="E81" i="14"/>
  <c r="BG61" i="9"/>
  <c r="BG155" i="9"/>
  <c r="AA155" i="9"/>
  <c r="AA61" i="9"/>
  <c r="BI141" i="9"/>
  <c r="BI159" i="9"/>
  <c r="X172" i="9"/>
  <c r="X135" i="9"/>
  <c r="AR171" i="9"/>
  <c r="AR62" i="9"/>
  <c r="L81" i="14"/>
  <c r="AE141" i="9"/>
  <c r="AE159" i="9"/>
  <c r="AY278" i="9"/>
  <c r="AY20" i="9"/>
  <c r="AY165" i="9"/>
  <c r="AY173" i="9"/>
  <c r="AY177" i="9"/>
  <c r="AY68" i="4"/>
  <c r="AY73" i="4"/>
  <c r="S172" i="9"/>
  <c r="S135" i="9"/>
  <c r="I276" i="9"/>
  <c r="I77" i="4"/>
  <c r="T288" i="9"/>
  <c r="AV44" i="4"/>
  <c r="AV212" i="9"/>
  <c r="AV215" i="9"/>
  <c r="AV219" i="9"/>
  <c r="AV222" i="9"/>
  <c r="AV206" i="9"/>
  <c r="AW70" i="4"/>
  <c r="AW280" i="9"/>
  <c r="N152" i="4"/>
  <c r="N145" i="4"/>
  <c r="I152" i="4"/>
  <c r="I145" i="4"/>
  <c r="AH281" i="9"/>
  <c r="AH275" i="9"/>
  <c r="BF285" i="9"/>
  <c r="BF71" i="4"/>
  <c r="AH279" i="9"/>
  <c r="AH69" i="4"/>
  <c r="AH197" i="9"/>
  <c r="AH198" i="9"/>
  <c r="AH201" i="9"/>
  <c r="AH220" i="9"/>
  <c r="AH205" i="9"/>
  <c r="Z200" i="9"/>
  <c r="BJ187" i="9"/>
  <c r="K156" i="9"/>
  <c r="K134" i="9"/>
  <c r="AP159" i="9"/>
  <c r="AP141" i="9"/>
  <c r="AD180" i="9"/>
  <c r="AD189" i="9"/>
  <c r="AH217" i="9"/>
  <c r="AH195" i="9"/>
  <c r="AH158" i="4"/>
  <c r="AA81" i="14"/>
  <c r="D81" i="14"/>
  <c r="AI195" i="9"/>
  <c r="AI197" i="9"/>
  <c r="AI198" i="9"/>
  <c r="AI201" i="9"/>
  <c r="AI220" i="9"/>
  <c r="AI205" i="9"/>
  <c r="AI69" i="4"/>
  <c r="AI279" i="9"/>
  <c r="AF20" i="9"/>
  <c r="AF165" i="9"/>
  <c r="AF173" i="9"/>
  <c r="AF177" i="9"/>
  <c r="AF195" i="9"/>
  <c r="AF197" i="9"/>
  <c r="AF198" i="9"/>
  <c r="AF201" i="9"/>
  <c r="AF220" i="9"/>
  <c r="AF204" i="9"/>
  <c r="AF209" i="9"/>
  <c r="W40" i="9"/>
  <c r="W152" i="9"/>
  <c r="R155" i="9"/>
  <c r="R61" i="9"/>
  <c r="AV279" i="9"/>
  <c r="AV69" i="4"/>
  <c r="AV205" i="9"/>
  <c r="AD285" i="9"/>
  <c r="AD71" i="4"/>
  <c r="O172" i="9"/>
  <c r="O135" i="9"/>
  <c r="BG172" i="9"/>
  <c r="BG135" i="9"/>
  <c r="P187" i="9"/>
  <c r="P70" i="9"/>
  <c r="L187" i="9"/>
  <c r="AH180" i="9"/>
  <c r="AH189" i="9"/>
  <c r="BG47" i="9"/>
  <c r="BG153" i="9"/>
  <c r="W155" i="9"/>
  <c r="W61" i="9"/>
  <c r="H157" i="4"/>
  <c r="H159" i="4"/>
  <c r="E161" i="4"/>
  <c r="K36" i="3"/>
  <c r="D26" i="51"/>
  <c r="BE113" i="9"/>
  <c r="BI171" i="9"/>
  <c r="BI62" i="9"/>
  <c r="AW141" i="9"/>
  <c r="AW159" i="9"/>
  <c r="L172" i="9"/>
  <c r="L135" i="9"/>
  <c r="BJ143" i="9"/>
  <c r="BK139" i="9"/>
  <c r="BK143" i="9"/>
  <c r="BL139" i="9"/>
  <c r="BL141" i="9"/>
  <c r="BL159" i="9"/>
  <c r="AC170" i="9"/>
  <c r="AC55" i="9"/>
  <c r="BG143" i="9"/>
  <c r="BH139" i="9"/>
  <c r="BH143" i="9"/>
  <c r="BI139" i="9"/>
  <c r="BI143" i="9"/>
  <c r="BJ139" i="9"/>
  <c r="BJ141" i="9"/>
  <c r="BJ159" i="9"/>
  <c r="AR200" i="9"/>
  <c r="BC195" i="9"/>
  <c r="BC197" i="9"/>
  <c r="BC198" i="9"/>
  <c r="BC201" i="9"/>
  <c r="BC220" i="9"/>
  <c r="BC204" i="9"/>
  <c r="BC209" i="9"/>
  <c r="R278" i="9"/>
  <c r="R68" i="4"/>
  <c r="R73" i="4"/>
  <c r="AY106" i="9"/>
  <c r="BK151" i="9"/>
  <c r="BJ35" i="9"/>
  <c r="BK31" i="9"/>
  <c r="BK33" i="9"/>
  <c r="BJ181" i="9"/>
  <c r="BB182" i="9"/>
  <c r="AY150" i="9"/>
  <c r="AY26" i="9"/>
  <c r="AF187" i="9"/>
  <c r="AN68" i="9"/>
  <c r="H184" i="9"/>
  <c r="BB106" i="9"/>
  <c r="BI168" i="9"/>
  <c r="BI41" i="9"/>
  <c r="BD49" i="4"/>
  <c r="BD53" i="4"/>
  <c r="BD58" i="4"/>
  <c r="BD61" i="4"/>
  <c r="BD81" i="4"/>
  <c r="BD83" i="4"/>
  <c r="BD121" i="4"/>
  <c r="BD122" i="4"/>
  <c r="BD123" i="4"/>
  <c r="S166" i="9"/>
  <c r="S27" i="9"/>
  <c r="BC212" i="9"/>
  <c r="BC215" i="9"/>
  <c r="BC219" i="9"/>
  <c r="BC222" i="9"/>
  <c r="BC206" i="9"/>
  <c r="BD70" i="4"/>
  <c r="BD280" i="9"/>
  <c r="BF158" i="4"/>
  <c r="BF217" i="9"/>
  <c r="U81" i="14"/>
  <c r="AH170" i="9"/>
  <c r="AH55" i="9"/>
  <c r="R175" i="9"/>
  <c r="R142" i="9"/>
  <c r="AL75" i="9"/>
  <c r="T52" i="4"/>
  <c r="AG172" i="9"/>
  <c r="AG135" i="9"/>
  <c r="AB134" i="9"/>
  <c r="AB156" i="9"/>
  <c r="BD106" i="9"/>
  <c r="AN278" i="9"/>
  <c r="AN20" i="9"/>
  <c r="AN165" i="9"/>
  <c r="AN173" i="9"/>
  <c r="AN177" i="9"/>
  <c r="AN68" i="4"/>
  <c r="AN73" i="4"/>
  <c r="Q73" i="4"/>
  <c r="Q68" i="4"/>
  <c r="Q278" i="9"/>
  <c r="V275" i="9"/>
  <c r="V281" i="9"/>
  <c r="BG180" i="9"/>
  <c r="BG189" i="9"/>
  <c r="BH187" i="9"/>
  <c r="P66" i="9"/>
  <c r="P68" i="9"/>
  <c r="BI200" i="9"/>
  <c r="AF200" i="9"/>
  <c r="AZ46" i="4"/>
  <c r="AZ162" i="9"/>
  <c r="AZ19" i="9"/>
  <c r="AZ149" i="9"/>
  <c r="AZ157" i="9"/>
  <c r="S275" i="9"/>
  <c r="S281" i="9"/>
  <c r="O170" i="9"/>
  <c r="O55" i="9"/>
  <c r="AR166" i="9"/>
  <c r="AR27" i="9"/>
  <c r="BK28" i="9"/>
  <c r="BL24" i="9"/>
  <c r="BL26" i="9"/>
  <c r="BL150" i="9"/>
  <c r="AU200" i="9"/>
  <c r="N185" i="9"/>
  <c r="O200" i="9"/>
  <c r="K187" i="9"/>
  <c r="BL170" i="9"/>
  <c r="BL55" i="9"/>
  <c r="AV209" i="9"/>
  <c r="AV20" i="9"/>
  <c r="AV165" i="9"/>
  <c r="AV173" i="9"/>
  <c r="AV177" i="9"/>
  <c r="AV195" i="9"/>
  <c r="AV197" i="9"/>
  <c r="AV198" i="9"/>
  <c r="AV201" i="9"/>
  <c r="AV220" i="9"/>
  <c r="AV204" i="9"/>
  <c r="AT19" i="9"/>
  <c r="AT149" i="9"/>
  <c r="AT157" i="9"/>
  <c r="AT162" i="9"/>
  <c r="AT46" i="4"/>
  <c r="AK219" i="9"/>
  <c r="AK223" i="9"/>
  <c r="O166" i="9"/>
  <c r="O27" i="9"/>
  <c r="AZ288" i="9"/>
  <c r="BF182" i="9"/>
  <c r="AU171" i="9"/>
  <c r="AU62" i="9"/>
  <c r="AL85" i="9"/>
  <c r="AW156" i="9"/>
  <c r="AW134" i="9"/>
  <c r="V280" i="9"/>
  <c r="V70" i="4"/>
  <c r="U206" i="9"/>
  <c r="U222" i="9"/>
  <c r="BD156" i="9"/>
  <c r="BD134" i="9"/>
  <c r="AV156" i="9"/>
  <c r="AV134" i="9"/>
  <c r="N81" i="14"/>
  <c r="BK278" i="9"/>
  <c r="BK20" i="9"/>
  <c r="BK165" i="9"/>
  <c r="BK173" i="9"/>
  <c r="BK177" i="9"/>
  <c r="BK68" i="4"/>
  <c r="BK73" i="4"/>
  <c r="X134" i="9"/>
  <c r="X156" i="9"/>
  <c r="BF184" i="9"/>
  <c r="AY175" i="9"/>
  <c r="AY142" i="9"/>
  <c r="L77" i="9"/>
  <c r="M73" i="9"/>
  <c r="M75" i="9"/>
  <c r="BF167" i="9"/>
  <c r="BF34" i="9"/>
  <c r="AJ73" i="4"/>
  <c r="AJ68" i="4"/>
  <c r="AJ278" i="9"/>
  <c r="Q219" i="9"/>
  <c r="Q222" i="9"/>
  <c r="Q206" i="9"/>
  <c r="R70" i="4"/>
  <c r="R280" i="9"/>
  <c r="BH44" i="4"/>
  <c r="BH49" i="4"/>
  <c r="BH51" i="4"/>
  <c r="BH109" i="4"/>
  <c r="I72" i="4"/>
  <c r="AI154" i="9"/>
  <c r="AI54" i="9"/>
  <c r="AE276" i="9"/>
  <c r="AE77" i="4"/>
  <c r="X180" i="9"/>
  <c r="X189" i="9"/>
  <c r="AT200" i="9"/>
  <c r="AU159" i="9"/>
  <c r="AU141" i="9"/>
  <c r="AH278" i="9"/>
  <c r="AH20" i="9"/>
  <c r="AH165" i="9"/>
  <c r="AH173" i="9"/>
  <c r="AH177" i="9"/>
  <c r="AH68" i="4"/>
  <c r="AH73" i="4"/>
  <c r="AS44" i="4"/>
  <c r="AS212" i="9"/>
  <c r="AS215" i="9"/>
  <c r="AS219" i="9"/>
  <c r="AS223" i="9"/>
  <c r="AO92" i="9"/>
  <c r="U92" i="9"/>
  <c r="BD172" i="9"/>
  <c r="BD135" i="9"/>
  <c r="AP188" i="9"/>
  <c r="AF151" i="9"/>
  <c r="AF33" i="9"/>
  <c r="BF54" i="9"/>
  <c r="BF154" i="9"/>
  <c r="AJ152" i="9"/>
  <c r="AJ40" i="9"/>
  <c r="BG200" i="9"/>
  <c r="V169" i="9"/>
  <c r="V48" i="9"/>
  <c r="I275" i="9"/>
  <c r="I281" i="9"/>
  <c r="AT168" i="9"/>
  <c r="AT41" i="9"/>
  <c r="O278" i="9"/>
  <c r="O68" i="4"/>
  <c r="O73" i="4"/>
  <c r="BD90" i="4"/>
  <c r="BD92" i="4"/>
  <c r="BD94" i="4"/>
  <c r="BD107" i="4"/>
  <c r="Y168" i="9"/>
  <c r="Y41" i="9"/>
  <c r="U20" i="9"/>
  <c r="U165" i="9"/>
  <c r="U173" i="9"/>
  <c r="U177" i="9"/>
  <c r="U195" i="9"/>
  <c r="U197" i="9"/>
  <c r="U198" i="9"/>
  <c r="U201" i="9"/>
  <c r="U220" i="9"/>
  <c r="U204" i="9"/>
  <c r="U209" i="9"/>
  <c r="O70" i="9"/>
  <c r="O187" i="9"/>
  <c r="T140" i="4"/>
  <c r="N187" i="9"/>
  <c r="AT180" i="9"/>
  <c r="AT189" i="9"/>
  <c r="H223" i="9"/>
  <c r="BD200" i="9"/>
  <c r="U189" i="9"/>
  <c r="U180" i="9"/>
  <c r="W81" i="14"/>
  <c r="I53" i="4"/>
  <c r="I58" i="4"/>
  <c r="I61" i="4"/>
  <c r="I81" i="4"/>
  <c r="I83" i="4"/>
  <c r="I121" i="4"/>
  <c r="I140" i="4"/>
  <c r="M187" i="9"/>
  <c r="AD219" i="9"/>
  <c r="AD222" i="9"/>
  <c r="AD206" i="9"/>
  <c r="AE70" i="4"/>
  <c r="AE280" i="9"/>
  <c r="AZ44" i="4"/>
  <c r="AZ212" i="9"/>
  <c r="AZ215" i="9"/>
  <c r="AZ157" i="4"/>
  <c r="AZ159" i="4"/>
  <c r="AQ288" i="9"/>
  <c r="N19" i="9"/>
  <c r="N149" i="9"/>
  <c r="N157" i="9"/>
  <c r="N162" i="9"/>
  <c r="N46" i="4"/>
  <c r="BG188" i="9"/>
  <c r="AW166" i="9"/>
  <c r="AW27" i="9"/>
  <c r="BH169" i="9"/>
  <c r="BH48" i="9"/>
  <c r="BJ70" i="9"/>
  <c r="BK66" i="9"/>
  <c r="BK70" i="9"/>
  <c r="BK187" i="9"/>
  <c r="Y171" i="9"/>
  <c r="Y62" i="9"/>
  <c r="AZ285" i="9"/>
  <c r="AZ71" i="4"/>
  <c r="W200" i="9"/>
  <c r="BG77" i="9"/>
  <c r="BH73" i="9"/>
  <c r="BH75" i="9"/>
  <c r="P172" i="9"/>
  <c r="P135" i="9"/>
  <c r="AH152" i="9"/>
  <c r="AH40" i="9"/>
  <c r="Q330" i="8"/>
  <c r="P330" i="8"/>
  <c r="Q327" i="8"/>
  <c r="Q329" i="8"/>
  <c r="R169" i="9"/>
  <c r="R48" i="9"/>
  <c r="AF185" i="9"/>
  <c r="AU68" i="9"/>
  <c r="AE166" i="9"/>
  <c r="AE27" i="9"/>
  <c r="BH68" i="9"/>
  <c r="K184" i="9"/>
  <c r="J186" i="9"/>
  <c r="AC150" i="9"/>
  <c r="AC26" i="9"/>
  <c r="AP170" i="9"/>
  <c r="AP55" i="9"/>
  <c r="AL20" i="9"/>
  <c r="AL165" i="9"/>
  <c r="AL173" i="9"/>
  <c r="AL177" i="9"/>
  <c r="AL195" i="9"/>
  <c r="AL197" i="9"/>
  <c r="AL198" i="9"/>
  <c r="AL201" i="9"/>
  <c r="AL220" i="9"/>
  <c r="AL204" i="9"/>
  <c r="AL209" i="9"/>
  <c r="N43" i="4"/>
  <c r="N44" i="4"/>
  <c r="N49" i="4"/>
  <c r="N53" i="4"/>
  <c r="N58" i="4"/>
  <c r="N61" i="4"/>
  <c r="N81" i="4"/>
  <c r="N83" i="4"/>
  <c r="N121" i="4"/>
  <c r="N140" i="4"/>
  <c r="S200" i="9"/>
  <c r="AB200" i="9"/>
  <c r="AA73" i="4"/>
  <c r="AA68" i="4"/>
  <c r="AA278" i="9"/>
  <c r="AU182" i="9"/>
  <c r="U188" i="9"/>
  <c r="BC134" i="9"/>
  <c r="BC156" i="9"/>
  <c r="G69" i="3"/>
  <c r="G67" i="3"/>
  <c r="C68" i="3"/>
  <c r="C70" i="3"/>
  <c r="E164" i="4"/>
  <c r="K37" i="3"/>
  <c r="D27" i="51"/>
  <c r="AE54" i="9"/>
  <c r="AE154" i="9"/>
  <c r="I43" i="4"/>
  <c r="I44" i="4"/>
  <c r="I49" i="4"/>
  <c r="I52" i="4"/>
  <c r="BB288" i="9"/>
  <c r="X54" i="9"/>
  <c r="X154" i="9"/>
  <c r="AX40" i="9"/>
  <c r="AX152" i="9"/>
  <c r="K288" i="9"/>
  <c r="M113" i="9"/>
  <c r="AL200" i="9"/>
  <c r="W59" i="4"/>
  <c r="W45" i="4"/>
  <c r="BC200" i="9"/>
  <c r="J348" i="8"/>
  <c r="J342" i="8"/>
  <c r="J243" i="8"/>
  <c r="BA168" i="9"/>
  <c r="BA41" i="9"/>
  <c r="AI20" i="9"/>
  <c r="AI165" i="9"/>
  <c r="AI173" i="9"/>
  <c r="AI177" i="9"/>
  <c r="V81" i="14"/>
  <c r="X167" i="9"/>
  <c r="X34" i="9"/>
  <c r="BF205" i="9"/>
  <c r="BF69" i="4"/>
  <c r="BF279" i="9"/>
  <c r="AM73" i="4"/>
  <c r="AM20" i="9"/>
  <c r="AM165" i="9"/>
  <c r="AM173" i="9"/>
  <c r="AM177" i="9"/>
  <c r="AM68" i="4"/>
  <c r="AM278" i="9"/>
  <c r="K115" i="9"/>
  <c r="L111" i="9"/>
  <c r="L115" i="9"/>
  <c r="M111" i="9"/>
  <c r="M115" i="9"/>
  <c r="N111" i="9"/>
  <c r="N113" i="9"/>
  <c r="AZ172" i="9"/>
  <c r="AZ135" i="9"/>
  <c r="Z184" i="9"/>
  <c r="AD73" i="4"/>
  <c r="AD68" i="4"/>
  <c r="AD278" i="9"/>
  <c r="K54" i="9"/>
  <c r="K154" i="9"/>
  <c r="AP217" i="9"/>
  <c r="AP158" i="4"/>
  <c r="N167" i="9"/>
  <c r="N34" i="9"/>
  <c r="Z169" i="9"/>
  <c r="Z48" i="9"/>
  <c r="V219" i="9"/>
  <c r="V223" i="9"/>
  <c r="BB141" i="9"/>
  <c r="BB159" i="9"/>
  <c r="AI166" i="9"/>
  <c r="AI27" i="9"/>
  <c r="D8" i="51"/>
  <c r="K17" i="3"/>
  <c r="Z171" i="9"/>
  <c r="Z62" i="9"/>
  <c r="I114" i="9"/>
  <c r="BB114" i="9"/>
  <c r="AX114" i="9"/>
  <c r="BA114" i="9"/>
  <c r="AG114" i="9"/>
  <c r="BL114" i="9"/>
  <c r="Q114" i="9"/>
  <c r="AY114" i="9"/>
  <c r="BF114" i="9"/>
  <c r="M114" i="9"/>
  <c r="Y114" i="9"/>
  <c r="AA114" i="9"/>
  <c r="BK114" i="9"/>
  <c r="AV114" i="9"/>
  <c r="BE114" i="9"/>
  <c r="AW114" i="9"/>
  <c r="AP114" i="9"/>
  <c r="AL114" i="9"/>
  <c r="BH114" i="9"/>
  <c r="AM114" i="9"/>
  <c r="AU114" i="9"/>
  <c r="T114" i="9"/>
  <c r="AQ114" i="9"/>
  <c r="K114" i="9"/>
  <c r="AR114" i="9"/>
  <c r="AJ114" i="9"/>
  <c r="L114" i="9"/>
  <c r="J114" i="9"/>
  <c r="U114" i="9"/>
  <c r="W114" i="9"/>
  <c r="AF114" i="9"/>
  <c r="AS114" i="9"/>
  <c r="AB114" i="9"/>
  <c r="BD114" i="9"/>
  <c r="AO114" i="9"/>
  <c r="AK114" i="9"/>
  <c r="AN114" i="9"/>
  <c r="AZ114" i="9"/>
  <c r="AC114" i="9"/>
  <c r="BC114" i="9"/>
  <c r="N114" i="9"/>
  <c r="AE114" i="9"/>
  <c r="AH114" i="9"/>
  <c r="R114" i="9"/>
  <c r="V114" i="9"/>
  <c r="X114" i="9"/>
  <c r="Z114" i="9"/>
  <c r="BG114" i="9"/>
  <c r="BJ114" i="9"/>
  <c r="BI114" i="9"/>
  <c r="O114" i="9"/>
  <c r="S114" i="9"/>
  <c r="P114" i="9"/>
  <c r="AI114" i="9"/>
  <c r="AT114" i="9"/>
  <c r="AD114" i="9"/>
  <c r="BC54" i="9"/>
  <c r="BC154" i="9"/>
  <c r="BK63" i="9"/>
  <c r="BL59" i="9"/>
  <c r="BL63" i="9"/>
  <c r="BL186" i="9"/>
  <c r="L59" i="4"/>
  <c r="L45" i="4"/>
  <c r="F63" i="8"/>
  <c r="E63" i="8"/>
  <c r="Y20" i="9"/>
  <c r="Y165" i="9"/>
  <c r="Y173" i="9"/>
  <c r="Y177" i="9"/>
  <c r="Y195" i="9"/>
  <c r="Y197" i="9"/>
  <c r="Y198" i="9"/>
  <c r="Y201" i="9"/>
  <c r="Y220" i="9"/>
  <c r="Y204" i="9"/>
  <c r="Y209" i="9"/>
  <c r="N70" i="9"/>
  <c r="O66" i="9"/>
  <c r="O68" i="9"/>
  <c r="T49" i="4"/>
  <c r="T53" i="4"/>
  <c r="T58" i="4"/>
  <c r="T61" i="4"/>
  <c r="T81" i="4"/>
  <c r="T83" i="4"/>
  <c r="T121" i="4"/>
  <c r="T122" i="4"/>
  <c r="T123" i="4"/>
  <c r="F70" i="4"/>
  <c r="H212" i="9"/>
  <c r="H215" i="9"/>
  <c r="H219" i="9"/>
  <c r="H222" i="9"/>
  <c r="H206" i="9"/>
  <c r="I70" i="4"/>
  <c r="I280" i="9"/>
  <c r="AR113" i="9"/>
  <c r="P275" i="9"/>
  <c r="P281" i="9"/>
  <c r="Z170" i="9"/>
  <c r="Z55" i="9"/>
  <c r="AZ200" i="9"/>
  <c r="AK61" i="9"/>
  <c r="AK155" i="9"/>
  <c r="AS172" i="9"/>
  <c r="AS135" i="9"/>
  <c r="AY44" i="4"/>
  <c r="AY212" i="9"/>
  <c r="AY215" i="9"/>
  <c r="AY157" i="4"/>
  <c r="AY159" i="4"/>
  <c r="N133" i="4"/>
  <c r="N135" i="4"/>
  <c r="AQ285" i="9"/>
  <c r="AQ71" i="4"/>
  <c r="M43" i="4"/>
  <c r="M44" i="4"/>
  <c r="M212" i="9"/>
  <c r="M215" i="9"/>
  <c r="M219" i="9"/>
  <c r="M222" i="9"/>
  <c r="M206" i="9"/>
  <c r="N70" i="4"/>
  <c r="N280" i="9"/>
  <c r="AE200" i="9"/>
  <c r="BJ66" i="9"/>
  <c r="BJ68" i="9"/>
  <c r="AR187" i="9"/>
  <c r="BJ20" i="9"/>
  <c r="BJ165" i="9"/>
  <c r="BJ173" i="9"/>
  <c r="BJ177" i="9"/>
  <c r="BJ195" i="9"/>
  <c r="BJ197" i="9"/>
  <c r="BJ198" i="9"/>
  <c r="BJ201" i="9"/>
  <c r="BJ220" i="9"/>
  <c r="BJ205" i="9"/>
  <c r="BJ69" i="4"/>
  <c r="BJ279" i="9"/>
  <c r="BA175" i="9"/>
  <c r="BA142" i="9"/>
  <c r="W159" i="9"/>
  <c r="W141" i="9"/>
  <c r="F127" i="9"/>
  <c r="I127" i="9"/>
  <c r="AP169" i="9"/>
  <c r="AP48" i="9"/>
  <c r="V150" i="9"/>
  <c r="V26" i="9"/>
  <c r="BG106" i="9"/>
  <c r="AK186" i="9"/>
  <c r="W85" i="9"/>
  <c r="L46" i="4"/>
  <c r="L162" i="9"/>
  <c r="L157" i="9"/>
  <c r="L149" i="9"/>
  <c r="L19" i="9"/>
  <c r="BH175" i="9"/>
  <c r="BH142" i="9"/>
  <c r="AB171" i="9"/>
  <c r="AB62" i="9"/>
  <c r="O141" i="4"/>
  <c r="O139" i="4"/>
  <c r="O43" i="4"/>
  <c r="O44" i="4"/>
  <c r="O90" i="4"/>
  <c r="O92" i="4"/>
  <c r="O94" i="4"/>
  <c r="O107" i="4"/>
  <c r="AI61" i="9"/>
  <c r="AI155" i="9"/>
  <c r="AU19" i="9"/>
  <c r="AU149" i="9"/>
  <c r="AU157" i="9"/>
  <c r="AU162" i="9"/>
  <c r="AU46" i="4"/>
  <c r="BA158" i="4"/>
  <c r="BA217" i="9"/>
  <c r="BH200" i="9"/>
  <c r="BG171" i="9"/>
  <c r="BG62" i="9"/>
  <c r="BE186" i="9"/>
  <c r="BK222" i="9"/>
  <c r="BK206" i="9"/>
  <c r="BL70" i="4"/>
  <c r="BL280" i="9"/>
  <c r="H217" i="9"/>
  <c r="H158" i="4"/>
  <c r="U166" i="9"/>
  <c r="U27" i="9"/>
  <c r="X33" i="9"/>
  <c r="X151" i="9"/>
  <c r="BE170" i="9"/>
  <c r="BE55" i="9"/>
  <c r="BG182" i="9"/>
  <c r="AF106" i="9"/>
  <c r="AV166" i="9"/>
  <c r="AV27" i="9"/>
  <c r="K168" i="9"/>
  <c r="K41" i="9"/>
  <c r="AB197" i="9"/>
  <c r="AB198" i="9"/>
  <c r="AB201" i="9"/>
  <c r="AB220" i="9"/>
  <c r="AB204" i="9"/>
  <c r="AB209" i="9"/>
  <c r="AJ175" i="9"/>
  <c r="AJ142" i="9"/>
  <c r="L171" i="9"/>
  <c r="L62" i="9"/>
  <c r="O330" i="8"/>
  <c r="P327" i="8"/>
  <c r="P329" i="8"/>
  <c r="BK169" i="9"/>
  <c r="BK48" i="9"/>
  <c r="AF120" i="9"/>
  <c r="BE106" i="9"/>
  <c r="AY61" i="9"/>
  <c r="AY155" i="9"/>
  <c r="Z158" i="4"/>
  <c r="Z217" i="9"/>
  <c r="BB169" i="9"/>
  <c r="BB48" i="9"/>
  <c r="BI70" i="9"/>
  <c r="BI187" i="9"/>
  <c r="P154" i="9"/>
  <c r="P54" i="9"/>
  <c r="BF170" i="9"/>
  <c r="BF55" i="9"/>
  <c r="W189" i="9"/>
  <c r="W180" i="9"/>
  <c r="BC47" i="9"/>
  <c r="BC153" i="9"/>
  <c r="L200" i="9"/>
  <c r="BJ120" i="9"/>
  <c r="X75" i="9"/>
  <c r="M47" i="9"/>
  <c r="M153" i="9"/>
  <c r="N175" i="9"/>
  <c r="N142" i="9"/>
  <c r="AZ106" i="9"/>
  <c r="Q182" i="9"/>
  <c r="AR172" i="9"/>
  <c r="AR135" i="9"/>
  <c r="AI150" i="9"/>
  <c r="AI26" i="9"/>
  <c r="AW75" i="9"/>
  <c r="BJ186" i="9"/>
  <c r="I169" i="9"/>
  <c r="I48" i="9"/>
  <c r="BJ280" i="9"/>
  <c r="BJ70" i="4"/>
  <c r="BI206" i="9"/>
  <c r="BI222" i="9"/>
  <c r="AZ182" i="9"/>
  <c r="AV172" i="9"/>
  <c r="AV135" i="9"/>
  <c r="BC183" i="9"/>
  <c r="BL17" i="9"/>
  <c r="BL21" i="9"/>
  <c r="BL180" i="9"/>
  <c r="BL189" i="9"/>
  <c r="R166" i="9"/>
  <c r="R27" i="9"/>
  <c r="BJ71" i="4"/>
  <c r="BJ285" i="9"/>
  <c r="T120" i="9"/>
  <c r="K172" i="9"/>
  <c r="K135" i="9"/>
  <c r="O171" i="9"/>
  <c r="O62" i="9"/>
  <c r="AO127" i="9"/>
  <c r="AJ186" i="9"/>
  <c r="Q175" i="9"/>
  <c r="Q142" i="9"/>
  <c r="AP167" i="9"/>
  <c r="AP34" i="9"/>
  <c r="Q106" i="9"/>
  <c r="AD209" i="9"/>
  <c r="AD20" i="9"/>
  <c r="AD165" i="9"/>
  <c r="AD173" i="9"/>
  <c r="AD177" i="9"/>
  <c r="AD195" i="9"/>
  <c r="AD197" i="9"/>
  <c r="AD198" i="9"/>
  <c r="AD201" i="9"/>
  <c r="AD220" i="9"/>
  <c r="AD204" i="9"/>
  <c r="L182" i="9"/>
  <c r="AN151" i="9"/>
  <c r="AN33" i="9"/>
  <c r="T141" i="9"/>
  <c r="T159" i="9"/>
  <c r="AO166" i="9"/>
  <c r="AO27" i="9"/>
  <c r="AB106" i="9"/>
  <c r="BH150" i="9"/>
  <c r="BH26" i="9"/>
  <c r="J113" i="9"/>
  <c r="BB170" i="9"/>
  <c r="BB55" i="9"/>
  <c r="AX113" i="9"/>
  <c r="J152" i="9"/>
  <c r="J40" i="9"/>
  <c r="S154" i="9"/>
  <c r="S54" i="9"/>
  <c r="K183" i="9"/>
  <c r="V166" i="9"/>
  <c r="V27" i="9"/>
  <c r="AC171" i="9"/>
  <c r="AC62" i="9"/>
  <c r="P175" i="9"/>
  <c r="P142" i="9"/>
  <c r="AQ159" i="9"/>
  <c r="AQ141" i="9"/>
  <c r="BF113" i="9"/>
  <c r="AR106" i="9"/>
  <c r="AX197" i="9"/>
  <c r="AX198" i="9"/>
  <c r="AX201" i="9"/>
  <c r="AX220" i="9"/>
  <c r="AX204" i="9"/>
  <c r="AX209" i="9"/>
  <c r="BE75" i="9"/>
  <c r="BG288" i="9"/>
  <c r="AL183" i="9"/>
  <c r="M172" i="9"/>
  <c r="M135" i="9"/>
  <c r="S167" i="9"/>
  <c r="S34" i="9"/>
  <c r="AR156" i="9"/>
  <c r="AR134" i="9"/>
  <c r="AZ113" i="9"/>
  <c r="O182" i="9"/>
  <c r="P186" i="9"/>
  <c r="P63" i="9"/>
  <c r="Q186" i="9"/>
  <c r="BG285" i="9"/>
  <c r="BG71" i="4"/>
  <c r="AG200" i="9"/>
  <c r="BG166" i="9"/>
  <c r="BG27" i="9"/>
  <c r="AR33" i="9"/>
  <c r="AR151" i="9"/>
  <c r="L169" i="9"/>
  <c r="L48" i="9"/>
  <c r="AF168" i="9"/>
  <c r="AF41" i="9"/>
  <c r="AM49" i="4"/>
  <c r="AM53" i="4"/>
  <c r="AM58" i="4"/>
  <c r="AM61" i="4"/>
  <c r="AM81" i="4"/>
  <c r="AM83" i="4"/>
  <c r="AM121" i="4"/>
  <c r="AM122" i="4"/>
  <c r="AM123" i="4"/>
  <c r="V127" i="9"/>
  <c r="I183" i="9"/>
  <c r="R127" i="9"/>
  <c r="AV151" i="9"/>
  <c r="AV33" i="9"/>
  <c r="J158" i="4"/>
  <c r="J217" i="9"/>
  <c r="BH106" i="9"/>
  <c r="O362" i="8"/>
  <c r="O356" i="8"/>
  <c r="O244" i="8"/>
  <c r="BF187" i="9"/>
  <c r="AP106" i="9"/>
  <c r="Y92" i="9"/>
  <c r="BF175" i="9"/>
  <c r="BF142" i="9"/>
  <c r="BB171" i="9"/>
  <c r="BB62" i="9"/>
  <c r="BF185" i="9"/>
  <c r="AL92" i="9"/>
  <c r="AZ183" i="9"/>
  <c r="BI182" i="9"/>
  <c r="BL278" i="9"/>
  <c r="BL20" i="9"/>
  <c r="BL165" i="9"/>
  <c r="BL173" i="9"/>
  <c r="BL177" i="9"/>
  <c r="BL68" i="4"/>
  <c r="BL73" i="4"/>
  <c r="BA113" i="9"/>
  <c r="BK106" i="9"/>
  <c r="BC278" i="9"/>
  <c r="BC20" i="9"/>
  <c r="BC165" i="9"/>
  <c r="BC173" i="9"/>
  <c r="BC177" i="9"/>
  <c r="BC68" i="4"/>
  <c r="BC73" i="4"/>
  <c r="Z195" i="9"/>
  <c r="Z197" i="9"/>
  <c r="Z198" i="9"/>
  <c r="Z201" i="9"/>
  <c r="Z220" i="9"/>
  <c r="Z205" i="9"/>
  <c r="Z69" i="4"/>
  <c r="Z279" i="9"/>
  <c r="AJ26" i="9"/>
  <c r="AJ150" i="9"/>
  <c r="I19" i="9"/>
  <c r="I149" i="9"/>
  <c r="I157" i="9"/>
  <c r="I162" i="9"/>
  <c r="I46" i="4"/>
  <c r="F46" i="4"/>
  <c r="BF92" i="9"/>
  <c r="AR217" i="9"/>
  <c r="AR158" i="4"/>
  <c r="BK167" i="9"/>
  <c r="BK34" i="9"/>
  <c r="AM120" i="9"/>
  <c r="AA120" i="9"/>
  <c r="S99" i="9"/>
  <c r="AR153" i="9"/>
  <c r="AR47" i="9"/>
  <c r="AL106" i="9"/>
  <c r="AM172" i="9"/>
  <c r="AM135" i="9"/>
  <c r="AH156" i="9"/>
  <c r="AH134" i="9"/>
  <c r="M92" i="9"/>
  <c r="BG92" i="9"/>
  <c r="BF106" i="9"/>
  <c r="T151" i="9"/>
  <c r="T33" i="9"/>
  <c r="AJ168" i="9"/>
  <c r="AJ41" i="9"/>
  <c r="AU106" i="9"/>
  <c r="K75" i="9"/>
  <c r="AN185" i="9"/>
  <c r="F114" i="9"/>
  <c r="I59" i="4"/>
  <c r="I45" i="4"/>
  <c r="AB188" i="9"/>
  <c r="R184" i="9"/>
  <c r="BE188" i="9"/>
  <c r="M329" i="8"/>
  <c r="AK187" i="9"/>
  <c r="BF77" i="9"/>
  <c r="BG73" i="9"/>
  <c r="BG75" i="9"/>
  <c r="AP113" i="9"/>
  <c r="R92" i="9"/>
  <c r="Q172" i="9"/>
  <c r="Q135" i="9"/>
  <c r="AM68" i="9"/>
  <c r="BG186" i="9"/>
  <c r="I188" i="9"/>
  <c r="O159" i="9"/>
  <c r="O141" i="9"/>
  <c r="BC167" i="9"/>
  <c r="BC34" i="9"/>
  <c r="J154" i="9"/>
  <c r="J54" i="9"/>
  <c r="BF159" i="9"/>
  <c r="BF141" i="9"/>
  <c r="Z113" i="9"/>
  <c r="AI152" i="9"/>
  <c r="AI40" i="9"/>
  <c r="BE175" i="9"/>
  <c r="BE142" i="9"/>
  <c r="BL153" i="9"/>
  <c r="BK45" i="9"/>
  <c r="BK49" i="9"/>
  <c r="BL45" i="9"/>
  <c r="BL47" i="9"/>
  <c r="AB168" i="9"/>
  <c r="AB41" i="9"/>
  <c r="BC49" i="4"/>
  <c r="BC53" i="4"/>
  <c r="BC58" i="4"/>
  <c r="BC61" i="4"/>
  <c r="BC81" i="4"/>
  <c r="BC83" i="4"/>
  <c r="BC121" i="4"/>
  <c r="BC122" i="4"/>
  <c r="BC123" i="4"/>
  <c r="AP288" i="9"/>
  <c r="AS278" i="9"/>
  <c r="AS68" i="4"/>
  <c r="AS73" i="4"/>
  <c r="BA141" i="9"/>
  <c r="BA159" i="9"/>
  <c r="AX68" i="9"/>
  <c r="N200" i="9"/>
  <c r="AE167" i="9"/>
  <c r="AE34" i="9"/>
  <c r="F61" i="9"/>
  <c r="I61" i="9"/>
  <c r="I155" i="9"/>
  <c r="BK185" i="9"/>
  <c r="BC107" i="4"/>
  <c r="BC94" i="4"/>
  <c r="BC44" i="4"/>
  <c r="BC90" i="4"/>
  <c r="BC92" i="4"/>
  <c r="AB127" i="9"/>
  <c r="BI92" i="9"/>
  <c r="AN170" i="9"/>
  <c r="AN55" i="9"/>
  <c r="W171" i="9"/>
  <c r="W62" i="9"/>
  <c r="AW181" i="9"/>
  <c r="AJ151" i="9"/>
  <c r="AJ33" i="9"/>
  <c r="AZ155" i="9"/>
  <c r="AZ61" i="9"/>
  <c r="Z278" i="9"/>
  <c r="Z68" i="4"/>
  <c r="Z73" i="4"/>
  <c r="AY183" i="9"/>
  <c r="AD81" i="14"/>
  <c r="AJ200" i="9"/>
  <c r="BK92" i="9"/>
  <c r="AT169" i="9"/>
  <c r="AT48" i="9"/>
  <c r="L73" i="9"/>
  <c r="L75" i="9"/>
  <c r="J106" i="9"/>
  <c r="BH155" i="9"/>
  <c r="BH61" i="9"/>
  <c r="AQ40" i="9"/>
  <c r="AQ152" i="9"/>
  <c r="X40" i="9"/>
  <c r="X152" i="9"/>
  <c r="BE153" i="9"/>
  <c r="BE47" i="9"/>
  <c r="BI44" i="4"/>
  <c r="BI212" i="9"/>
  <c r="BI215" i="9"/>
  <c r="BI219" i="9"/>
  <c r="BI223" i="9"/>
  <c r="AG61" i="9"/>
  <c r="AG155" i="9"/>
  <c r="N330" i="8"/>
  <c r="O327" i="8"/>
  <c r="O329" i="8"/>
  <c r="BF26" i="9"/>
  <c r="BF150" i="9"/>
  <c r="T195" i="9"/>
  <c r="T197" i="9"/>
  <c r="T198" i="9"/>
  <c r="T201" i="9"/>
  <c r="T220" i="9"/>
  <c r="T204" i="9"/>
  <c r="T209" i="9"/>
  <c r="AJ167" i="9"/>
  <c r="AJ34" i="9"/>
  <c r="J205" i="9"/>
  <c r="J69" i="4"/>
  <c r="J279" i="9"/>
  <c r="BK288" i="9"/>
  <c r="AI188" i="9"/>
  <c r="H240" i="8"/>
  <c r="F240" i="8"/>
  <c r="E240" i="8"/>
  <c r="BE73" i="9"/>
  <c r="BE77" i="9"/>
  <c r="BF73" i="9"/>
  <c r="BF75" i="9"/>
  <c r="AO167" i="9"/>
  <c r="AO34" i="9"/>
  <c r="J292" i="8"/>
  <c r="J286" i="8"/>
  <c r="J239" i="8"/>
  <c r="BL92" i="9"/>
  <c r="BJ94" i="9"/>
  <c r="BK90" i="9"/>
  <c r="BK94" i="9"/>
  <c r="BL90" i="9"/>
  <c r="BL94" i="9"/>
  <c r="AZ159" i="9"/>
  <c r="AZ141" i="9"/>
  <c r="AB169" i="9"/>
  <c r="AB48" i="9"/>
  <c r="Q167" i="9"/>
  <c r="Q34" i="9"/>
  <c r="AK150" i="9"/>
  <c r="AK26" i="9"/>
  <c r="BJ153" i="9"/>
  <c r="BJ47" i="9"/>
  <c r="AM75" i="9"/>
  <c r="X175" i="9"/>
  <c r="X142" i="9"/>
  <c r="J185" i="9"/>
  <c r="W168" i="9"/>
  <c r="W41" i="9"/>
  <c r="AP285" i="9"/>
  <c r="AP71" i="4"/>
  <c r="AR40" i="9"/>
  <c r="AR152" i="9"/>
  <c r="J141" i="9"/>
  <c r="J159" i="9"/>
  <c r="H185" i="9"/>
  <c r="W169" i="9"/>
  <c r="W48" i="9"/>
  <c r="AA158" i="4"/>
  <c r="AA217" i="9"/>
  <c r="AW54" i="9"/>
  <c r="AW154" i="9"/>
  <c r="AR279" i="9"/>
  <c r="AR69" i="4"/>
  <c r="AR20" i="9"/>
  <c r="AR165" i="9"/>
  <c r="AR173" i="9"/>
  <c r="AR177" i="9"/>
  <c r="AR195" i="9"/>
  <c r="AR197" i="9"/>
  <c r="AR198" i="9"/>
  <c r="AR201" i="9"/>
  <c r="AR220" i="9"/>
  <c r="AR205" i="9"/>
  <c r="BJ288" i="9"/>
  <c r="AI172" i="9"/>
  <c r="AI135" i="9"/>
  <c r="U75" i="9"/>
  <c r="AC159" i="9"/>
  <c r="AC141" i="9"/>
  <c r="BE42" i="4"/>
  <c r="BF42" i="4"/>
  <c r="BG42" i="4"/>
  <c r="BH42" i="4"/>
  <c r="BI42" i="4"/>
  <c r="BJ42" i="4"/>
  <c r="BK42" i="4"/>
  <c r="BK44" i="4"/>
  <c r="BK212" i="9"/>
  <c r="BK215" i="9"/>
  <c r="BK219" i="9"/>
  <c r="BK223" i="9"/>
  <c r="BJ106" i="9"/>
  <c r="X81" i="14"/>
  <c r="AE72" i="4"/>
  <c r="BK200" i="9"/>
  <c r="AJ134" i="9"/>
  <c r="AJ156" i="9"/>
  <c r="BD184" i="9"/>
  <c r="BK168" i="9"/>
  <c r="BK41" i="9"/>
  <c r="AG166" i="9"/>
  <c r="AG27" i="9"/>
  <c r="BI40" i="9"/>
  <c r="BI152" i="9"/>
  <c r="BH158" i="4"/>
  <c r="BH217" i="9"/>
  <c r="BB120" i="9"/>
  <c r="AT120" i="9"/>
  <c r="AP120" i="9"/>
  <c r="Z120" i="9"/>
  <c r="AS42" i="4"/>
  <c r="AT42" i="4"/>
  <c r="AU42" i="4"/>
  <c r="AV42" i="4"/>
  <c r="AW42" i="4"/>
  <c r="AX42" i="4"/>
  <c r="AY42" i="4"/>
  <c r="AZ42" i="4"/>
  <c r="BA42" i="4"/>
  <c r="BB42" i="4"/>
  <c r="BC42" i="4"/>
  <c r="BD42" i="4"/>
  <c r="BD44" i="4"/>
  <c r="BD212" i="9"/>
  <c r="BD215" i="9"/>
  <c r="BD157" i="4"/>
  <c r="BD159" i="4"/>
  <c r="R33" i="9"/>
  <c r="R151" i="9"/>
  <c r="BI183" i="9"/>
  <c r="BI185" i="9"/>
  <c r="BL120" i="9"/>
  <c r="BK122" i="9"/>
  <c r="BL118" i="9"/>
  <c r="BL122" i="9"/>
  <c r="AQ278" i="9"/>
  <c r="AQ20" i="9"/>
  <c r="AQ165" i="9"/>
  <c r="AQ173" i="9"/>
  <c r="AQ177" i="9"/>
  <c r="AQ68" i="4"/>
  <c r="AQ73" i="4"/>
  <c r="AZ75" i="9"/>
  <c r="L92" i="9"/>
  <c r="AM150" i="9"/>
  <c r="AM26" i="9"/>
  <c r="AO170" i="9"/>
  <c r="AO55" i="9"/>
  <c r="AW33" i="9"/>
  <c r="AW151" i="9"/>
  <c r="AK167" i="9"/>
  <c r="AK34" i="9"/>
  <c r="X127" i="9"/>
  <c r="R113" i="9"/>
  <c r="BI166" i="9"/>
  <c r="BI27" i="9"/>
  <c r="AU183" i="9"/>
  <c r="AW170" i="9"/>
  <c r="AW55" i="9"/>
  <c r="AY113" i="9"/>
  <c r="AP68" i="9"/>
  <c r="S219" i="9"/>
  <c r="S223" i="9"/>
  <c r="AE188" i="9"/>
  <c r="O286" i="9"/>
  <c r="P284" i="9"/>
  <c r="P286" i="9"/>
  <c r="Q284" i="9"/>
  <c r="Q286" i="9"/>
  <c r="R284" i="9"/>
  <c r="R286" i="9"/>
  <c r="S284" i="9"/>
  <c r="S286" i="9"/>
  <c r="T284" i="9"/>
  <c r="T286" i="9"/>
  <c r="U284" i="9"/>
  <c r="U286" i="9"/>
  <c r="V284" i="9"/>
  <c r="V286" i="9"/>
  <c r="W284" i="9"/>
  <c r="W286" i="9"/>
  <c r="X284" i="9"/>
  <c r="X286" i="9"/>
  <c r="Y284" i="9"/>
  <c r="Y286" i="9"/>
  <c r="Z284" i="9"/>
  <c r="Z286" i="9"/>
  <c r="AA284" i="9"/>
  <c r="AA286" i="9"/>
  <c r="AB284" i="9"/>
  <c r="AB286" i="9"/>
  <c r="AC284" i="9"/>
  <c r="AC286" i="9"/>
  <c r="AD284" i="9"/>
  <c r="AD286" i="9"/>
  <c r="AE284" i="9"/>
  <c r="AE286" i="9"/>
  <c r="AF284" i="9"/>
  <c r="AF286" i="9"/>
  <c r="AG284" i="9"/>
  <c r="AG286" i="9"/>
  <c r="AH284" i="9"/>
  <c r="AH286" i="9"/>
  <c r="AI284" i="9"/>
  <c r="AI286" i="9"/>
  <c r="AJ284" i="9"/>
  <c r="AJ286" i="9"/>
  <c r="AK284" i="9"/>
  <c r="AK286" i="9"/>
  <c r="AL284" i="9"/>
  <c r="AL286" i="9"/>
  <c r="AM284" i="9"/>
  <c r="AM286" i="9"/>
  <c r="AN284" i="9"/>
  <c r="AN286" i="9"/>
  <c r="AO284" i="9"/>
  <c r="AO286" i="9"/>
  <c r="AP284" i="9"/>
  <c r="AP286" i="9"/>
  <c r="AQ284" i="9"/>
  <c r="AQ286" i="9"/>
  <c r="AR284" i="9"/>
  <c r="AR286" i="9"/>
  <c r="AS284" i="9"/>
  <c r="AS286" i="9"/>
  <c r="AT284" i="9"/>
  <c r="AT286" i="9"/>
  <c r="AU284" i="9"/>
  <c r="AU286" i="9"/>
  <c r="AV284" i="9"/>
  <c r="AV286" i="9"/>
  <c r="AW284" i="9"/>
  <c r="AW286" i="9"/>
  <c r="AX284" i="9"/>
  <c r="AX286" i="9"/>
  <c r="AY284" i="9"/>
  <c r="AY286" i="9"/>
  <c r="AZ284" i="9"/>
  <c r="AZ286" i="9"/>
  <c r="BA284" i="9"/>
  <c r="BA286" i="9"/>
  <c r="BB284" i="9"/>
  <c r="BB286" i="9"/>
  <c r="BC284" i="9"/>
  <c r="BC286" i="9"/>
  <c r="BD284" i="9"/>
  <c r="BD286" i="9"/>
  <c r="BE284" i="9"/>
  <c r="BE286" i="9"/>
  <c r="BF284" i="9"/>
  <c r="BF286" i="9"/>
  <c r="BG284" i="9"/>
  <c r="BG286" i="9"/>
  <c r="BH284" i="9"/>
  <c r="BH286" i="9"/>
  <c r="BI284" i="9"/>
  <c r="BI286" i="9"/>
  <c r="BJ284" i="9"/>
  <c r="BJ286" i="9"/>
  <c r="BK284" i="9"/>
  <c r="BK285" i="9"/>
  <c r="BK71" i="4"/>
  <c r="P159" i="9"/>
  <c r="P141" i="9"/>
  <c r="AO134" i="9"/>
  <c r="AO156" i="9"/>
  <c r="BI186" i="9"/>
  <c r="U219" i="9"/>
  <c r="U223" i="9"/>
  <c r="AD175" i="9"/>
  <c r="AD142" i="9"/>
  <c r="AC54" i="9"/>
  <c r="AC154" i="9"/>
  <c r="I156" i="9"/>
  <c r="I134" i="9"/>
  <c r="F134" i="9"/>
  <c r="AK166" i="9"/>
  <c r="AK27" i="9"/>
  <c r="AB170" i="9"/>
  <c r="AB55" i="9"/>
  <c r="W127" i="9"/>
  <c r="N288" i="9"/>
  <c r="BE150" i="9"/>
  <c r="BE26" i="9"/>
  <c r="U150" i="9"/>
  <c r="U26" i="9"/>
  <c r="R281" i="9"/>
  <c r="R275" i="9"/>
  <c r="AQ127" i="9"/>
  <c r="AM127" i="9"/>
  <c r="BF153" i="9"/>
  <c r="BF47" i="9"/>
  <c r="L330" i="8"/>
  <c r="M327" i="8"/>
  <c r="M330" i="8"/>
  <c r="N327" i="8"/>
  <c r="N329" i="8"/>
  <c r="L106" i="9"/>
  <c r="AK278" i="9"/>
  <c r="AK20" i="9"/>
  <c r="AK165" i="9"/>
  <c r="AK173" i="9"/>
  <c r="AK177" i="9"/>
  <c r="AK68" i="4"/>
  <c r="AK73" i="4"/>
  <c r="BH92" i="9"/>
  <c r="BL207" i="9"/>
  <c r="AQ207" i="9"/>
  <c r="AR203" i="9"/>
  <c r="AR207" i="9"/>
  <c r="AS203" i="9"/>
  <c r="AS207" i="9"/>
  <c r="AT203" i="9"/>
  <c r="AT207" i="9"/>
  <c r="AU203" i="9"/>
  <c r="AU207" i="9"/>
  <c r="AV203" i="9"/>
  <c r="AV207" i="9"/>
  <c r="AW203" i="9"/>
  <c r="AW207" i="9"/>
  <c r="AX203" i="9"/>
  <c r="AX207" i="9"/>
  <c r="AY203" i="9"/>
  <c r="AY207" i="9"/>
  <c r="AZ203" i="9"/>
  <c r="AZ207" i="9"/>
  <c r="BA203" i="9"/>
  <c r="BA207" i="9"/>
  <c r="BB203" i="9"/>
  <c r="BB207" i="9"/>
  <c r="BC203" i="9"/>
  <c r="BC207" i="9"/>
  <c r="BD203" i="9"/>
  <c r="BD207" i="9"/>
  <c r="BE203" i="9"/>
  <c r="BE207" i="9"/>
  <c r="BF203" i="9"/>
  <c r="BF207" i="9"/>
  <c r="BG203" i="9"/>
  <c r="BG207" i="9"/>
  <c r="BH203" i="9"/>
  <c r="BH207" i="9"/>
  <c r="BI203" i="9"/>
  <c r="BI207" i="9"/>
  <c r="BJ203" i="9"/>
  <c r="BJ207" i="9"/>
  <c r="BK203" i="9"/>
  <c r="BK207" i="9"/>
  <c r="BL203" i="9"/>
  <c r="BL200" i="9"/>
  <c r="H205" i="9"/>
  <c r="H207" i="9"/>
  <c r="I203" i="9"/>
  <c r="I207" i="9"/>
  <c r="J203" i="9"/>
  <c r="J207" i="9"/>
  <c r="K203" i="9"/>
  <c r="K207" i="9"/>
  <c r="L203" i="9"/>
  <c r="L207" i="9"/>
  <c r="M203" i="9"/>
  <c r="M207" i="9"/>
  <c r="N203" i="9"/>
  <c r="N207" i="9"/>
  <c r="O203" i="9"/>
  <c r="O207" i="9"/>
  <c r="P203" i="9"/>
  <c r="P207" i="9"/>
  <c r="Q203" i="9"/>
  <c r="Q207" i="9"/>
  <c r="R203" i="9"/>
  <c r="R207" i="9"/>
  <c r="S203" i="9"/>
  <c r="S207" i="9"/>
  <c r="T203" i="9"/>
  <c r="T207" i="9"/>
  <c r="U203" i="9"/>
  <c r="U207" i="9"/>
  <c r="V203" i="9"/>
  <c r="V207" i="9"/>
  <c r="W203" i="9"/>
  <c r="W207" i="9"/>
  <c r="X203" i="9"/>
  <c r="X207" i="9"/>
  <c r="Y203" i="9"/>
  <c r="Y207" i="9"/>
  <c r="Z203" i="9"/>
  <c r="Z207" i="9"/>
  <c r="AA203" i="9"/>
  <c r="AA207" i="9"/>
  <c r="AB203" i="9"/>
  <c r="AB207" i="9"/>
  <c r="AC203" i="9"/>
  <c r="AC207" i="9"/>
  <c r="AD203" i="9"/>
  <c r="AD207" i="9"/>
  <c r="AE203" i="9"/>
  <c r="AE207" i="9"/>
  <c r="AF203" i="9"/>
  <c r="AF207" i="9"/>
  <c r="AG203" i="9"/>
  <c r="AG207" i="9"/>
  <c r="AH203" i="9"/>
  <c r="AH207" i="9"/>
  <c r="AI203" i="9"/>
  <c r="AI207" i="9"/>
  <c r="AJ203" i="9"/>
  <c r="AJ207" i="9"/>
  <c r="AK203" i="9"/>
  <c r="AK207" i="9"/>
  <c r="AL203" i="9"/>
  <c r="AL207" i="9"/>
  <c r="AM203" i="9"/>
  <c r="AM207" i="9"/>
  <c r="AN203" i="9"/>
  <c r="AN207" i="9"/>
  <c r="AO203" i="9"/>
  <c r="AO207" i="9"/>
  <c r="AP203" i="9"/>
  <c r="AP207" i="9"/>
  <c r="AQ203" i="9"/>
  <c r="AQ200" i="9"/>
  <c r="AT172" i="9"/>
  <c r="AT135" i="9"/>
  <c r="AM188" i="9"/>
  <c r="AF159" i="9"/>
  <c r="AF141" i="9"/>
  <c r="U99" i="9"/>
  <c r="Q99" i="9"/>
  <c r="R120" i="9"/>
  <c r="BH66" i="9"/>
  <c r="BH70" i="9"/>
  <c r="BI66" i="9"/>
  <c r="BI68" i="9"/>
  <c r="Y172" i="9"/>
  <c r="Y135" i="9"/>
  <c r="R20" i="9"/>
  <c r="R165" i="9"/>
  <c r="R173" i="9"/>
  <c r="R177" i="9"/>
  <c r="R195" i="9"/>
  <c r="R197" i="9"/>
  <c r="R198" i="9"/>
  <c r="R201" i="9"/>
  <c r="R220" i="9"/>
  <c r="R205" i="9"/>
  <c r="R69" i="4"/>
  <c r="R279" i="9"/>
  <c r="AC175" i="9"/>
  <c r="AC142" i="9"/>
  <c r="L185" i="9"/>
  <c r="AP127" i="9"/>
  <c r="BL106" i="9"/>
  <c r="BI108" i="9"/>
  <c r="BJ104" i="9"/>
  <c r="BJ108" i="9"/>
  <c r="BK104" i="9"/>
  <c r="BK108" i="9"/>
  <c r="BL104" i="9"/>
  <c r="BL108" i="9"/>
  <c r="S141" i="9"/>
  <c r="S159" i="9"/>
  <c r="BE94" i="9"/>
  <c r="BF90" i="9"/>
  <c r="BF94" i="9"/>
  <c r="BG90" i="9"/>
  <c r="BG94" i="9"/>
  <c r="BH90" i="9"/>
  <c r="BH94" i="9"/>
  <c r="BI90" i="9"/>
  <c r="BI94" i="9"/>
  <c r="BJ90" i="9"/>
  <c r="BJ92" i="9"/>
  <c r="O320" i="8"/>
  <c r="O314" i="8"/>
  <c r="O241" i="8"/>
  <c r="I168" i="9"/>
  <c r="I41" i="9"/>
  <c r="Q169" i="9"/>
  <c r="Q48" i="9"/>
  <c r="AH120" i="9"/>
  <c r="BI278" i="9"/>
  <c r="BI68" i="4"/>
  <c r="BI73" i="4"/>
  <c r="AA185" i="9"/>
  <c r="N182" i="9"/>
  <c r="D15" i="51"/>
  <c r="AX158" i="4"/>
  <c r="AX20" i="9"/>
  <c r="AX165" i="9"/>
  <c r="AX173" i="9"/>
  <c r="AX177" i="9"/>
  <c r="AX195" i="9"/>
  <c r="AX217" i="9"/>
  <c r="AP47" i="9"/>
  <c r="AP153" i="9"/>
  <c r="AB217" i="9"/>
  <c r="AB20" i="9"/>
  <c r="AB165" i="9"/>
  <c r="AB173" i="9"/>
  <c r="AB177" i="9"/>
  <c r="AB195" i="9"/>
  <c r="AB158" i="4"/>
  <c r="BF186" i="9"/>
  <c r="P376" i="8"/>
  <c r="P370" i="8"/>
  <c r="P245" i="8"/>
  <c r="AF127" i="9"/>
  <c r="L68" i="9"/>
  <c r="AD141" i="9"/>
  <c r="AD159" i="9"/>
  <c r="BF278" i="9"/>
  <c r="BF68" i="4"/>
  <c r="BF73" i="4"/>
  <c r="T127" i="9"/>
  <c r="AV168" i="9"/>
  <c r="AV41" i="9"/>
  <c r="AJ141" i="9"/>
  <c r="AJ159" i="9"/>
  <c r="AT167" i="9"/>
  <c r="AT34" i="9"/>
  <c r="AW182" i="9"/>
  <c r="AJ169" i="9"/>
  <c r="AJ48" i="9"/>
  <c r="K278" i="8"/>
  <c r="K272" i="8"/>
  <c r="K238" i="8"/>
  <c r="J188" i="9"/>
  <c r="BA184" i="9"/>
  <c r="AL170" i="9"/>
  <c r="AL55" i="9"/>
  <c r="BF68" i="9"/>
  <c r="BD92" i="9"/>
  <c r="M181" i="9"/>
  <c r="AK153" i="9"/>
  <c r="AK47" i="9"/>
  <c r="T187" i="9"/>
  <c r="AG106" i="9"/>
  <c r="X185" i="9"/>
  <c r="AA33" i="9"/>
  <c r="AA151" i="9"/>
  <c r="M70" i="9"/>
  <c r="N66" i="9"/>
  <c r="N68" i="9"/>
  <c r="H114" i="9"/>
  <c r="H115" i="9"/>
  <c r="I111" i="9"/>
  <c r="I115" i="9"/>
  <c r="J111" i="9"/>
  <c r="J115" i="9"/>
  <c r="K111" i="9"/>
  <c r="K113" i="9"/>
  <c r="M152" i="9"/>
  <c r="M40" i="9"/>
  <c r="AW40" i="9"/>
  <c r="AW152" i="9"/>
  <c r="K170" i="9"/>
  <c r="K55" i="9"/>
  <c r="N241" i="8"/>
  <c r="N314" i="8"/>
  <c r="N320" i="8"/>
  <c r="AO172" i="9"/>
  <c r="AO135" i="9"/>
  <c r="AX26" i="9"/>
  <c r="AX150" i="9"/>
  <c r="AG187" i="9"/>
  <c r="BC108" i="9"/>
  <c r="BD104" i="9"/>
  <c r="BD108" i="9"/>
  <c r="BE104" i="9"/>
  <c r="BE108" i="9"/>
  <c r="BF104" i="9"/>
  <c r="BF108" i="9"/>
  <c r="BG104" i="9"/>
  <c r="BG108" i="9"/>
  <c r="BH104" i="9"/>
  <c r="BH108" i="9"/>
  <c r="BI104" i="9"/>
  <c r="BI106" i="9"/>
  <c r="AV61" i="9"/>
  <c r="AV155" i="9"/>
  <c r="AM59" i="4"/>
  <c r="AM45" i="4"/>
  <c r="BD115" i="9"/>
  <c r="BE111" i="9"/>
  <c r="BE115" i="9"/>
  <c r="BF111" i="9"/>
  <c r="BF115" i="9"/>
  <c r="BG111" i="9"/>
  <c r="BG113" i="9"/>
  <c r="BB17" i="9"/>
  <c r="BB21" i="9"/>
  <c r="BC17" i="9"/>
  <c r="BC21" i="9"/>
  <c r="BD17" i="9"/>
  <c r="BD21" i="9"/>
  <c r="BE17" i="9"/>
  <c r="BE21" i="9"/>
  <c r="BF17" i="9"/>
  <c r="BF21" i="9"/>
  <c r="BG17" i="9"/>
  <c r="BG21" i="9"/>
  <c r="BH17" i="9"/>
  <c r="BH21" i="9"/>
  <c r="BI17" i="9"/>
  <c r="BI21" i="9"/>
  <c r="BJ17" i="9"/>
  <c r="BJ21" i="9"/>
  <c r="BK17" i="9"/>
  <c r="BK21" i="9"/>
  <c r="BK180" i="9"/>
  <c r="BK189" i="9"/>
  <c r="L33" i="9"/>
  <c r="L151" i="9"/>
  <c r="BI170" i="9"/>
  <c r="BI55" i="9"/>
  <c r="BE166" i="9"/>
  <c r="BE27" i="9"/>
  <c r="AK120" i="9"/>
  <c r="AG120" i="9"/>
  <c r="W92" i="9"/>
  <c r="Y47" i="9"/>
  <c r="Y153" i="9"/>
  <c r="Y54" i="9"/>
  <c r="Y154" i="9"/>
  <c r="V92" i="9"/>
  <c r="Z20" i="9"/>
  <c r="Z165" i="9"/>
  <c r="Z173" i="9"/>
  <c r="Z177" i="9"/>
  <c r="M81" i="14"/>
  <c r="BG185" i="9"/>
  <c r="J184" i="9"/>
  <c r="BI122" i="9"/>
  <c r="BJ118" i="9"/>
  <c r="BJ122" i="9"/>
  <c r="BK118" i="9"/>
  <c r="BK120" i="9"/>
  <c r="BG120" i="9"/>
  <c r="AH75" i="9"/>
  <c r="AA113" i="9"/>
  <c r="K92" i="9"/>
  <c r="BB75" i="9"/>
  <c r="Y61" i="9"/>
  <c r="Y155" i="9"/>
  <c r="AZ107" i="9"/>
  <c r="AL107" i="9"/>
  <c r="AJ107" i="9"/>
  <c r="AC107" i="9"/>
  <c r="BG107" i="9"/>
  <c r="AT107" i="9"/>
  <c r="AO107" i="9"/>
  <c r="AI107" i="9"/>
  <c r="M107" i="9"/>
  <c r="AF107" i="9"/>
  <c r="BA107" i="9"/>
  <c r="W107" i="9"/>
  <c r="AK107" i="9"/>
  <c r="AE107" i="9"/>
  <c r="N107" i="9"/>
  <c r="BL107" i="9"/>
  <c r="BI107" i="9"/>
  <c r="BD107" i="9"/>
  <c r="BE107" i="9"/>
  <c r="AS107" i="9"/>
  <c r="BH107" i="9"/>
  <c r="AY107" i="9"/>
  <c r="AW107" i="9"/>
  <c r="AA107" i="9"/>
  <c r="T107" i="9"/>
  <c r="AD107" i="9"/>
  <c r="BB107" i="9"/>
  <c r="BC107" i="9"/>
  <c r="V107" i="9"/>
  <c r="U107" i="9"/>
  <c r="AQ107" i="9"/>
  <c r="X107" i="9"/>
  <c r="AX107" i="9"/>
  <c r="BJ107" i="9"/>
  <c r="AP107" i="9"/>
  <c r="Q107" i="9"/>
  <c r="O107" i="9"/>
  <c r="BF107" i="9"/>
  <c r="Y107" i="9"/>
  <c r="J107" i="9"/>
  <c r="AV107" i="9"/>
  <c r="I107" i="9"/>
  <c r="L107" i="9"/>
  <c r="S107" i="9"/>
  <c r="R107" i="9"/>
  <c r="P107" i="9"/>
  <c r="AB107" i="9"/>
  <c r="Z107" i="9"/>
  <c r="AH107" i="9"/>
  <c r="K107" i="9"/>
  <c r="AM107" i="9"/>
  <c r="BK107" i="9"/>
  <c r="AG107" i="9"/>
  <c r="AU107" i="9"/>
  <c r="AR107" i="9"/>
  <c r="AN107" i="9"/>
  <c r="Y75" i="9"/>
  <c r="J77" i="9"/>
  <c r="K73" i="9"/>
  <c r="K77" i="9"/>
  <c r="K188" i="9"/>
  <c r="AX183" i="9"/>
  <c r="AW115" i="9"/>
  <c r="AX111" i="9"/>
  <c r="AX115" i="9"/>
  <c r="AY111" i="9"/>
  <c r="AY115" i="9"/>
  <c r="AZ111" i="9"/>
  <c r="AZ115" i="9"/>
  <c r="BA111" i="9"/>
  <c r="BA115" i="9"/>
  <c r="BB111" i="9"/>
  <c r="BB115" i="9"/>
  <c r="BC111" i="9"/>
  <c r="BC115" i="9"/>
  <c r="BD111" i="9"/>
  <c r="BD113" i="9"/>
  <c r="AL188" i="9"/>
  <c r="AU172" i="9"/>
  <c r="AU135" i="9"/>
  <c r="AK183" i="9"/>
  <c r="P181" i="9"/>
  <c r="P28" i="9"/>
  <c r="F60" i="8"/>
  <c r="K14" i="3"/>
  <c r="K24" i="3"/>
  <c r="K27" i="3"/>
  <c r="D18" i="51"/>
  <c r="AH166" i="9"/>
  <c r="AH27" i="9"/>
  <c r="X26" i="9"/>
  <c r="X150" i="9"/>
  <c r="AG92" i="9"/>
  <c r="L54" i="9"/>
  <c r="L154" i="9"/>
  <c r="L167" i="9"/>
  <c r="L34" i="9"/>
  <c r="AZ171" i="9"/>
  <c r="AZ62" i="9"/>
  <c r="AE113" i="9"/>
  <c r="BI61" i="9"/>
  <c r="BI155" i="9"/>
  <c r="BJ45" i="9"/>
  <c r="BJ49" i="9"/>
  <c r="BJ184" i="9"/>
  <c r="T47" i="9"/>
  <c r="T153" i="9"/>
  <c r="H172" i="9"/>
  <c r="F135" i="9"/>
  <c r="AX108" i="9"/>
  <c r="AY104" i="9"/>
  <c r="AY108" i="9"/>
  <c r="AZ104" i="9"/>
  <c r="AZ108" i="9"/>
  <c r="BA104" i="9"/>
  <c r="BA108" i="9"/>
  <c r="BB104" i="9"/>
  <c r="BB108" i="9"/>
  <c r="BC104" i="9"/>
  <c r="BC106" i="9"/>
  <c r="W167" i="9"/>
  <c r="W34" i="9"/>
  <c r="L26" i="9"/>
  <c r="L150" i="9"/>
  <c r="U170" i="9"/>
  <c r="U55" i="9"/>
  <c r="T99" i="9"/>
  <c r="AC183" i="9"/>
  <c r="AS106" i="9"/>
  <c r="W172" i="9"/>
  <c r="W135" i="9"/>
  <c r="L181" i="9"/>
  <c r="BH120" i="9"/>
  <c r="Q155" i="9"/>
  <c r="Q61" i="9"/>
  <c r="AW108" i="9"/>
  <c r="AX104" i="9"/>
  <c r="AX106" i="9"/>
  <c r="AF85" i="9"/>
  <c r="AH185" i="9"/>
  <c r="AM185" i="9"/>
  <c r="BB167" i="9"/>
  <c r="BB34" i="9"/>
  <c r="AO186" i="9"/>
  <c r="AT33" i="9"/>
  <c r="AT151" i="9"/>
  <c r="AN188" i="9"/>
  <c r="AH106" i="9"/>
  <c r="AP92" i="9"/>
  <c r="AR120" i="9"/>
  <c r="AS85" i="9"/>
  <c r="M106" i="9"/>
  <c r="AY127" i="9"/>
  <c r="AV154" i="9"/>
  <c r="AV54" i="9"/>
  <c r="AX187" i="9"/>
  <c r="AT166" i="9"/>
  <c r="AT27" i="9"/>
  <c r="J175" i="9"/>
  <c r="J142" i="9"/>
  <c r="U168" i="9"/>
  <c r="U41" i="9"/>
  <c r="AP26" i="9"/>
  <c r="AP150" i="9"/>
  <c r="BD151" i="9"/>
  <c r="BD33" i="9"/>
  <c r="AE187" i="9"/>
  <c r="BF169" i="9"/>
  <c r="BF48" i="9"/>
  <c r="AG134" i="9"/>
  <c r="AG156" i="9"/>
  <c r="N141" i="9"/>
  <c r="N159" i="9"/>
  <c r="W222" i="9"/>
  <c r="W206" i="9"/>
  <c r="X70" i="4"/>
  <c r="X280" i="9"/>
  <c r="AD127" i="9"/>
  <c r="AN47" i="9"/>
  <c r="AN153" i="9"/>
  <c r="AM223" i="9"/>
  <c r="BA20" i="9"/>
  <c r="BA165" i="9"/>
  <c r="BA173" i="9"/>
  <c r="BA177" i="9"/>
  <c r="BA195" i="9"/>
  <c r="BA197" i="9"/>
  <c r="BA198" i="9"/>
  <c r="BA201" i="9"/>
  <c r="BA220" i="9"/>
  <c r="BA205" i="9"/>
  <c r="BA69" i="4"/>
  <c r="BA279" i="9"/>
  <c r="BI181" i="9"/>
  <c r="BD155" i="9"/>
  <c r="BD61" i="9"/>
  <c r="X171" i="9"/>
  <c r="X62" i="9"/>
  <c r="AL159" i="9"/>
  <c r="AL141" i="9"/>
  <c r="S113" i="9"/>
  <c r="BD77" i="9"/>
  <c r="BD188" i="9"/>
  <c r="L168" i="9"/>
  <c r="L41" i="9"/>
  <c r="AN120" i="9"/>
  <c r="AP181" i="9"/>
  <c r="Y186" i="9"/>
  <c r="L184" i="9"/>
  <c r="AH85" i="9"/>
  <c r="AQ113" i="9"/>
  <c r="O152" i="9"/>
  <c r="O40" i="9"/>
  <c r="AO120" i="9"/>
  <c r="V187" i="9"/>
  <c r="AT155" i="9"/>
  <c r="AT61" i="9"/>
  <c r="AQ120" i="9"/>
  <c r="AD120" i="9"/>
  <c r="I171" i="9"/>
  <c r="I62" i="9"/>
  <c r="P169" i="9"/>
  <c r="P48" i="9"/>
  <c r="AG20" i="9"/>
  <c r="AG165" i="9"/>
  <c r="AG173" i="9"/>
  <c r="AG177" i="9"/>
  <c r="AG195" i="9"/>
  <c r="AG197" i="9"/>
  <c r="AG198" i="9"/>
  <c r="AG201" i="9"/>
  <c r="AG220" i="9"/>
  <c r="AG204" i="9"/>
  <c r="AG209" i="9"/>
  <c r="P175" i="8"/>
  <c r="AV115" i="9"/>
  <c r="AW111" i="9"/>
  <c r="AW113" i="9"/>
  <c r="AK106" i="9"/>
  <c r="BJ170" i="9"/>
  <c r="BJ55" i="9"/>
  <c r="I184" i="9"/>
  <c r="BG183" i="9"/>
  <c r="AB26" i="9"/>
  <c r="AB150" i="9"/>
  <c r="Y169" i="9"/>
  <c r="Y48" i="9"/>
  <c r="K158" i="4"/>
  <c r="K217" i="9"/>
  <c r="AT108" i="9"/>
  <c r="AU104" i="9"/>
  <c r="AU108" i="9"/>
  <c r="AV104" i="9"/>
  <c r="AV108" i="9"/>
  <c r="AW104" i="9"/>
  <c r="AW106" i="9"/>
  <c r="AI168" i="9"/>
  <c r="AI41" i="9"/>
  <c r="L156" i="9"/>
  <c r="L134" i="9"/>
  <c r="J171" i="9"/>
  <c r="J62" i="9"/>
  <c r="AI75" i="9"/>
  <c r="AG169" i="9"/>
  <c r="AG48" i="9"/>
  <c r="AY68" i="9"/>
  <c r="K155" i="9"/>
  <c r="K61" i="9"/>
  <c r="M186" i="9"/>
  <c r="Q217" i="9"/>
  <c r="Q158" i="4"/>
  <c r="H168" i="9"/>
  <c r="F41" i="9"/>
  <c r="O288" i="9"/>
  <c r="AK99" i="9"/>
  <c r="AV120" i="9"/>
  <c r="AA167" i="9"/>
  <c r="AA34" i="9"/>
  <c r="BA188" i="9"/>
  <c r="BD169" i="9"/>
  <c r="BD48" i="9"/>
  <c r="BE68" i="9"/>
  <c r="J182" i="9"/>
  <c r="X113" i="9"/>
  <c r="AU120" i="9"/>
  <c r="K127" i="9"/>
  <c r="M238" i="8"/>
  <c r="M272" i="8"/>
  <c r="M278" i="8"/>
  <c r="BH151" i="9"/>
  <c r="BH33" i="9"/>
  <c r="W153" i="9"/>
  <c r="W47" i="9"/>
  <c r="AS120" i="9"/>
  <c r="M189" i="9"/>
  <c r="M180" i="9"/>
  <c r="AK152" i="9"/>
  <c r="AK40" i="9"/>
  <c r="BH85" i="9"/>
  <c r="F106" i="9"/>
  <c r="I106" i="9"/>
  <c r="X85" i="9"/>
  <c r="AU186" i="9"/>
  <c r="AQ92" i="9"/>
  <c r="N285" i="9"/>
  <c r="N71" i="4"/>
  <c r="AX151" i="9"/>
  <c r="AX33" i="9"/>
  <c r="AT127" i="9"/>
  <c r="AF113" i="9"/>
  <c r="BE120" i="9"/>
  <c r="BA92" i="9"/>
  <c r="J362" i="8"/>
  <c r="J356" i="8"/>
  <c r="J244" i="8"/>
  <c r="AT171" i="9"/>
  <c r="AT62" i="9"/>
  <c r="AT20" i="9"/>
  <c r="AT165" i="9"/>
  <c r="AT173" i="9"/>
  <c r="AT177" i="9"/>
  <c r="AT195" i="9"/>
  <c r="AT197" i="9"/>
  <c r="AT198" i="9"/>
  <c r="AT201" i="9"/>
  <c r="AT220" i="9"/>
  <c r="AT205" i="9"/>
  <c r="AT69" i="4"/>
  <c r="AT279" i="9"/>
  <c r="O185" i="9"/>
  <c r="AY120" i="9"/>
  <c r="AE75" i="9"/>
  <c r="F141" i="9"/>
  <c r="I141" i="9"/>
  <c r="I159" i="9"/>
  <c r="O61" i="9"/>
  <c r="O155" i="9"/>
  <c r="BJ166" i="9"/>
  <c r="BJ27" i="9"/>
  <c r="V120" i="9"/>
  <c r="BB127" i="9"/>
  <c r="AE140" i="4"/>
  <c r="AE141" i="4"/>
  <c r="K70" i="9"/>
  <c r="L66" i="9"/>
  <c r="L70" i="9"/>
  <c r="M66" i="9"/>
  <c r="M68" i="9"/>
  <c r="U113" i="9"/>
  <c r="B58" i="3"/>
  <c r="D37" i="8"/>
  <c r="AN175" i="9"/>
  <c r="AN142" i="9"/>
  <c r="BC92" i="9"/>
  <c r="AE183" i="9"/>
  <c r="H183" i="9"/>
  <c r="AE168" i="9"/>
  <c r="AE41" i="9"/>
  <c r="AP151" i="9"/>
  <c r="AP33" i="9"/>
  <c r="BJ185" i="9"/>
  <c r="AK85" i="9"/>
  <c r="M143" i="9"/>
  <c r="N139" i="9"/>
  <c r="N143" i="9"/>
  <c r="O139" i="9"/>
  <c r="O143" i="9"/>
  <c r="P139" i="9"/>
  <c r="P143" i="9"/>
  <c r="AZ40" i="9"/>
  <c r="AZ152" i="9"/>
  <c r="AX99" i="9"/>
  <c r="O92" i="9"/>
  <c r="AC166" i="9"/>
  <c r="AC27" i="9"/>
  <c r="Q113" i="9"/>
  <c r="AE146" i="4"/>
  <c r="AC20" i="9"/>
  <c r="AC165" i="9"/>
  <c r="AC173" i="9"/>
  <c r="AC177" i="9"/>
  <c r="AC195" i="9"/>
  <c r="AC197" i="9"/>
  <c r="AC198" i="9"/>
  <c r="AC201" i="9"/>
  <c r="AC220" i="9"/>
  <c r="AC204" i="9"/>
  <c r="AC209" i="9"/>
  <c r="N181" i="9"/>
  <c r="AK170" i="9"/>
  <c r="AK55" i="9"/>
  <c r="AY85" i="9"/>
  <c r="R153" i="9"/>
  <c r="R47" i="9"/>
  <c r="BB154" i="9"/>
  <c r="BB54" i="9"/>
  <c r="BA120" i="9"/>
  <c r="H276" i="9"/>
  <c r="H281" i="9"/>
  <c r="H285" i="9"/>
  <c r="H286" i="9"/>
  <c r="I284" i="9"/>
  <c r="I286" i="9"/>
  <c r="J284" i="9"/>
  <c r="J286" i="9"/>
  <c r="K284" i="9"/>
  <c r="K286" i="9"/>
  <c r="L284" i="9"/>
  <c r="L286" i="9"/>
  <c r="M284" i="9"/>
  <c r="M286" i="9"/>
  <c r="N284" i="9"/>
  <c r="N286" i="9"/>
  <c r="O284" i="9"/>
  <c r="O285" i="9"/>
  <c r="O71" i="4"/>
  <c r="Z92" i="9"/>
  <c r="AS20" i="9"/>
  <c r="AS165" i="9"/>
  <c r="AS173" i="9"/>
  <c r="AS177" i="9"/>
  <c r="AS195" i="9"/>
  <c r="AS197" i="9"/>
  <c r="AS198" i="9"/>
  <c r="AS201" i="9"/>
  <c r="AS220" i="9"/>
  <c r="AS204" i="9"/>
  <c r="AS209" i="9"/>
  <c r="P94" i="9"/>
  <c r="N94" i="9"/>
  <c r="O90" i="9"/>
  <c r="O94" i="9"/>
  <c r="P90" i="9"/>
  <c r="P92" i="9"/>
  <c r="BJ99" i="9"/>
  <c r="AW167" i="9"/>
  <c r="AW34" i="9"/>
  <c r="F85" i="9"/>
  <c r="I85" i="9"/>
  <c r="BD175" i="9"/>
  <c r="BD142" i="9"/>
  <c r="AY186" i="9"/>
  <c r="AV188" i="9"/>
  <c r="L85" i="9"/>
  <c r="BK99" i="9"/>
  <c r="I75" i="9"/>
  <c r="F75" i="9"/>
  <c r="AY172" i="9"/>
  <c r="AY135" i="9"/>
  <c r="AU184" i="9"/>
  <c r="AA150" i="9"/>
  <c r="AA26" i="9"/>
  <c r="BA171" i="9"/>
  <c r="BA62" i="9"/>
  <c r="P151" i="9"/>
  <c r="N35" i="9"/>
  <c r="O31" i="9"/>
  <c r="O35" i="9"/>
  <c r="P31" i="9"/>
  <c r="P33" i="9"/>
  <c r="BC188" i="9"/>
  <c r="BD120" i="9"/>
  <c r="K66" i="9"/>
  <c r="K68" i="9"/>
  <c r="AZ92" i="9"/>
  <c r="AY170" i="9"/>
  <c r="AY55" i="9"/>
  <c r="BC120" i="9"/>
  <c r="AV169" i="9"/>
  <c r="AV48" i="9"/>
  <c r="BD99" i="9"/>
  <c r="AJ99" i="9"/>
  <c r="BJ183" i="9"/>
  <c r="AE155" i="9"/>
  <c r="AE61" i="9"/>
  <c r="BD182" i="9"/>
  <c r="AU181" i="9"/>
  <c r="Q152" i="9"/>
  <c r="Q40" i="9"/>
  <c r="Y182" i="9"/>
  <c r="R85" i="9"/>
  <c r="Y120" i="9"/>
  <c r="F107" i="9"/>
  <c r="AX120" i="9"/>
  <c r="AT47" i="9"/>
  <c r="AT153" i="9"/>
  <c r="AA154" i="9"/>
  <c r="AA54" i="9"/>
  <c r="F68" i="9"/>
  <c r="I68" i="9"/>
  <c r="BJ134" i="9"/>
  <c r="BJ156" i="9"/>
  <c r="AD85" i="9"/>
  <c r="AB186" i="9"/>
  <c r="AC40" i="9"/>
  <c r="AC152" i="9"/>
  <c r="AH99" i="9"/>
  <c r="BE167" i="9"/>
  <c r="BE34" i="9"/>
  <c r="AB154" i="9"/>
  <c r="AB54" i="9"/>
  <c r="AP20" i="9"/>
  <c r="AP165" i="9"/>
  <c r="AP173" i="9"/>
  <c r="AP177" i="9"/>
  <c r="AP195" i="9"/>
  <c r="AP197" i="9"/>
  <c r="AP198" i="9"/>
  <c r="AP201" i="9"/>
  <c r="AP220" i="9"/>
  <c r="AP205" i="9"/>
  <c r="AP69" i="4"/>
  <c r="AP279" i="9"/>
  <c r="I153" i="9"/>
  <c r="I47" i="9"/>
  <c r="F47" i="9"/>
  <c r="AF99" i="9"/>
  <c r="M183" i="9"/>
  <c r="P108" i="9"/>
  <c r="O108" i="9"/>
  <c r="P104" i="9"/>
  <c r="P106" i="9"/>
  <c r="V189" i="9"/>
  <c r="V180" i="9"/>
  <c r="AM219" i="9"/>
  <c r="AM222" i="9"/>
  <c r="AM206" i="9"/>
  <c r="AN70" i="4"/>
  <c r="AN280" i="9"/>
  <c r="AE49" i="4"/>
  <c r="AE53" i="4"/>
  <c r="AE58" i="4"/>
  <c r="AE61" i="4"/>
  <c r="AE81" i="4"/>
  <c r="AE83" i="4"/>
  <c r="AE121" i="4"/>
  <c r="AE145" i="4"/>
  <c r="AE152" i="4"/>
  <c r="AE153" i="4"/>
  <c r="Z181" i="9"/>
  <c r="AU85" i="9"/>
  <c r="I73" i="9"/>
  <c r="I77" i="9"/>
  <c r="J73" i="9"/>
  <c r="J75" i="9"/>
  <c r="U127" i="9"/>
  <c r="AJ184" i="9"/>
  <c r="O242" i="8"/>
  <c r="O328" i="8"/>
  <c r="O334" i="8"/>
  <c r="P315" i="8"/>
  <c r="H167" i="9"/>
  <c r="F34" i="9"/>
  <c r="AU150" i="9"/>
  <c r="AU26" i="9"/>
  <c r="AR183" i="9"/>
  <c r="K120" i="9"/>
  <c r="Y68" i="9"/>
  <c r="AD172" i="9"/>
  <c r="AD135" i="9"/>
  <c r="AN85" i="9"/>
  <c r="BE181" i="9"/>
  <c r="AK154" i="9"/>
  <c r="AK54" i="9"/>
  <c r="BG154" i="9"/>
  <c r="BG54" i="9"/>
  <c r="K329" i="8"/>
  <c r="AQ150" i="9"/>
  <c r="AQ26" i="9"/>
  <c r="W188" i="9"/>
  <c r="R187" i="9"/>
  <c r="AN184" i="9"/>
  <c r="BB68" i="9"/>
  <c r="M167" i="9"/>
  <c r="M34" i="9"/>
  <c r="O175" i="8"/>
  <c r="AU115" i="9"/>
  <c r="AV111" i="9"/>
  <c r="AV113" i="9"/>
  <c r="AS127" i="9"/>
  <c r="AR184" i="9"/>
  <c r="AE150" i="9"/>
  <c r="AE26" i="9"/>
  <c r="BI172" i="9"/>
  <c r="BI135" i="9"/>
  <c r="H50" i="8"/>
  <c r="F50" i="8"/>
  <c r="K9" i="3"/>
  <c r="L9" i="3"/>
  <c r="P167" i="9"/>
  <c r="P34" i="9"/>
  <c r="W90" i="4"/>
  <c r="W106" i="4"/>
  <c r="W112" i="4"/>
  <c r="W113" i="4"/>
  <c r="AQ47" i="9"/>
  <c r="AQ153" i="9"/>
  <c r="K242" i="8"/>
  <c r="K328" i="8"/>
  <c r="K334" i="8"/>
  <c r="AZ186" i="9"/>
  <c r="BG184" i="9"/>
  <c r="AP134" i="9"/>
  <c r="AP156" i="9"/>
  <c r="J330" i="8"/>
  <c r="K327" i="8"/>
  <c r="K330" i="8"/>
  <c r="L327" i="8"/>
  <c r="L329" i="8"/>
  <c r="J156" i="9"/>
  <c r="J134" i="9"/>
  <c r="AO40" i="9"/>
  <c r="AO152" i="9"/>
  <c r="BB94" i="9"/>
  <c r="BC90" i="9"/>
  <c r="BC94" i="9"/>
  <c r="BD90" i="9"/>
  <c r="BD94" i="9"/>
  <c r="BE90" i="9"/>
  <c r="BE92" i="9"/>
  <c r="Q172" i="8"/>
  <c r="N172" i="8"/>
  <c r="O170" i="8"/>
  <c r="O172" i="8"/>
  <c r="P170" i="8"/>
  <c r="P172" i="8"/>
  <c r="Q170" i="8"/>
  <c r="Q175" i="8"/>
  <c r="AS156" i="9"/>
  <c r="AS134" i="9"/>
  <c r="I182" i="9"/>
  <c r="AW169" i="9"/>
  <c r="AW48" i="9"/>
  <c r="Z106" i="9"/>
  <c r="AW19" i="9"/>
  <c r="AW149" i="9"/>
  <c r="AW157" i="9"/>
  <c r="AW162" i="9"/>
  <c r="AW46" i="4"/>
  <c r="AP186" i="9"/>
  <c r="R188" i="9"/>
  <c r="N108" i="9"/>
  <c r="O104" i="9"/>
  <c r="O106" i="9"/>
  <c r="V40" i="9"/>
  <c r="V152" i="9"/>
  <c r="V170" i="9"/>
  <c r="V55" i="9"/>
  <c r="BD168" i="9"/>
  <c r="BD41" i="9"/>
  <c r="N170" i="9"/>
  <c r="N55" i="9"/>
  <c r="AP40" i="9"/>
  <c r="AP152" i="9"/>
  <c r="J94" i="9"/>
  <c r="K90" i="9"/>
  <c r="K94" i="9"/>
  <c r="L90" i="9"/>
  <c r="L94" i="9"/>
  <c r="M90" i="9"/>
  <c r="M94" i="9"/>
  <c r="N90" i="9"/>
  <c r="N92" i="9"/>
  <c r="D10" i="51"/>
  <c r="K19" i="3"/>
  <c r="I63" i="3"/>
  <c r="BD183" i="9"/>
  <c r="BI20" i="9"/>
  <c r="BI165" i="9"/>
  <c r="BI173" i="9"/>
  <c r="BI177" i="9"/>
  <c r="BI195" i="9"/>
  <c r="BI197" i="9"/>
  <c r="BI198" i="9"/>
  <c r="BI201" i="9"/>
  <c r="BI220" i="9"/>
  <c r="BI204" i="9"/>
  <c r="BI209" i="9"/>
  <c r="AI59" i="4"/>
  <c r="AI45" i="4"/>
  <c r="AY134" i="9"/>
  <c r="AY156" i="9"/>
  <c r="AA99" i="9"/>
  <c r="U47" i="9"/>
  <c r="U153" i="9"/>
  <c r="AV184" i="9"/>
  <c r="AR155" i="9"/>
  <c r="AR61" i="9"/>
  <c r="Z156" i="9"/>
  <c r="Z134" i="9"/>
  <c r="W184" i="9"/>
  <c r="BI99" i="9"/>
  <c r="BE99" i="9"/>
  <c r="M182" i="9"/>
  <c r="BC187" i="9"/>
  <c r="AQ106" i="9"/>
  <c r="BB184" i="9"/>
  <c r="AL113" i="9"/>
  <c r="AX61" i="9"/>
  <c r="AX155" i="9"/>
  <c r="K185" i="9"/>
  <c r="AR85" i="9"/>
  <c r="U167" i="9"/>
  <c r="U34" i="9"/>
  <c r="AF92" i="9"/>
  <c r="AX171" i="9"/>
  <c r="AX62" i="9"/>
  <c r="AN127" i="9"/>
  <c r="N315" i="8"/>
  <c r="AJ127" i="9"/>
  <c r="AQ155" i="9"/>
  <c r="AQ61" i="9"/>
  <c r="O168" i="9"/>
  <c r="O41" i="9"/>
  <c r="BE185" i="9"/>
  <c r="AQ185" i="9"/>
  <c r="J153" i="9"/>
  <c r="J47" i="9"/>
  <c r="AX159" i="9"/>
  <c r="AX141" i="9"/>
  <c r="AU99" i="9"/>
  <c r="AQ99" i="9"/>
  <c r="AI99" i="9"/>
  <c r="AB167" i="9"/>
  <c r="AB34" i="9"/>
  <c r="AW188" i="9"/>
  <c r="AE127" i="9"/>
  <c r="T278" i="9"/>
  <c r="T68" i="4"/>
  <c r="T73" i="4"/>
  <c r="AM152" i="9"/>
  <c r="AM40" i="9"/>
  <c r="Z54" i="9"/>
  <c r="Z154" i="9"/>
  <c r="BG68" i="9"/>
  <c r="V171" i="9"/>
  <c r="V62" i="9"/>
  <c r="BE187" i="9"/>
  <c r="BC99" i="9"/>
  <c r="X106" i="9"/>
  <c r="AQ186" i="9"/>
  <c r="AX184" i="9"/>
  <c r="F20" i="9"/>
  <c r="AE106" i="9"/>
  <c r="AV167" i="9"/>
  <c r="AV34" i="9"/>
  <c r="AN186" i="9"/>
  <c r="AR188" i="9"/>
  <c r="K106" i="9"/>
  <c r="AY94" i="9"/>
  <c r="AZ90" i="9"/>
  <c r="AZ94" i="9"/>
  <c r="BA90" i="9"/>
  <c r="BA94" i="9"/>
  <c r="BB90" i="9"/>
  <c r="BB92" i="9"/>
  <c r="W219" i="9"/>
  <c r="W223" i="9"/>
  <c r="AY59" i="4"/>
  <c r="AY45" i="4"/>
  <c r="AX75" i="9"/>
  <c r="AZ85" i="9"/>
  <c r="AU169" i="9"/>
  <c r="AU48" i="9"/>
  <c r="AE68" i="9"/>
  <c r="F65" i="8"/>
  <c r="E65" i="8"/>
  <c r="M306" i="8"/>
  <c r="M300" i="8"/>
  <c r="M240" i="8"/>
  <c r="AD113" i="9"/>
  <c r="R26" i="9"/>
  <c r="R150" i="9"/>
  <c r="K182" i="9"/>
  <c r="Y167" i="9"/>
  <c r="Y34" i="9"/>
  <c r="AK92" i="9"/>
  <c r="BH20" i="9"/>
  <c r="BH165" i="9"/>
  <c r="BH173" i="9"/>
  <c r="BH177" i="9"/>
  <c r="BH195" i="9"/>
  <c r="BH197" i="9"/>
  <c r="BH198" i="9"/>
  <c r="BH201" i="9"/>
  <c r="BH220" i="9"/>
  <c r="BH204" i="9"/>
  <c r="BH209" i="9"/>
  <c r="AL90" i="4"/>
  <c r="AL92" i="4"/>
  <c r="AL94" i="4"/>
  <c r="AL107" i="4"/>
  <c r="BF122" i="9"/>
  <c r="BG118" i="9"/>
  <c r="BG122" i="9"/>
  <c r="BH118" i="9"/>
  <c r="BH122" i="9"/>
  <c r="BI118" i="9"/>
  <c r="BI120" i="9"/>
  <c r="AF184" i="9"/>
  <c r="Q315" i="8"/>
  <c r="O316" i="8"/>
  <c r="P313" i="8"/>
  <c r="P316" i="8"/>
  <c r="Q313" i="8"/>
  <c r="Q316" i="8"/>
  <c r="AP85" i="9"/>
  <c r="BE182" i="9"/>
  <c r="BD187" i="9"/>
  <c r="S156" i="9"/>
  <c r="S134" i="9"/>
  <c r="AX188" i="9"/>
  <c r="BJ172" i="9"/>
  <c r="BJ135" i="9"/>
  <c r="K181" i="9"/>
  <c r="I330" i="8"/>
  <c r="J327" i="8"/>
  <c r="J329" i="8"/>
  <c r="BD85" i="9"/>
  <c r="R68" i="9"/>
  <c r="AO99" i="9"/>
  <c r="BB183" i="9"/>
  <c r="T175" i="9"/>
  <c r="T142" i="9"/>
  <c r="Y127" i="9"/>
  <c r="BF209" i="9"/>
  <c r="BF20" i="9"/>
  <c r="BF165" i="9"/>
  <c r="BF173" i="9"/>
  <c r="BF177" i="9"/>
  <c r="BF195" i="9"/>
  <c r="BF197" i="9"/>
  <c r="BF198" i="9"/>
  <c r="BF201" i="9"/>
  <c r="BF220" i="9"/>
  <c r="BF204" i="9"/>
  <c r="BE154" i="9"/>
  <c r="BE54" i="9"/>
  <c r="AL175" i="9"/>
  <c r="AL142" i="9"/>
  <c r="AL127" i="9"/>
  <c r="E238" i="8"/>
  <c r="F238" i="8"/>
  <c r="H238" i="8"/>
  <c r="BC85" i="9"/>
  <c r="AN182" i="9"/>
  <c r="Y128" i="9"/>
  <c r="L128" i="9"/>
  <c r="AE128" i="9"/>
  <c r="AR128" i="9"/>
  <c r="AI128" i="9"/>
  <c r="T128" i="9"/>
  <c r="J128" i="9"/>
  <c r="AZ128" i="9"/>
  <c r="R128" i="9"/>
  <c r="AC128" i="9"/>
  <c r="BC128" i="9"/>
  <c r="BD128" i="9"/>
  <c r="P128" i="9"/>
  <c r="W128" i="9"/>
  <c r="BG128" i="9"/>
  <c r="K128" i="9"/>
  <c r="BJ128" i="9"/>
  <c r="AK128" i="9"/>
  <c r="BL128" i="9"/>
  <c r="I128" i="9"/>
  <c r="AW128" i="9"/>
  <c r="BK128" i="9"/>
  <c r="AL128" i="9"/>
  <c r="Z128" i="9"/>
  <c r="AM128" i="9"/>
  <c r="AH128" i="9"/>
  <c r="AV128" i="9"/>
  <c r="AN128" i="9"/>
  <c r="M128" i="9"/>
  <c r="AQ128" i="9"/>
  <c r="BI128" i="9"/>
  <c r="S128" i="9"/>
  <c r="AF128" i="9"/>
  <c r="AY128" i="9"/>
  <c r="U128" i="9"/>
  <c r="BB128" i="9"/>
  <c r="BF128" i="9"/>
  <c r="O128" i="9"/>
  <c r="AX128" i="9"/>
  <c r="AS128" i="9"/>
  <c r="AO128" i="9"/>
  <c r="AA128" i="9"/>
  <c r="BA128" i="9"/>
  <c r="V128" i="9"/>
  <c r="N128" i="9"/>
  <c r="AP128" i="9"/>
  <c r="BE128" i="9"/>
  <c r="X128" i="9"/>
  <c r="BH128" i="9"/>
  <c r="AB128" i="9"/>
  <c r="AU128" i="9"/>
  <c r="AJ128" i="9"/>
  <c r="AD128" i="9"/>
  <c r="AT128" i="9"/>
  <c r="Q128" i="9"/>
  <c r="AG128" i="9"/>
  <c r="BG93" i="9"/>
  <c r="AQ93" i="9"/>
  <c r="AG93" i="9"/>
  <c r="AP93" i="9"/>
  <c r="AR93" i="9"/>
  <c r="AD93" i="9"/>
  <c r="AY93" i="9"/>
  <c r="BF93" i="9"/>
  <c r="AZ93" i="9"/>
  <c r="Y93" i="9"/>
  <c r="S93" i="9"/>
  <c r="N93" i="9"/>
  <c r="AL93" i="9"/>
  <c r="AX93" i="9"/>
  <c r="O93" i="9"/>
  <c r="BD93" i="9"/>
  <c r="BE93" i="9"/>
  <c r="BA93" i="9"/>
  <c r="BI93" i="9"/>
  <c r="AI93" i="9"/>
  <c r="X93" i="9"/>
  <c r="T93" i="9"/>
  <c r="AU93" i="9"/>
  <c r="AC93" i="9"/>
  <c r="AV93" i="9"/>
  <c r="AH93" i="9"/>
  <c r="AT93" i="9"/>
  <c r="AW93" i="9"/>
  <c r="AO93" i="9"/>
  <c r="Q93" i="9"/>
  <c r="AJ93" i="9"/>
  <c r="AF93" i="9"/>
  <c r="Z93" i="9"/>
  <c r="P93" i="9"/>
  <c r="V93" i="9"/>
  <c r="AM93" i="9"/>
  <c r="BB93" i="9"/>
  <c r="AN93" i="9"/>
  <c r="AB93" i="9"/>
  <c r="K93" i="9"/>
  <c r="AA93" i="9"/>
  <c r="BJ93" i="9"/>
  <c r="AS93" i="9"/>
  <c r="L93" i="9"/>
  <c r="BL93" i="9"/>
  <c r="R93" i="9"/>
  <c r="BC93" i="9"/>
  <c r="U93" i="9"/>
  <c r="J93" i="9"/>
  <c r="W93" i="9"/>
  <c r="BH93" i="9"/>
  <c r="AE93" i="9"/>
  <c r="AK93" i="9"/>
  <c r="M93" i="9"/>
  <c r="BK93" i="9"/>
  <c r="I93" i="9"/>
  <c r="I320" i="8"/>
  <c r="I314" i="8"/>
  <c r="I241" i="8"/>
  <c r="M172" i="8"/>
  <c r="N170" i="8"/>
  <c r="N175" i="8"/>
  <c r="AI120" i="9"/>
  <c r="AR127" i="9"/>
  <c r="BF121" i="9"/>
  <c r="Q121" i="9"/>
  <c r="S121" i="9"/>
  <c r="BI121" i="9"/>
  <c r="K121" i="9"/>
  <c r="R121" i="9"/>
  <c r="P121" i="9"/>
  <c r="AI121" i="9"/>
  <c r="AP121" i="9"/>
  <c r="BB121" i="9"/>
  <c r="AO121" i="9"/>
  <c r="L121" i="9"/>
  <c r="BH121" i="9"/>
  <c r="AL121" i="9"/>
  <c r="AJ121" i="9"/>
  <c r="AE121" i="9"/>
  <c r="AS121" i="9"/>
  <c r="BD121" i="9"/>
  <c r="N121" i="9"/>
  <c r="J121" i="9"/>
  <c r="AG121" i="9"/>
  <c r="AR121" i="9"/>
  <c r="Z121" i="9"/>
  <c r="AQ121" i="9"/>
  <c r="AC121" i="9"/>
  <c r="AW121" i="9"/>
  <c r="BL121" i="9"/>
  <c r="BG121" i="9"/>
  <c r="I121" i="9"/>
  <c r="AF121" i="9"/>
  <c r="X121" i="9"/>
  <c r="AX121" i="9"/>
  <c r="BE121" i="9"/>
  <c r="BJ121" i="9"/>
  <c r="AT121" i="9"/>
  <c r="W121" i="9"/>
  <c r="AY121" i="9"/>
  <c r="AK121" i="9"/>
  <c r="AB121" i="9"/>
  <c r="BK121" i="9"/>
  <c r="AM121" i="9"/>
  <c r="Y121" i="9"/>
  <c r="BA121" i="9"/>
  <c r="AD121" i="9"/>
  <c r="AU121" i="9"/>
  <c r="BC121" i="9"/>
  <c r="M121" i="9"/>
  <c r="AV121" i="9"/>
  <c r="T121" i="9"/>
  <c r="AH121" i="9"/>
  <c r="U121" i="9"/>
  <c r="O121" i="9"/>
  <c r="AZ121" i="9"/>
  <c r="AN121" i="9"/>
  <c r="AA121" i="9"/>
  <c r="V121" i="9"/>
  <c r="S187" i="9"/>
  <c r="BF33" i="9"/>
  <c r="BF151" i="9"/>
  <c r="R167" i="9"/>
  <c r="R34" i="9"/>
  <c r="M54" i="9"/>
  <c r="M154" i="9"/>
  <c r="BA21" i="9"/>
  <c r="BA180" i="9"/>
  <c r="BA189" i="9"/>
  <c r="C135" i="4"/>
  <c r="C133" i="4"/>
  <c r="O133" i="4"/>
  <c r="O135" i="4"/>
  <c r="T20" i="9"/>
  <c r="T165" i="9"/>
  <c r="T173" i="9"/>
  <c r="T177" i="9"/>
  <c r="G81" i="14"/>
  <c r="AG167" i="9"/>
  <c r="AG34" i="9"/>
  <c r="P158" i="4"/>
  <c r="P217" i="9"/>
  <c r="AZ47" i="9"/>
  <c r="AZ153" i="9"/>
  <c r="BD127" i="9"/>
  <c r="L120" i="9"/>
  <c r="AT175" i="9"/>
  <c r="AT142" i="9"/>
  <c r="AO61" i="9"/>
  <c r="AO155" i="9"/>
  <c r="H171" i="8"/>
  <c r="BF61" i="9"/>
  <c r="BF155" i="9"/>
  <c r="AG85" i="9"/>
  <c r="AZ122" i="9"/>
  <c r="BA118" i="9"/>
  <c r="BA122" i="9"/>
  <c r="BB118" i="9"/>
  <c r="BB122" i="9"/>
  <c r="BC118" i="9"/>
  <c r="BC122" i="9"/>
  <c r="BD118" i="9"/>
  <c r="BD122" i="9"/>
  <c r="BE118" i="9"/>
  <c r="BE122" i="9"/>
  <c r="BF118" i="9"/>
  <c r="BF120" i="9"/>
  <c r="R54" i="9"/>
  <c r="R154" i="9"/>
  <c r="AU166" i="9"/>
  <c r="AU27" i="9"/>
  <c r="AQ170" i="9"/>
  <c r="AQ55" i="9"/>
  <c r="AA20" i="9"/>
  <c r="AA165" i="9"/>
  <c r="AA173" i="9"/>
  <c r="AA177" i="9"/>
  <c r="AA195" i="9"/>
  <c r="AA197" i="9"/>
  <c r="AA198" i="9"/>
  <c r="AA201" i="9"/>
  <c r="AA220" i="9"/>
  <c r="AA205" i="9"/>
  <c r="AA69" i="4"/>
  <c r="AA279" i="9"/>
  <c r="AP182" i="9"/>
  <c r="AX85" i="9"/>
  <c r="V184" i="9"/>
  <c r="H107" i="9"/>
  <c r="H108" i="9"/>
  <c r="I104" i="9"/>
  <c r="I108" i="9"/>
  <c r="J104" i="9"/>
  <c r="J108" i="9"/>
  <c r="K104" i="9"/>
  <c r="K108" i="9"/>
  <c r="L104" i="9"/>
  <c r="L108" i="9"/>
  <c r="M104" i="9"/>
  <c r="M108" i="9"/>
  <c r="N104" i="9"/>
  <c r="N106" i="9"/>
  <c r="AJ54" i="9"/>
  <c r="AJ154" i="9"/>
  <c r="Q171" i="9"/>
  <c r="Q62" i="9"/>
  <c r="BH167" i="9"/>
  <c r="BH34" i="9"/>
  <c r="T61" i="9"/>
  <c r="T155" i="9"/>
  <c r="BD70" i="9"/>
  <c r="BE66" i="9"/>
  <c r="BE70" i="9"/>
  <c r="BF66" i="9"/>
  <c r="BF70" i="9"/>
  <c r="BG66" i="9"/>
  <c r="BG70" i="9"/>
  <c r="BG187" i="9"/>
  <c r="I185" i="9"/>
  <c r="I217" i="9"/>
  <c r="I158" i="4"/>
  <c r="AY187" i="9"/>
  <c r="BL171" i="9"/>
  <c r="BL62" i="9"/>
  <c r="BF166" i="9"/>
  <c r="BF27" i="9"/>
  <c r="AU188" i="9"/>
  <c r="BE33" i="9"/>
  <c r="BE151" i="9"/>
  <c r="BI45" i="9"/>
  <c r="BI49" i="9"/>
  <c r="BI184" i="9"/>
  <c r="AW120" i="9"/>
  <c r="F76" i="9"/>
  <c r="F54" i="9"/>
  <c r="I54" i="9"/>
  <c r="I154" i="9"/>
  <c r="BH183" i="9"/>
  <c r="BL101" i="9"/>
  <c r="BH101" i="9"/>
  <c r="BI97" i="9"/>
  <c r="BI101" i="9"/>
  <c r="BJ97" i="9"/>
  <c r="BJ101" i="9"/>
  <c r="BK97" i="9"/>
  <c r="BK101" i="9"/>
  <c r="BL97" i="9"/>
  <c r="BL99" i="9"/>
  <c r="AJ120" i="9"/>
  <c r="AP86" i="9"/>
  <c r="BH86" i="9"/>
  <c r="U86" i="9"/>
  <c r="BA86" i="9"/>
  <c r="J86" i="9"/>
  <c r="AX86" i="9"/>
  <c r="Y86" i="9"/>
  <c r="R86" i="9"/>
  <c r="AR86" i="9"/>
  <c r="AI86" i="9"/>
  <c r="X86" i="9"/>
  <c r="AB86" i="9"/>
  <c r="AY86" i="9"/>
  <c r="AE86" i="9"/>
  <c r="AQ86" i="9"/>
  <c r="AO86" i="9"/>
  <c r="AJ86" i="9"/>
  <c r="AW86" i="9"/>
  <c r="AA86" i="9"/>
  <c r="BE86" i="9"/>
  <c r="AK86" i="9"/>
  <c r="V86" i="9"/>
  <c r="BI86" i="9"/>
  <c r="BL86" i="9"/>
  <c r="M86" i="9"/>
  <c r="AM86" i="9"/>
  <c r="I86" i="9"/>
  <c r="AS86" i="9"/>
  <c r="AD86" i="9"/>
  <c r="Q86" i="9"/>
  <c r="Z86" i="9"/>
  <c r="P86" i="9"/>
  <c r="AZ86" i="9"/>
  <c r="BG86" i="9"/>
  <c r="AU86" i="9"/>
  <c r="BJ86" i="9"/>
  <c r="K86" i="9"/>
  <c r="AF86" i="9"/>
  <c r="BB86" i="9"/>
  <c r="AT86" i="9"/>
  <c r="W86" i="9"/>
  <c r="BD86" i="9"/>
  <c r="O86" i="9"/>
  <c r="BC86" i="9"/>
  <c r="L86" i="9"/>
  <c r="S86" i="9"/>
  <c r="T86" i="9"/>
  <c r="N86" i="9"/>
  <c r="BK86" i="9"/>
  <c r="AH86" i="9"/>
  <c r="BF86" i="9"/>
  <c r="AC86" i="9"/>
  <c r="AN86" i="9"/>
  <c r="AL86" i="9"/>
  <c r="AV86" i="9"/>
  <c r="AG86" i="9"/>
  <c r="AW20" i="9"/>
  <c r="AW165" i="9"/>
  <c r="AW173" i="9"/>
  <c r="AW177" i="9"/>
  <c r="AW195" i="9"/>
  <c r="AW197" i="9"/>
  <c r="AW198" i="9"/>
  <c r="AW201" i="9"/>
  <c r="AW220" i="9"/>
  <c r="AW204" i="9"/>
  <c r="AW209" i="9"/>
  <c r="R185" i="9"/>
  <c r="X99" i="9"/>
  <c r="BE217" i="9"/>
  <c r="BE158" i="4"/>
  <c r="AO151" i="9"/>
  <c r="AO33" i="9"/>
  <c r="Q127" i="9"/>
  <c r="AJ171" i="9"/>
  <c r="AJ62" i="9"/>
  <c r="BH49" i="9"/>
  <c r="BH184" i="9"/>
  <c r="Z150" i="9"/>
  <c r="Z26" i="9"/>
  <c r="AE185" i="9"/>
  <c r="AR75" i="9"/>
  <c r="F128" i="9"/>
  <c r="AV127" i="9"/>
  <c r="W106" i="9"/>
  <c r="AV92" i="9"/>
  <c r="AF76" i="9"/>
  <c r="AG76" i="9"/>
  <c r="AX76" i="9"/>
  <c r="Q76" i="9"/>
  <c r="BG76" i="9"/>
  <c r="AI76" i="9"/>
  <c r="AP76" i="9"/>
  <c r="AM76" i="9"/>
  <c r="I76" i="9"/>
  <c r="AH76" i="9"/>
  <c r="AL76" i="9"/>
  <c r="M76" i="9"/>
  <c r="BI76" i="9"/>
  <c r="R76" i="9"/>
  <c r="L76" i="9"/>
  <c r="V76" i="9"/>
  <c r="P76" i="9"/>
  <c r="AK76" i="9"/>
  <c r="BH76" i="9"/>
  <c r="X76" i="9"/>
  <c r="BJ76" i="9"/>
  <c r="AB76" i="9"/>
  <c r="J76" i="9"/>
  <c r="Z76" i="9"/>
  <c r="BF76" i="9"/>
  <c r="AR76" i="9"/>
  <c r="AV76" i="9"/>
  <c r="BE76" i="9"/>
  <c r="N76" i="9"/>
  <c r="AE76" i="9"/>
  <c r="AS76" i="9"/>
  <c r="U76" i="9"/>
  <c r="T76" i="9"/>
  <c r="BC76" i="9"/>
  <c r="AC76" i="9"/>
  <c r="AY76" i="9"/>
  <c r="AA76" i="9"/>
  <c r="W76" i="9"/>
  <c r="S76" i="9"/>
  <c r="AU76" i="9"/>
  <c r="BB76" i="9"/>
  <c r="Y76" i="9"/>
  <c r="AW76" i="9"/>
  <c r="AO76" i="9"/>
  <c r="BL76" i="9"/>
  <c r="BA76" i="9"/>
  <c r="AZ76" i="9"/>
  <c r="AT76" i="9"/>
  <c r="O76" i="9"/>
  <c r="BD76" i="9"/>
  <c r="AD76" i="9"/>
  <c r="AQ76" i="9"/>
  <c r="AJ76" i="9"/>
  <c r="BK76" i="9"/>
  <c r="K76" i="9"/>
  <c r="AN76" i="9"/>
  <c r="AX69" i="9"/>
  <c r="AW69" i="9"/>
  <c r="K69" i="9"/>
  <c r="J69" i="9"/>
  <c r="Q69" i="9"/>
  <c r="BF69" i="9"/>
  <c r="U69" i="9"/>
  <c r="BA69" i="9"/>
  <c r="BE69" i="9"/>
  <c r="BG69" i="9"/>
  <c r="AB69" i="9"/>
  <c r="V69" i="9"/>
  <c r="AP69" i="9"/>
  <c r="BB69" i="9"/>
  <c r="BJ69" i="9"/>
  <c r="AE69" i="9"/>
  <c r="BH69" i="9"/>
  <c r="AN69" i="9"/>
  <c r="BK69" i="9"/>
  <c r="O69" i="9"/>
  <c r="AQ69" i="9"/>
  <c r="Y69" i="9"/>
  <c r="AZ69" i="9"/>
  <c r="Z69" i="9"/>
  <c r="AD69" i="9"/>
  <c r="AI69" i="9"/>
  <c r="S69" i="9"/>
  <c r="AJ69" i="9"/>
  <c r="AA69" i="9"/>
  <c r="X69" i="9"/>
  <c r="T69" i="9"/>
  <c r="BD69" i="9"/>
  <c r="AO69" i="9"/>
  <c r="BC69" i="9"/>
  <c r="AC69" i="9"/>
  <c r="BI69" i="9"/>
  <c r="N69" i="9"/>
  <c r="BL69" i="9"/>
  <c r="P69" i="9"/>
  <c r="AK69" i="9"/>
  <c r="AR69" i="9"/>
  <c r="AU69" i="9"/>
  <c r="AY69" i="9"/>
  <c r="I69" i="9"/>
  <c r="AT69" i="9"/>
  <c r="AS69" i="9"/>
  <c r="AH69" i="9"/>
  <c r="AL69" i="9"/>
  <c r="AV69" i="9"/>
  <c r="M69" i="9"/>
  <c r="L69" i="9"/>
  <c r="AF69" i="9"/>
  <c r="W69" i="9"/>
  <c r="AG69" i="9"/>
  <c r="AM69" i="9"/>
  <c r="R69" i="9"/>
  <c r="I365" i="8"/>
  <c r="Q365" i="8"/>
  <c r="J365" i="8"/>
  <c r="K365" i="8"/>
  <c r="H365" i="8"/>
  <c r="O365" i="8"/>
  <c r="M365" i="8"/>
  <c r="N365" i="8"/>
  <c r="P365" i="8"/>
  <c r="L365" i="8"/>
  <c r="N163" i="8"/>
  <c r="L163" i="8"/>
  <c r="J163" i="8"/>
  <c r="O163" i="8"/>
  <c r="K163" i="8"/>
  <c r="M163" i="8"/>
  <c r="P163" i="8"/>
  <c r="I163" i="8"/>
  <c r="Q163" i="8"/>
  <c r="H163" i="8"/>
  <c r="I170" i="9"/>
  <c r="I55" i="9"/>
  <c r="BI26" i="9"/>
  <c r="BI150" i="9"/>
  <c r="AS183" i="9"/>
  <c r="AT187" i="9"/>
  <c r="AA106" i="9"/>
  <c r="AK141" i="9"/>
  <c r="AK159" i="9"/>
  <c r="AM106" i="9"/>
  <c r="U120" i="9"/>
  <c r="J170" i="9"/>
  <c r="J55" i="9"/>
  <c r="L127" i="9"/>
  <c r="Q92" i="9"/>
  <c r="M185" i="9"/>
  <c r="AL99" i="9"/>
  <c r="K231" i="8"/>
  <c r="K268" i="8"/>
  <c r="BI85" i="9"/>
  <c r="AG168" i="9"/>
  <c r="AG41" i="9"/>
  <c r="X181" i="9"/>
  <c r="AX92" i="9"/>
  <c r="AB181" i="9"/>
  <c r="Q85" i="9"/>
  <c r="AS92" i="9"/>
  <c r="R168" i="9"/>
  <c r="R41" i="9"/>
  <c r="AW94" i="9"/>
  <c r="AX90" i="9"/>
  <c r="AX94" i="9"/>
  <c r="AY90" i="9"/>
  <c r="AY92" i="9"/>
  <c r="AY99" i="9"/>
  <c r="J183" i="9"/>
  <c r="AU168" i="9"/>
  <c r="AU41" i="9"/>
  <c r="AU134" i="9"/>
  <c r="AU156" i="9"/>
  <c r="AX182" i="9"/>
  <c r="T181" i="9"/>
  <c r="Y188" i="9"/>
  <c r="AK168" i="9"/>
  <c r="AK41" i="9"/>
  <c r="BA185" i="9"/>
  <c r="BL168" i="9"/>
  <c r="BL41" i="9"/>
  <c r="F93" i="9"/>
  <c r="AK113" i="9"/>
  <c r="AW85" i="9"/>
  <c r="AQ187" i="9"/>
  <c r="K85" i="9"/>
  <c r="BJ61" i="9"/>
  <c r="BJ155" i="9"/>
  <c r="X182" i="9"/>
  <c r="AI106" i="9"/>
  <c r="AN152" i="9"/>
  <c r="AN40" i="9"/>
  <c r="AS182" i="9"/>
  <c r="BA75" i="9"/>
  <c r="N338" i="8"/>
  <c r="W185" i="9"/>
  <c r="S185" i="9"/>
  <c r="BH172" i="9"/>
  <c r="BH135" i="9"/>
  <c r="AY182" i="9"/>
  <c r="V113" i="9"/>
  <c r="AF54" i="9"/>
  <c r="AF154" i="9"/>
  <c r="AY54" i="9"/>
  <c r="AY154" i="9"/>
  <c r="AW183" i="9"/>
  <c r="AT154" i="9"/>
  <c r="AT54" i="9"/>
  <c r="AW99" i="9"/>
  <c r="AG47" i="9"/>
  <c r="AG153" i="9"/>
  <c r="I187" i="9"/>
  <c r="AQ156" i="9"/>
  <c r="AQ134" i="9"/>
  <c r="AJ166" i="9"/>
  <c r="AJ27" i="9"/>
  <c r="J70" i="9"/>
  <c r="J187" i="9"/>
  <c r="Z167" i="9"/>
  <c r="Z34" i="9"/>
  <c r="I327" i="8"/>
  <c r="I329" i="8"/>
  <c r="AC85" i="9"/>
  <c r="L49" i="9"/>
  <c r="M45" i="9"/>
  <c r="M49" i="9"/>
  <c r="N45" i="9"/>
  <c r="N47" i="9"/>
  <c r="N153" i="9"/>
  <c r="BF156" i="9"/>
  <c r="BF134" i="9"/>
  <c r="AI170" i="9"/>
  <c r="AI55" i="9"/>
  <c r="BD166" i="9"/>
  <c r="BD27" i="9"/>
  <c r="O99" i="9"/>
  <c r="AY169" i="9"/>
  <c r="AY48" i="9"/>
  <c r="BB187" i="9"/>
  <c r="BC26" i="9"/>
  <c r="BC150" i="9"/>
  <c r="BJ171" i="9"/>
  <c r="BJ62" i="9"/>
  <c r="O357" i="8"/>
  <c r="BE134" i="9"/>
  <c r="BE156" i="9"/>
  <c r="H175" i="8"/>
  <c r="AH113" i="9"/>
  <c r="BK183" i="9"/>
  <c r="T188" i="9"/>
  <c r="AB99" i="9"/>
  <c r="AZ68" i="9"/>
  <c r="J338" i="8"/>
  <c r="S188" i="9"/>
  <c r="J167" i="9"/>
  <c r="J34" i="9"/>
  <c r="BJ169" i="9"/>
  <c r="BJ48" i="9"/>
  <c r="K175" i="8"/>
  <c r="P152" i="9"/>
  <c r="P40" i="9"/>
  <c r="N124" i="8"/>
  <c r="AL122" i="9"/>
  <c r="AM118" i="9"/>
  <c r="AM122" i="9"/>
  <c r="AN118" i="9"/>
  <c r="AN122" i="9"/>
  <c r="AO118" i="9"/>
  <c r="AO122" i="9"/>
  <c r="AP118" i="9"/>
  <c r="AP122" i="9"/>
  <c r="AQ118" i="9"/>
  <c r="AQ122" i="9"/>
  <c r="AR118" i="9"/>
  <c r="AR122" i="9"/>
  <c r="AS118" i="9"/>
  <c r="AS122" i="9"/>
  <c r="AT118" i="9"/>
  <c r="AT122" i="9"/>
  <c r="AU118" i="9"/>
  <c r="AU122" i="9"/>
  <c r="AV118" i="9"/>
  <c r="AV122" i="9"/>
  <c r="AW118" i="9"/>
  <c r="AW122" i="9"/>
  <c r="AX118" i="9"/>
  <c r="AX122" i="9"/>
  <c r="AY118" i="9"/>
  <c r="AY122" i="9"/>
  <c r="AZ118" i="9"/>
  <c r="AZ120" i="9"/>
  <c r="BK85" i="9"/>
  <c r="AS275" i="9"/>
  <c r="AS281" i="9"/>
  <c r="BG181" i="9"/>
  <c r="BC70" i="9"/>
  <c r="BD66" i="9"/>
  <c r="BD68" i="9"/>
  <c r="AC187" i="9"/>
  <c r="AD106" i="9"/>
  <c r="BB185" i="9"/>
  <c r="AH183" i="9"/>
  <c r="BB99" i="9"/>
  <c r="AT184" i="9"/>
  <c r="BB66" i="9"/>
  <c r="BB70" i="9"/>
  <c r="BC66" i="9"/>
  <c r="BC68" i="9"/>
  <c r="AW175" i="9"/>
  <c r="AW142" i="9"/>
  <c r="AA170" i="9"/>
  <c r="AA55" i="9"/>
  <c r="AK180" i="9"/>
  <c r="AK189" i="9"/>
  <c r="BJ56" i="9"/>
  <c r="BK52" i="9"/>
  <c r="BK56" i="9"/>
  <c r="BL52" i="9"/>
  <c r="BL56" i="9"/>
  <c r="BL185" i="9"/>
  <c r="BF181" i="9"/>
  <c r="AO113" i="9"/>
  <c r="BF183" i="9"/>
  <c r="AX54" i="9"/>
  <c r="AX154" i="9"/>
  <c r="AC120" i="9"/>
  <c r="AC186" i="9"/>
  <c r="AK46" i="4"/>
  <c r="AK19" i="9"/>
  <c r="AK149" i="9"/>
  <c r="AK157" i="9"/>
  <c r="AK162" i="9"/>
  <c r="X82" i="14"/>
  <c r="M85" i="9"/>
  <c r="N99" i="9"/>
  <c r="J99" i="9"/>
  <c r="AP99" i="9"/>
  <c r="BL167" i="9"/>
  <c r="BL34" i="9"/>
  <c r="O352" i="8"/>
  <c r="V85" i="9"/>
  <c r="Q244" i="8"/>
  <c r="Q356" i="8"/>
  <c r="Q362" i="8"/>
  <c r="M120" i="9"/>
  <c r="J43" i="14"/>
  <c r="M12" i="14"/>
  <c r="M63" i="8"/>
  <c r="AB75" i="9"/>
  <c r="BL87" i="9"/>
  <c r="BJ87" i="9"/>
  <c r="BK83" i="9"/>
  <c r="BK87" i="9"/>
  <c r="BL83" i="9"/>
  <c r="BL85" i="9"/>
  <c r="BA85" i="9"/>
  <c r="AY185" i="9"/>
  <c r="Q335" i="8"/>
  <c r="P335" i="8"/>
  <c r="Q333" i="8"/>
  <c r="Q338" i="8"/>
  <c r="AZ187" i="9"/>
  <c r="T54" i="9"/>
  <c r="T154" i="9"/>
  <c r="R75" i="9"/>
  <c r="BE20" i="9"/>
  <c r="BE165" i="9"/>
  <c r="BE173" i="9"/>
  <c r="BE177" i="9"/>
  <c r="BE195" i="9"/>
  <c r="BE197" i="9"/>
  <c r="BE198" i="9"/>
  <c r="BE201" i="9"/>
  <c r="BE220" i="9"/>
  <c r="BE204" i="9"/>
  <c r="BE209" i="9"/>
  <c r="V155" i="9"/>
  <c r="V61" i="9"/>
  <c r="AC92" i="9"/>
  <c r="BD186" i="9"/>
  <c r="L366" i="8"/>
  <c r="BC172" i="9"/>
  <c r="BC135" i="9"/>
  <c r="BL183" i="9"/>
  <c r="BL42" i="9"/>
  <c r="AD92" i="9"/>
  <c r="AT185" i="9"/>
  <c r="BG159" i="9"/>
  <c r="BD143" i="9"/>
  <c r="BE139" i="9"/>
  <c r="BE143" i="9"/>
  <c r="BF139" i="9"/>
  <c r="BF143" i="9"/>
  <c r="BG139" i="9"/>
  <c r="BG141" i="9"/>
  <c r="I354" i="8"/>
  <c r="J354" i="8"/>
  <c r="L354" i="8"/>
  <c r="M354" i="8"/>
  <c r="P354" i="8"/>
  <c r="N354" i="8"/>
  <c r="H354" i="8"/>
  <c r="O354" i="8"/>
  <c r="Q354" i="8"/>
  <c r="F354" i="8"/>
  <c r="K354" i="8"/>
  <c r="O340" i="8"/>
  <c r="I340" i="8"/>
  <c r="H340" i="8"/>
  <c r="P340" i="8"/>
  <c r="L340" i="8"/>
  <c r="M340" i="8"/>
  <c r="K340" i="8"/>
  <c r="J340" i="8"/>
  <c r="N340" i="8"/>
  <c r="H166" i="8"/>
  <c r="F166" i="8"/>
  <c r="F163" i="8"/>
  <c r="F340" i="8"/>
  <c r="Q340" i="8"/>
  <c r="N85" i="9"/>
  <c r="J85" i="9"/>
  <c r="AS141" i="9"/>
  <c r="AS159" i="9"/>
  <c r="BC73" i="9"/>
  <c r="BC77" i="9"/>
  <c r="BD73" i="9"/>
  <c r="BD75" i="9"/>
  <c r="P166" i="9"/>
  <c r="P27" i="9"/>
  <c r="F40" i="9"/>
  <c r="I40" i="9"/>
  <c r="I152" i="9"/>
  <c r="AO171" i="9"/>
  <c r="AO62" i="9"/>
  <c r="BF85" i="9"/>
  <c r="N183" i="9"/>
  <c r="AG171" i="9"/>
  <c r="AG62" i="9"/>
  <c r="BG134" i="9"/>
  <c r="BG156" i="9"/>
  <c r="J120" i="9"/>
  <c r="BL281" i="9"/>
  <c r="BL275" i="9"/>
  <c r="BH186" i="9"/>
  <c r="BA73" i="9"/>
  <c r="BA77" i="9"/>
  <c r="BB73" i="9"/>
  <c r="BB77" i="9"/>
  <c r="BB188" i="9"/>
  <c r="BK170" i="9"/>
  <c r="BK55" i="9"/>
  <c r="N152" i="9"/>
  <c r="N40" i="9"/>
  <c r="S85" i="9"/>
  <c r="O85" i="9"/>
  <c r="BC185" i="9"/>
  <c r="I151" i="9"/>
  <c r="I33" i="9"/>
  <c r="F33" i="9"/>
  <c r="I94" i="9"/>
  <c r="J90" i="9"/>
  <c r="J92" i="9"/>
  <c r="BG99" i="9"/>
  <c r="Q366" i="8"/>
  <c r="P363" i="8"/>
  <c r="Q361" i="8"/>
  <c r="Q363" i="8"/>
  <c r="O186" i="9"/>
  <c r="AD75" i="9"/>
  <c r="S92" i="9"/>
  <c r="AR68" i="9"/>
  <c r="AF183" i="9"/>
  <c r="AR92" i="9"/>
  <c r="AJ20" i="9"/>
  <c r="AJ165" i="9"/>
  <c r="AJ173" i="9"/>
  <c r="AJ177" i="9"/>
  <c r="AJ195" i="9"/>
  <c r="AJ197" i="9"/>
  <c r="AJ198" i="9"/>
  <c r="AJ201" i="9"/>
  <c r="AJ220" i="9"/>
  <c r="AJ204" i="9"/>
  <c r="AJ209" i="9"/>
  <c r="BF101" i="9"/>
  <c r="BG97" i="9"/>
  <c r="BG101" i="9"/>
  <c r="BH97" i="9"/>
  <c r="BH99" i="9"/>
  <c r="AR154" i="9"/>
  <c r="AR54" i="9"/>
  <c r="BA167" i="9"/>
  <c r="BA34" i="9"/>
  <c r="AE120" i="9"/>
  <c r="AY188" i="9"/>
  <c r="L234" i="8"/>
  <c r="O17" i="9"/>
  <c r="O19" i="9"/>
  <c r="O149" i="9"/>
  <c r="O157" i="9"/>
  <c r="O162" i="9"/>
  <c r="O46" i="4"/>
  <c r="AJ44" i="4"/>
  <c r="AJ212" i="9"/>
  <c r="AJ215" i="9"/>
  <c r="AJ157" i="4"/>
  <c r="AJ159" i="4"/>
  <c r="W83" i="14"/>
  <c r="AT85" i="9"/>
  <c r="AO153" i="9"/>
  <c r="AO47" i="9"/>
  <c r="X168" i="9"/>
  <c r="X41" i="9"/>
  <c r="I324" i="8"/>
  <c r="T26" i="9"/>
  <c r="T150" i="9"/>
  <c r="L172" i="8"/>
  <c r="M170" i="8"/>
  <c r="M175" i="8"/>
  <c r="L155" i="9"/>
  <c r="L61" i="9"/>
  <c r="V188" i="9"/>
  <c r="L315" i="8"/>
  <c r="AP54" i="9"/>
  <c r="AP154" i="9"/>
  <c r="M232" i="8"/>
  <c r="V186" i="9"/>
  <c r="M315" i="8"/>
  <c r="Z40" i="9"/>
  <c r="Z152" i="9"/>
  <c r="U172" i="9"/>
  <c r="U135" i="9"/>
  <c r="BK155" i="9"/>
  <c r="BE63" i="9"/>
  <c r="BF59" i="9"/>
  <c r="BF63" i="9"/>
  <c r="BG59" i="9"/>
  <c r="BG63" i="9"/>
  <c r="BH59" i="9"/>
  <c r="BH63" i="9"/>
  <c r="BI59" i="9"/>
  <c r="BI63" i="9"/>
  <c r="BJ59" i="9"/>
  <c r="BJ63" i="9"/>
  <c r="BK59" i="9"/>
  <c r="BK61" i="9"/>
  <c r="K366" i="8"/>
  <c r="O181" i="9"/>
  <c r="BG169" i="9"/>
  <c r="BG48" i="9"/>
  <c r="BH182" i="9"/>
  <c r="T78" i="4"/>
  <c r="U76" i="4"/>
  <c r="U78" i="4"/>
  <c r="V76" i="4"/>
  <c r="V78" i="4"/>
  <c r="W76" i="4"/>
  <c r="W78" i="4"/>
  <c r="X76" i="4"/>
  <c r="X78" i="4"/>
  <c r="Y76" i="4"/>
  <c r="Y78" i="4"/>
  <c r="Z76" i="4"/>
  <c r="Z78" i="4"/>
  <c r="AA76" i="4"/>
  <c r="AA78" i="4"/>
  <c r="AB76" i="4"/>
  <c r="AB78" i="4"/>
  <c r="AC76" i="4"/>
  <c r="AC78" i="4"/>
  <c r="AD76" i="4"/>
  <c r="AD78" i="4"/>
  <c r="AE76" i="4"/>
  <c r="AE78" i="4"/>
  <c r="AF76" i="4"/>
  <c r="AF78" i="4"/>
  <c r="AG76" i="4"/>
  <c r="AG78" i="4"/>
  <c r="AH76" i="4"/>
  <c r="AH78" i="4"/>
  <c r="AI76" i="4"/>
  <c r="AI78" i="4"/>
  <c r="AJ76" i="4"/>
  <c r="AJ78" i="4"/>
  <c r="AK76" i="4"/>
  <c r="AK78" i="4"/>
  <c r="AL76" i="4"/>
  <c r="AL78" i="4"/>
  <c r="AM76" i="4"/>
  <c r="AM78" i="4"/>
  <c r="AN76" i="4"/>
  <c r="AN78" i="4"/>
  <c r="AO76" i="4"/>
  <c r="AO78" i="4"/>
  <c r="AP76" i="4"/>
  <c r="AP78" i="4"/>
  <c r="AQ76" i="4"/>
  <c r="AQ78" i="4"/>
  <c r="AR76" i="4"/>
  <c r="AR78" i="4"/>
  <c r="AS76" i="4"/>
  <c r="AS78" i="4"/>
  <c r="AT76" i="4"/>
  <c r="AT78" i="4"/>
  <c r="AU76" i="4"/>
  <c r="AU78" i="4"/>
  <c r="AV76" i="4"/>
  <c r="AV78" i="4"/>
  <c r="AW76" i="4"/>
  <c r="AW78" i="4"/>
  <c r="AX76" i="4"/>
  <c r="AX78" i="4"/>
  <c r="AY76" i="4"/>
  <c r="AY78" i="4"/>
  <c r="AZ76" i="4"/>
  <c r="AZ78" i="4"/>
  <c r="BA76" i="4"/>
  <c r="BA78" i="4"/>
  <c r="BB76" i="4"/>
  <c r="BB78" i="4"/>
  <c r="BC76" i="4"/>
  <c r="BC78" i="4"/>
  <c r="BD76" i="4"/>
  <c r="BD78" i="4"/>
  <c r="BE76" i="4"/>
  <c r="BE78" i="4"/>
  <c r="BF76" i="4"/>
  <c r="BF78" i="4"/>
  <c r="BG76" i="4"/>
  <c r="BG78" i="4"/>
  <c r="BH76" i="4"/>
  <c r="BH78" i="4"/>
  <c r="BI76" i="4"/>
  <c r="BI78" i="4"/>
  <c r="BJ76" i="4"/>
  <c r="BJ78" i="4"/>
  <c r="BK76" i="4"/>
  <c r="BK78" i="4"/>
  <c r="BL76" i="4"/>
  <c r="BL78" i="4"/>
  <c r="AO68" i="9"/>
  <c r="O26" i="9"/>
  <c r="O150" i="9"/>
  <c r="P168" i="9"/>
  <c r="P41" i="9"/>
  <c r="AW171" i="9"/>
  <c r="AW62" i="9"/>
  <c r="AO85" i="9"/>
  <c r="T171" i="9"/>
  <c r="T62" i="9"/>
  <c r="BL172" i="9"/>
  <c r="BL135" i="9"/>
  <c r="S120" i="9"/>
  <c r="AA175" i="9"/>
  <c r="AA142" i="9"/>
  <c r="AT188" i="9"/>
  <c r="H142" i="9"/>
  <c r="H143" i="9"/>
  <c r="I139" i="9"/>
  <c r="I143" i="9"/>
  <c r="J139" i="9"/>
  <c r="J143" i="9"/>
  <c r="K139" i="9"/>
  <c r="K143" i="9"/>
  <c r="L139" i="9"/>
  <c r="L143" i="9"/>
  <c r="M139" i="9"/>
  <c r="M141" i="9"/>
  <c r="M159" i="9"/>
  <c r="AU180" i="9"/>
  <c r="AU189" i="9"/>
  <c r="T168" i="9"/>
  <c r="T41" i="9"/>
  <c r="L183" i="9"/>
  <c r="AN183" i="9"/>
  <c r="AN150" i="9"/>
  <c r="AN26" i="9"/>
  <c r="BC182" i="9"/>
  <c r="AE171" i="9"/>
  <c r="AE62" i="9"/>
  <c r="AK171" i="9"/>
  <c r="AK62" i="9"/>
  <c r="AF170" i="9"/>
  <c r="AF55" i="9"/>
  <c r="AA188" i="9"/>
  <c r="O124" i="8"/>
  <c r="AV75" i="9"/>
  <c r="P122" i="9"/>
  <c r="O122" i="9"/>
  <c r="P118" i="9"/>
  <c r="P120" i="9"/>
  <c r="AG113" i="9"/>
  <c r="AV85" i="9"/>
  <c r="K316" i="8"/>
  <c r="L313" i="8"/>
  <c r="L316" i="8"/>
  <c r="M313" i="8"/>
  <c r="M316" i="8"/>
  <c r="N313" i="8"/>
  <c r="N316" i="8"/>
  <c r="O313" i="8"/>
  <c r="O315" i="8"/>
  <c r="AB122" i="9"/>
  <c r="AC118" i="9"/>
  <c r="AC122" i="9"/>
  <c r="AD118" i="9"/>
  <c r="AD122" i="9"/>
  <c r="AE118" i="9"/>
  <c r="AE122" i="9"/>
  <c r="AF118" i="9"/>
  <c r="AF122" i="9"/>
  <c r="AG118" i="9"/>
  <c r="AG122" i="9"/>
  <c r="AH118" i="9"/>
  <c r="AH122" i="9"/>
  <c r="AI118" i="9"/>
  <c r="AI122" i="9"/>
  <c r="AJ118" i="9"/>
  <c r="AJ122" i="9"/>
  <c r="AK118" i="9"/>
  <c r="AK122" i="9"/>
  <c r="AL118" i="9"/>
  <c r="AL120" i="9"/>
  <c r="N371" i="8"/>
  <c r="AM189" i="9"/>
  <c r="AM180" i="9"/>
  <c r="AH26" i="9"/>
  <c r="AH150" i="9"/>
  <c r="AH127" i="9"/>
  <c r="J127" i="9"/>
  <c r="X122" i="9"/>
  <c r="Y118" i="9"/>
  <c r="Y122" i="9"/>
  <c r="Z118" i="9"/>
  <c r="Z122" i="9"/>
  <c r="AA118" i="9"/>
  <c r="AA122" i="9"/>
  <c r="AB118" i="9"/>
  <c r="AB120" i="9"/>
  <c r="T106" i="9"/>
  <c r="N56" i="9"/>
  <c r="O52" i="9"/>
  <c r="O56" i="9"/>
  <c r="P52" i="9"/>
  <c r="P56" i="9"/>
  <c r="P185" i="9"/>
  <c r="AK127" i="9"/>
  <c r="BE127" i="9"/>
  <c r="M20" i="9"/>
  <c r="M165" i="9"/>
  <c r="M173" i="9"/>
  <c r="M177" i="9"/>
  <c r="M195" i="9"/>
  <c r="M197" i="9"/>
  <c r="M198" i="9"/>
  <c r="M201" i="9"/>
  <c r="M220" i="9"/>
  <c r="M204" i="9"/>
  <c r="M209" i="9"/>
  <c r="M55" i="8"/>
  <c r="AF156" i="9"/>
  <c r="AF134" i="9"/>
  <c r="N352" i="8"/>
  <c r="F273" i="8"/>
  <c r="H273" i="8"/>
  <c r="W68" i="9"/>
  <c r="AW184" i="9"/>
  <c r="K278" i="9"/>
  <c r="K68" i="4"/>
  <c r="K73" i="4"/>
  <c r="AP180" i="9"/>
  <c r="AP189" i="9"/>
  <c r="Y106" i="9"/>
  <c r="R40" i="9"/>
  <c r="R152" i="9"/>
  <c r="M175" i="9"/>
  <c r="M142" i="9"/>
  <c r="AR99" i="9"/>
  <c r="O363" i="8"/>
  <c r="P361" i="8"/>
  <c r="P366" i="8"/>
  <c r="U152" i="9"/>
  <c r="U40" i="9"/>
  <c r="AD171" i="9"/>
  <c r="AD62" i="9"/>
  <c r="AA127" i="9"/>
  <c r="AG182" i="9"/>
  <c r="Z155" i="9"/>
  <c r="Z61" i="9"/>
  <c r="AT113" i="9"/>
  <c r="AU94" i="9"/>
  <c r="AV90" i="9"/>
  <c r="AV94" i="9"/>
  <c r="AW90" i="9"/>
  <c r="AW92" i="9"/>
  <c r="Q124" i="8"/>
  <c r="P125" i="8"/>
  <c r="Q122" i="8"/>
  <c r="Q125" i="8"/>
  <c r="AO150" i="9"/>
  <c r="AO26" i="9"/>
  <c r="Z151" i="9"/>
  <c r="Z33" i="9"/>
  <c r="AT77" i="9"/>
  <c r="AU73" i="9"/>
  <c r="AU77" i="9"/>
  <c r="AV73" i="9"/>
  <c r="AV77" i="9"/>
  <c r="AW73" i="9"/>
  <c r="AW77" i="9"/>
  <c r="AX73" i="9"/>
  <c r="AX77" i="9"/>
  <c r="AY73" i="9"/>
  <c r="AY77" i="9"/>
  <c r="AZ73" i="9"/>
  <c r="AZ77" i="9"/>
  <c r="AZ188" i="9"/>
  <c r="U183" i="9"/>
  <c r="Q334" i="8"/>
  <c r="Q328" i="8"/>
  <c r="Q242" i="8"/>
  <c r="BG40" i="9"/>
  <c r="BG152" i="9"/>
  <c r="M99" i="9"/>
  <c r="I362" i="8"/>
  <c r="I356" i="8"/>
  <c r="I244" i="8"/>
  <c r="AS113" i="9"/>
  <c r="AZ54" i="9"/>
  <c r="AZ154" i="9"/>
  <c r="X186" i="9"/>
  <c r="AG68" i="9"/>
  <c r="BE183" i="9"/>
  <c r="P348" i="8"/>
  <c r="P342" i="8"/>
  <c r="P243" i="8"/>
  <c r="O335" i="8"/>
  <c r="P333" i="8"/>
  <c r="P338" i="8"/>
  <c r="AA152" i="9"/>
  <c r="AA40" i="9"/>
  <c r="W113" i="9"/>
  <c r="AL186" i="9"/>
  <c r="Q265" i="8"/>
  <c r="AJ106" i="9"/>
  <c r="AG181" i="9"/>
  <c r="AT186" i="9"/>
  <c r="AJ85" i="9"/>
  <c r="M273" i="8"/>
  <c r="AO159" i="9"/>
  <c r="AO141" i="9"/>
  <c r="AB40" i="9"/>
  <c r="AB152" i="9"/>
  <c r="AB113" i="9"/>
  <c r="AY152" i="9"/>
  <c r="AY40" i="9"/>
  <c r="Z182" i="9"/>
  <c r="Q337" i="8"/>
  <c r="I337" i="8"/>
  <c r="H337" i="8"/>
  <c r="P337" i="8"/>
  <c r="M337" i="8"/>
  <c r="K337" i="8"/>
  <c r="J337" i="8"/>
  <c r="N337" i="8"/>
  <c r="O337" i="8"/>
  <c r="L337" i="8"/>
  <c r="J326" i="8"/>
  <c r="L326" i="8"/>
  <c r="Q326" i="8"/>
  <c r="I326" i="8"/>
  <c r="H326" i="8"/>
  <c r="O326" i="8"/>
  <c r="K326" i="8"/>
  <c r="M326" i="8"/>
  <c r="P326" i="8"/>
  <c r="F326" i="8"/>
  <c r="N326" i="8"/>
  <c r="J312" i="8"/>
  <c r="P312" i="8"/>
  <c r="Q312" i="8"/>
  <c r="H312" i="8"/>
  <c r="K312" i="8"/>
  <c r="I312" i="8"/>
  <c r="M312" i="8"/>
  <c r="L312" i="8"/>
  <c r="N312" i="8"/>
  <c r="F312" i="8"/>
  <c r="O312" i="8"/>
  <c r="J298" i="8"/>
  <c r="M298" i="8"/>
  <c r="P298" i="8"/>
  <c r="O298" i="8"/>
  <c r="I298" i="8"/>
  <c r="H298" i="8"/>
  <c r="L298" i="8"/>
  <c r="N298" i="8"/>
  <c r="Q298" i="8"/>
  <c r="F298" i="8"/>
  <c r="K298" i="8"/>
  <c r="N366" i="8"/>
  <c r="AA92" i="9"/>
  <c r="H53" i="4"/>
  <c r="H58" i="4"/>
  <c r="H61" i="4"/>
  <c r="H77" i="4"/>
  <c r="H78" i="4"/>
  <c r="I76" i="4"/>
  <c r="I78" i="4"/>
  <c r="J76" i="4"/>
  <c r="J78" i="4"/>
  <c r="K76" i="4"/>
  <c r="K78" i="4"/>
  <c r="L76" i="4"/>
  <c r="L78" i="4"/>
  <c r="M76" i="4"/>
  <c r="M78" i="4"/>
  <c r="N76" i="4"/>
  <c r="N78" i="4"/>
  <c r="O76" i="4"/>
  <c r="O78" i="4"/>
  <c r="P76" i="4"/>
  <c r="P78" i="4"/>
  <c r="Q76" i="4"/>
  <c r="Q78" i="4"/>
  <c r="R76" i="4"/>
  <c r="R78" i="4"/>
  <c r="S76" i="4"/>
  <c r="S78" i="4"/>
  <c r="T76" i="4"/>
  <c r="T275" i="9"/>
  <c r="T281" i="9"/>
  <c r="U175" i="9"/>
  <c r="U142" i="9"/>
  <c r="AH33" i="9"/>
  <c r="AH151" i="9"/>
  <c r="M125" i="8"/>
  <c r="N122" i="8"/>
  <c r="N125" i="8"/>
  <c r="O122" i="8"/>
  <c r="O125" i="8"/>
  <c r="P122" i="8"/>
  <c r="P124" i="8"/>
  <c r="K35" i="9"/>
  <c r="L31" i="9"/>
  <c r="L35" i="9"/>
  <c r="M31" i="9"/>
  <c r="M35" i="9"/>
  <c r="N31" i="9"/>
  <c r="N33" i="9"/>
  <c r="N151" i="9"/>
  <c r="BG87" i="9"/>
  <c r="BH83" i="9"/>
  <c r="BH87" i="9"/>
  <c r="BI83" i="9"/>
  <c r="BI87" i="9"/>
  <c r="BJ83" i="9"/>
  <c r="BJ85" i="9"/>
  <c r="P87" i="9"/>
  <c r="H87" i="9"/>
  <c r="I83" i="9"/>
  <c r="I87" i="9"/>
  <c r="J83" i="9"/>
  <c r="J87" i="9"/>
  <c r="K83" i="9"/>
  <c r="K87" i="9"/>
  <c r="L83" i="9"/>
  <c r="L87" i="9"/>
  <c r="M83" i="9"/>
  <c r="M87" i="9"/>
  <c r="N83" i="9"/>
  <c r="N87" i="9"/>
  <c r="O83" i="9"/>
  <c r="O87" i="9"/>
  <c r="P83" i="9"/>
  <c r="P85" i="9"/>
  <c r="BK40" i="9"/>
  <c r="BK152" i="9"/>
  <c r="U185" i="9"/>
  <c r="S127" i="9"/>
  <c r="AA47" i="9"/>
  <c r="AA153" i="9"/>
  <c r="BA101" i="9"/>
  <c r="BB97" i="9"/>
  <c r="BB101" i="9"/>
  <c r="BC97" i="9"/>
  <c r="BC101" i="9"/>
  <c r="BD97" i="9"/>
  <c r="BD101" i="9"/>
  <c r="BE97" i="9"/>
  <c r="BE101" i="9"/>
  <c r="BF97" i="9"/>
  <c r="BF99" i="9"/>
  <c r="AN115" i="9"/>
  <c r="AO111" i="9"/>
  <c r="AO115" i="9"/>
  <c r="AP111" i="9"/>
  <c r="AP115" i="9"/>
  <c r="AQ111" i="9"/>
  <c r="AQ115" i="9"/>
  <c r="AR111" i="9"/>
  <c r="AR115" i="9"/>
  <c r="AS111" i="9"/>
  <c r="AS115" i="9"/>
  <c r="AT111" i="9"/>
  <c r="AT115" i="9"/>
  <c r="AU111" i="9"/>
  <c r="AU113" i="9"/>
  <c r="O278" i="8"/>
  <c r="O272" i="8"/>
  <c r="O238" i="8"/>
  <c r="BE87" i="9"/>
  <c r="BF83" i="9"/>
  <c r="BF87" i="9"/>
  <c r="BG83" i="9"/>
  <c r="BG85" i="9"/>
  <c r="J172" i="8"/>
  <c r="K170" i="8"/>
  <c r="K172" i="8"/>
  <c r="L170" i="8"/>
  <c r="L175" i="8"/>
  <c r="S40" i="9"/>
  <c r="S152" i="9"/>
  <c r="V106" i="9"/>
  <c r="BH40" i="9"/>
  <c r="BH152" i="9"/>
  <c r="AC184" i="9"/>
  <c r="X141" i="9"/>
  <c r="X159" i="9"/>
  <c r="BB87" i="9"/>
  <c r="BC83" i="9"/>
  <c r="BC87" i="9"/>
  <c r="BD83" i="9"/>
  <c r="BD87" i="9"/>
  <c r="BE83" i="9"/>
  <c r="BE85" i="9"/>
  <c r="M171" i="9"/>
  <c r="M62" i="9"/>
  <c r="AJ187" i="9"/>
  <c r="S186" i="9"/>
  <c r="AE47" i="9"/>
  <c r="AE153" i="9"/>
  <c r="AT134" i="9"/>
  <c r="AT156" i="9"/>
  <c r="AV141" i="9"/>
  <c r="AV159" i="9"/>
  <c r="P101" i="9"/>
  <c r="L101" i="9"/>
  <c r="M97" i="9"/>
  <c r="M101" i="9"/>
  <c r="N97" i="9"/>
  <c r="N101" i="9"/>
  <c r="O97" i="9"/>
  <c r="O101" i="9"/>
  <c r="P97" i="9"/>
  <c r="P99" i="9"/>
  <c r="S106" i="9"/>
  <c r="AG100" i="9"/>
  <c r="N100" i="9"/>
  <c r="J100" i="9"/>
  <c r="AH100" i="9"/>
  <c r="AO100" i="9"/>
  <c r="K100" i="9"/>
  <c r="AS100" i="9"/>
  <c r="M100" i="9"/>
  <c r="V100" i="9"/>
  <c r="AE100" i="9"/>
  <c r="BJ100" i="9"/>
  <c r="O100" i="9"/>
  <c r="BL100" i="9"/>
  <c r="P100" i="9"/>
  <c r="AZ100" i="9"/>
  <c r="R100" i="9"/>
  <c r="AY100" i="9"/>
  <c r="S100" i="9"/>
  <c r="BB100" i="9"/>
  <c r="AT100" i="9"/>
  <c r="T100" i="9"/>
  <c r="X100" i="9"/>
  <c r="AW100" i="9"/>
  <c r="BI100" i="9"/>
  <c r="AM100" i="9"/>
  <c r="AN100" i="9"/>
  <c r="AU100" i="9"/>
  <c r="AF100" i="9"/>
  <c r="AK100" i="9"/>
  <c r="L100" i="9"/>
  <c r="BK100" i="9"/>
  <c r="Q100" i="9"/>
  <c r="BC100" i="9"/>
  <c r="AL100" i="9"/>
  <c r="AR100" i="9"/>
  <c r="Z100" i="9"/>
  <c r="U100" i="9"/>
  <c r="BF100" i="9"/>
  <c r="AJ100" i="9"/>
  <c r="BG100" i="9"/>
  <c r="W100" i="9"/>
  <c r="BE100" i="9"/>
  <c r="Y100" i="9"/>
  <c r="AA100" i="9"/>
  <c r="AP100" i="9"/>
  <c r="AI100" i="9"/>
  <c r="AC100" i="9"/>
  <c r="AQ100" i="9"/>
  <c r="BD100" i="9"/>
  <c r="BH100" i="9"/>
  <c r="BA100" i="9"/>
  <c r="AB100" i="9"/>
  <c r="AV100" i="9"/>
  <c r="I100" i="9"/>
  <c r="AX100" i="9"/>
  <c r="AD100" i="9"/>
  <c r="Q349" i="8"/>
  <c r="P349" i="8"/>
  <c r="Q347" i="8"/>
  <c r="Q352" i="8"/>
  <c r="M352" i="8"/>
  <c r="L284" i="8"/>
  <c r="M284" i="8"/>
  <c r="H284" i="8"/>
  <c r="K284" i="8"/>
  <c r="N284" i="8"/>
  <c r="Q284" i="8"/>
  <c r="O284" i="8"/>
  <c r="I284" i="8"/>
  <c r="P284" i="8"/>
  <c r="F284" i="8"/>
  <c r="J284" i="8"/>
  <c r="P351" i="8"/>
  <c r="H351" i="8"/>
  <c r="M351" i="8"/>
  <c r="I351" i="8"/>
  <c r="Q351" i="8"/>
  <c r="J351" i="8"/>
  <c r="N351" i="8"/>
  <c r="K351" i="8"/>
  <c r="O351" i="8"/>
  <c r="L351" i="8"/>
  <c r="J270" i="8"/>
  <c r="L270" i="8"/>
  <c r="Q270" i="8"/>
  <c r="O270" i="8"/>
  <c r="N270" i="8"/>
  <c r="I270" i="8"/>
  <c r="H270" i="8"/>
  <c r="K270" i="8"/>
  <c r="P270" i="8"/>
  <c r="F270" i="8"/>
  <c r="M270" i="8"/>
  <c r="I256" i="8"/>
  <c r="L256" i="8"/>
  <c r="J256" i="8"/>
  <c r="N256" i="8"/>
  <c r="M256" i="8"/>
  <c r="O256" i="8"/>
  <c r="Q256" i="8"/>
  <c r="K256" i="8"/>
  <c r="P256" i="8"/>
  <c r="M174" i="8"/>
  <c r="N174" i="8"/>
  <c r="L174" i="8"/>
  <c r="Q174" i="8"/>
  <c r="I174" i="8"/>
  <c r="J174" i="8"/>
  <c r="O174" i="8"/>
  <c r="P174" i="8"/>
  <c r="K174" i="8"/>
  <c r="H174" i="8"/>
  <c r="J357" i="8"/>
  <c r="N122" i="9"/>
  <c r="O118" i="9"/>
  <c r="O120" i="9"/>
  <c r="M363" i="8"/>
  <c r="N361" i="8"/>
  <c r="N363" i="8"/>
  <c r="O361" i="8"/>
  <c r="O366" i="8"/>
  <c r="AR175" i="9"/>
  <c r="AR142" i="9"/>
  <c r="AM113" i="9"/>
  <c r="W122" i="9"/>
  <c r="X118" i="9"/>
  <c r="X120" i="9"/>
  <c r="AT94" i="9"/>
  <c r="AU90" i="9"/>
  <c r="AU92" i="9"/>
  <c r="AZ99" i="9"/>
  <c r="AF40" i="9"/>
  <c r="AF152" i="9"/>
  <c r="P323" i="8"/>
  <c r="O323" i="8"/>
  <c r="Q323" i="8"/>
  <c r="H323" i="8"/>
  <c r="N323" i="8"/>
  <c r="M323" i="8"/>
  <c r="K323" i="8"/>
  <c r="J323" i="8"/>
  <c r="L323" i="8"/>
  <c r="I323" i="8"/>
  <c r="AQ85" i="9"/>
  <c r="AD68" i="9"/>
  <c r="BH168" i="9"/>
  <c r="BH41" i="9"/>
  <c r="AA183" i="9"/>
  <c r="P265" i="8"/>
  <c r="Q263" i="8"/>
  <c r="Q268" i="8"/>
  <c r="Q231" i="8"/>
  <c r="AN106" i="9"/>
  <c r="K99" i="9"/>
  <c r="K352" i="8"/>
  <c r="AE92" i="9"/>
  <c r="I172" i="8"/>
  <c r="J170" i="8"/>
  <c r="J175" i="8"/>
  <c r="B53" i="3"/>
  <c r="D32" i="8"/>
  <c r="Q118" i="9"/>
  <c r="Q122" i="9"/>
  <c r="R118" i="9"/>
  <c r="R122" i="9"/>
  <c r="S118" i="9"/>
  <c r="S122" i="9"/>
  <c r="T118" i="9"/>
  <c r="T122" i="9"/>
  <c r="U118" i="9"/>
  <c r="U122" i="9"/>
  <c r="V118" i="9"/>
  <c r="V122" i="9"/>
  <c r="W118" i="9"/>
  <c r="W120" i="9"/>
  <c r="H338" i="8"/>
  <c r="AO184" i="9"/>
  <c r="AF68" i="9"/>
  <c r="F151" i="4"/>
  <c r="AZ184" i="9"/>
  <c r="AI127" i="9"/>
  <c r="M243" i="8"/>
  <c r="M342" i="8"/>
  <c r="M348" i="8"/>
  <c r="AV183" i="9"/>
  <c r="N245" i="8"/>
  <c r="N370" i="8"/>
  <c r="N376" i="8"/>
  <c r="AJ92" i="9"/>
  <c r="M338" i="8"/>
  <c r="AK175" i="9"/>
  <c r="AK142" i="9"/>
  <c r="Z188" i="9"/>
  <c r="O183" i="9"/>
  <c r="L371" i="8"/>
  <c r="AG175" i="9"/>
  <c r="AG142" i="9"/>
  <c r="AT68" i="9"/>
  <c r="AT141" i="9"/>
  <c r="AT159" i="9"/>
  <c r="L349" i="8"/>
  <c r="M347" i="8"/>
  <c r="M349" i="8"/>
  <c r="N347" i="8"/>
  <c r="N349" i="8"/>
  <c r="O347" i="8"/>
  <c r="O349" i="8"/>
  <c r="P347" i="8"/>
  <c r="P352" i="8"/>
  <c r="I181" i="9"/>
  <c r="T40" i="9"/>
  <c r="T152" i="9"/>
  <c r="AU185" i="9"/>
  <c r="AO187" i="9"/>
  <c r="BF45" i="9"/>
  <c r="BF49" i="9"/>
  <c r="BG45" i="9"/>
  <c r="BG49" i="9"/>
  <c r="BH45" i="9"/>
  <c r="BH47" i="9"/>
  <c r="BH153" i="9"/>
  <c r="AV187" i="9"/>
  <c r="M26" i="14"/>
  <c r="L357" i="8"/>
  <c r="Q70" i="8"/>
  <c r="Q60" i="8"/>
  <c r="L124" i="8"/>
  <c r="AP183" i="9"/>
  <c r="M42" i="14"/>
  <c r="P11" i="14"/>
  <c r="P62" i="8"/>
  <c r="AR181" i="9"/>
  <c r="V153" i="9"/>
  <c r="V47" i="9"/>
  <c r="I47" i="14"/>
  <c r="I40" i="14"/>
  <c r="AI187" i="9"/>
  <c r="AB185" i="9"/>
  <c r="R181" i="9"/>
  <c r="AD54" i="9"/>
  <c r="AD154" i="9"/>
  <c r="K338" i="8"/>
  <c r="I124" i="8"/>
  <c r="J181" i="9"/>
  <c r="AQ184" i="9"/>
  <c r="H187" i="9"/>
  <c r="BA68" i="9"/>
  <c r="S183" i="9"/>
  <c r="Z47" i="9"/>
  <c r="Z153" i="9"/>
  <c r="AM184" i="9"/>
  <c r="I268" i="8"/>
  <c r="I231" i="8"/>
  <c r="Y99" i="9"/>
  <c r="BB35" i="9"/>
  <c r="BC31" i="9"/>
  <c r="BC35" i="9"/>
  <c r="BD31" i="9"/>
  <c r="BD35" i="9"/>
  <c r="BE31" i="9"/>
  <c r="BE35" i="9"/>
  <c r="BF31" i="9"/>
  <c r="BF35" i="9"/>
  <c r="BG31" i="9"/>
  <c r="BG35" i="9"/>
  <c r="BH31" i="9"/>
  <c r="BH35" i="9"/>
  <c r="BI31" i="9"/>
  <c r="BI35" i="9"/>
  <c r="BJ31" i="9"/>
  <c r="BJ33" i="9"/>
  <c r="BJ151" i="9"/>
  <c r="U85" i="9"/>
  <c r="AO75" i="9"/>
  <c r="AQ188" i="9"/>
  <c r="AE182" i="9"/>
  <c r="S83" i="14"/>
  <c r="AF159" i="4"/>
  <c r="AF44" i="4"/>
  <c r="AF212" i="9"/>
  <c r="AF215" i="9"/>
  <c r="AF157" i="4"/>
  <c r="O16" i="14"/>
  <c r="O67" i="8"/>
  <c r="E237" i="8"/>
  <c r="F237" i="8"/>
  <c r="AD170" i="9"/>
  <c r="AD55" i="9"/>
  <c r="AY184" i="9"/>
  <c r="AI44" i="4"/>
  <c r="AI212" i="9"/>
  <c r="AI215" i="9"/>
  <c r="AI157" i="4"/>
  <c r="AI159" i="4"/>
  <c r="V83" i="14"/>
  <c r="I122" i="9"/>
  <c r="J118" i="9"/>
  <c r="J122" i="9"/>
  <c r="K118" i="9"/>
  <c r="K122" i="9"/>
  <c r="L118" i="9"/>
  <c r="L122" i="9"/>
  <c r="M118" i="9"/>
  <c r="M122" i="9"/>
  <c r="N118" i="9"/>
  <c r="N120" i="9"/>
  <c r="Q33" i="9"/>
  <c r="Q151" i="9"/>
  <c r="W183" i="9"/>
  <c r="L186" i="9"/>
  <c r="G42" i="14"/>
  <c r="J11" i="14"/>
  <c r="J62" i="8"/>
  <c r="AV182" i="9"/>
  <c r="V135" i="9"/>
  <c r="V172" i="9"/>
  <c r="AI167" i="9"/>
  <c r="AI34" i="9"/>
  <c r="AS184" i="9"/>
  <c r="AJ185" i="9"/>
  <c r="F134" i="4"/>
  <c r="V99" i="9"/>
  <c r="J315" i="8"/>
  <c r="AM186" i="9"/>
  <c r="L335" i="8"/>
  <c r="M333" i="8"/>
  <c r="M335" i="8"/>
  <c r="N333" i="8"/>
  <c r="N335" i="8"/>
  <c r="O333" i="8"/>
  <c r="O338" i="8"/>
  <c r="U186" i="9"/>
  <c r="Q81" i="8"/>
  <c r="Q87" i="8"/>
  <c r="U108" i="9"/>
  <c r="V104" i="9"/>
  <c r="V108" i="9"/>
  <c r="W104" i="9"/>
  <c r="W108" i="9"/>
  <c r="X104" i="9"/>
  <c r="X108" i="9"/>
  <c r="Y104" i="9"/>
  <c r="Y108" i="9"/>
  <c r="Z104" i="9"/>
  <c r="Z108" i="9"/>
  <c r="AA104" i="9"/>
  <c r="AA108" i="9"/>
  <c r="AB104" i="9"/>
  <c r="AB108" i="9"/>
  <c r="AC104" i="9"/>
  <c r="AC108" i="9"/>
  <c r="AD104" i="9"/>
  <c r="AD108" i="9"/>
  <c r="AE104" i="9"/>
  <c r="AE108" i="9"/>
  <c r="AF104" i="9"/>
  <c r="AF108" i="9"/>
  <c r="AG104" i="9"/>
  <c r="AG108" i="9"/>
  <c r="AH104" i="9"/>
  <c r="AH108" i="9"/>
  <c r="AI104" i="9"/>
  <c r="AI108" i="9"/>
  <c r="AJ104" i="9"/>
  <c r="AJ108" i="9"/>
  <c r="AK104" i="9"/>
  <c r="AK108" i="9"/>
  <c r="AL104" i="9"/>
  <c r="AL108" i="9"/>
  <c r="AM104" i="9"/>
  <c r="AM108" i="9"/>
  <c r="AN104" i="9"/>
  <c r="AN108" i="9"/>
  <c r="AO104" i="9"/>
  <c r="AO108" i="9"/>
  <c r="AP104" i="9"/>
  <c r="AP108" i="9"/>
  <c r="AQ104" i="9"/>
  <c r="AQ108" i="9"/>
  <c r="AR104" i="9"/>
  <c r="AR108" i="9"/>
  <c r="AS104" i="9"/>
  <c r="AS108" i="9"/>
  <c r="AT104" i="9"/>
  <c r="AT106" i="9"/>
  <c r="D388" i="8"/>
  <c r="C110" i="9"/>
  <c r="Q111" i="9"/>
  <c r="Q115" i="9"/>
  <c r="R111" i="9"/>
  <c r="R115" i="9"/>
  <c r="S111" i="9"/>
  <c r="S115" i="9"/>
  <c r="T111" i="9"/>
  <c r="T115" i="9"/>
  <c r="U111" i="9"/>
  <c r="U115" i="9"/>
  <c r="V111" i="9"/>
  <c r="V115" i="9"/>
  <c r="W111" i="9"/>
  <c r="W115" i="9"/>
  <c r="X111" i="9"/>
  <c r="X115" i="9"/>
  <c r="Y111" i="9"/>
  <c r="Y115" i="9"/>
  <c r="Z111" i="9"/>
  <c r="Z115" i="9"/>
  <c r="AA111" i="9"/>
  <c r="AA115" i="9"/>
  <c r="AB111" i="9"/>
  <c r="AB115" i="9"/>
  <c r="AC111" i="9"/>
  <c r="AC115" i="9"/>
  <c r="AD111" i="9"/>
  <c r="AD115" i="9"/>
  <c r="AE111" i="9"/>
  <c r="AE115" i="9"/>
  <c r="AF111" i="9"/>
  <c r="AF115" i="9"/>
  <c r="AG111" i="9"/>
  <c r="AG115" i="9"/>
  <c r="AH111" i="9"/>
  <c r="AH115" i="9"/>
  <c r="AI111" i="9"/>
  <c r="AI115" i="9"/>
  <c r="AJ111" i="9"/>
  <c r="AJ115" i="9"/>
  <c r="AK111" i="9"/>
  <c r="AK115" i="9"/>
  <c r="AL111" i="9"/>
  <c r="AL115" i="9"/>
  <c r="AM111" i="9"/>
  <c r="AM115" i="9"/>
  <c r="AN111" i="9"/>
  <c r="AN113" i="9"/>
  <c r="O273" i="8"/>
  <c r="Z185" i="9"/>
  <c r="Y85" i="9"/>
  <c r="H185" i="8"/>
  <c r="Q68" i="8"/>
  <c r="Q193" i="8"/>
  <c r="Q199" i="8"/>
  <c r="AC99" i="9"/>
  <c r="M37" i="14"/>
  <c r="M35" i="14"/>
  <c r="N234" i="8"/>
  <c r="AP184" i="9"/>
  <c r="P306" i="8"/>
  <c r="P300" i="8"/>
  <c r="P240" i="8"/>
  <c r="AB82" i="14"/>
  <c r="AO19" i="9"/>
  <c r="AO149" i="9"/>
  <c r="AO157" i="9"/>
  <c r="AO162" i="9"/>
  <c r="AO46" i="4"/>
  <c r="P371" i="8"/>
  <c r="R108" i="9"/>
  <c r="S104" i="9"/>
  <c r="S108" i="9"/>
  <c r="T104" i="9"/>
  <c r="T108" i="9"/>
  <c r="U104" i="9"/>
  <c r="U106" i="9"/>
  <c r="U68" i="9"/>
  <c r="Y40" i="9"/>
  <c r="Y152" i="9"/>
  <c r="P357" i="8"/>
  <c r="AF188" i="9"/>
  <c r="G172" i="8"/>
  <c r="H170" i="8"/>
  <c r="H172" i="8"/>
  <c r="I170" i="8"/>
  <c r="I175" i="8"/>
  <c r="AW185" i="9"/>
  <c r="AG141" i="9"/>
  <c r="AG159" i="9"/>
  <c r="AA85" i="9"/>
  <c r="AV99" i="9"/>
  <c r="AF181" i="9"/>
  <c r="AJ75" i="9"/>
  <c r="AM187" i="9"/>
  <c r="Q64" i="8"/>
  <c r="Q137" i="8"/>
  <c r="Q143" i="8"/>
  <c r="AN99" i="9"/>
  <c r="AG99" i="9"/>
  <c r="O110" i="8"/>
  <c r="AO183" i="9"/>
  <c r="D393" i="8"/>
  <c r="AL181" i="9"/>
  <c r="AC185" i="9"/>
  <c r="BA183" i="9"/>
  <c r="O292" i="8"/>
  <c r="O286" i="8"/>
  <c r="O239" i="8"/>
  <c r="AI85" i="9"/>
  <c r="AQ33" i="9"/>
  <c r="AQ151" i="9"/>
  <c r="H122" i="9"/>
  <c r="I118" i="9"/>
  <c r="I120" i="9"/>
  <c r="F120" i="9"/>
  <c r="Q274" i="8"/>
  <c r="P274" i="8"/>
  <c r="Q271" i="8"/>
  <c r="Q273" i="8"/>
  <c r="AT101" i="9"/>
  <c r="AU97" i="9"/>
  <c r="AU101" i="9"/>
  <c r="AV97" i="9"/>
  <c r="AV101" i="9"/>
  <c r="AW97" i="9"/>
  <c r="AW101" i="9"/>
  <c r="AX97" i="9"/>
  <c r="AX101" i="9"/>
  <c r="AY97" i="9"/>
  <c r="AY101" i="9"/>
  <c r="AZ97" i="9"/>
  <c r="AZ101" i="9"/>
  <c r="BA97" i="9"/>
  <c r="BA99" i="9"/>
  <c r="AJ68" i="9"/>
  <c r="Q372" i="8"/>
  <c r="O372" i="8"/>
  <c r="P369" i="8"/>
  <c r="P372" i="8"/>
  <c r="Q369" i="8"/>
  <c r="Q371" i="8"/>
  <c r="J363" i="8"/>
  <c r="K361" i="8"/>
  <c r="K363" i="8"/>
  <c r="L361" i="8"/>
  <c r="L363" i="8"/>
  <c r="M361" i="8"/>
  <c r="M366" i="8"/>
  <c r="BA181" i="9"/>
  <c r="Q358" i="8"/>
  <c r="N358" i="8"/>
  <c r="O355" i="8"/>
  <c r="O358" i="8"/>
  <c r="P355" i="8"/>
  <c r="P358" i="8"/>
  <c r="Q355" i="8"/>
  <c r="Q357" i="8"/>
  <c r="AJ61" i="9"/>
  <c r="AJ155" i="9"/>
  <c r="I101" i="9"/>
  <c r="J97" i="9"/>
  <c r="J101" i="9"/>
  <c r="K97" i="9"/>
  <c r="K101" i="9"/>
  <c r="L97" i="9"/>
  <c r="L99" i="9"/>
  <c r="H115" i="8"/>
  <c r="S168" i="9"/>
  <c r="S41" i="9"/>
  <c r="BH185" i="9"/>
  <c r="AV186" i="9"/>
  <c r="AE169" i="9"/>
  <c r="AE48" i="9"/>
  <c r="AL33" i="9"/>
  <c r="AL151" i="9"/>
  <c r="AM87" i="9"/>
  <c r="AN83" i="9"/>
  <c r="AN87" i="9"/>
  <c r="AO83" i="9"/>
  <c r="AO87" i="9"/>
  <c r="AP83" i="9"/>
  <c r="AP87" i="9"/>
  <c r="AQ83" i="9"/>
  <c r="AQ87" i="9"/>
  <c r="AR83" i="9"/>
  <c r="AR87" i="9"/>
  <c r="AS83" i="9"/>
  <c r="AS87" i="9"/>
  <c r="AT83" i="9"/>
  <c r="AT87" i="9"/>
  <c r="AU83" i="9"/>
  <c r="AU87" i="9"/>
  <c r="AV83" i="9"/>
  <c r="AV87" i="9"/>
  <c r="AW83" i="9"/>
  <c r="AW87" i="9"/>
  <c r="AX83" i="9"/>
  <c r="AX87" i="9"/>
  <c r="AY83" i="9"/>
  <c r="AY87" i="9"/>
  <c r="AZ83" i="9"/>
  <c r="AZ87" i="9"/>
  <c r="BA83" i="9"/>
  <c r="BA87" i="9"/>
  <c r="BB83" i="9"/>
  <c r="BB85" i="9"/>
  <c r="J349" i="8"/>
  <c r="K347" i="8"/>
  <c r="K349" i="8"/>
  <c r="L347" i="8"/>
  <c r="L352" i="8"/>
  <c r="AZ151" i="9"/>
  <c r="AZ33" i="9"/>
  <c r="H21" i="9"/>
  <c r="I17" i="9"/>
  <c r="I21" i="9"/>
  <c r="J17" i="9"/>
  <c r="J21" i="9"/>
  <c r="K17" i="9"/>
  <c r="K21" i="9"/>
  <c r="L17" i="9"/>
  <c r="L21" i="9"/>
  <c r="M17" i="9"/>
  <c r="M21" i="9"/>
  <c r="N17" i="9"/>
  <c r="N21" i="9"/>
  <c r="N180" i="9"/>
  <c r="N189" i="9"/>
  <c r="Z143" i="9"/>
  <c r="AA139" i="9"/>
  <c r="AA143" i="9"/>
  <c r="AB139" i="9"/>
  <c r="AB143" i="9"/>
  <c r="AC139" i="9"/>
  <c r="AC143" i="9"/>
  <c r="AD139" i="9"/>
  <c r="AD143" i="9"/>
  <c r="AE139" i="9"/>
  <c r="AE143" i="9"/>
  <c r="AF139" i="9"/>
  <c r="AF143" i="9"/>
  <c r="AG139" i="9"/>
  <c r="AG143" i="9"/>
  <c r="AH139" i="9"/>
  <c r="AH143" i="9"/>
  <c r="AI139" i="9"/>
  <c r="AI143" i="9"/>
  <c r="AJ139" i="9"/>
  <c r="AJ143" i="9"/>
  <c r="AK139" i="9"/>
  <c r="AK143" i="9"/>
  <c r="AL139" i="9"/>
  <c r="AL143" i="9"/>
  <c r="AM139" i="9"/>
  <c r="AM143" i="9"/>
  <c r="AN139" i="9"/>
  <c r="AN143" i="9"/>
  <c r="AO139" i="9"/>
  <c r="AO143" i="9"/>
  <c r="AP139" i="9"/>
  <c r="AP143" i="9"/>
  <c r="AQ139" i="9"/>
  <c r="AQ143" i="9"/>
  <c r="AR139" i="9"/>
  <c r="AR143" i="9"/>
  <c r="AS139" i="9"/>
  <c r="AS143" i="9"/>
  <c r="AT139" i="9"/>
  <c r="AT143" i="9"/>
  <c r="AU139" i="9"/>
  <c r="AU143" i="9"/>
  <c r="AV139" i="9"/>
  <c r="AV143" i="9"/>
  <c r="AW139" i="9"/>
  <c r="AW143" i="9"/>
  <c r="AX139" i="9"/>
  <c r="AX143" i="9"/>
  <c r="AY139" i="9"/>
  <c r="AY143" i="9"/>
  <c r="AZ139" i="9"/>
  <c r="AZ143" i="9"/>
  <c r="BA139" i="9"/>
  <c r="BA143" i="9"/>
  <c r="BB139" i="9"/>
  <c r="BB143" i="9"/>
  <c r="BC139" i="9"/>
  <c r="BC143" i="9"/>
  <c r="BD139" i="9"/>
  <c r="BD141" i="9"/>
  <c r="BD159" i="9"/>
  <c r="F100" i="9"/>
  <c r="F42" i="14"/>
  <c r="I11" i="14"/>
  <c r="I62" i="8"/>
  <c r="N273" i="8"/>
  <c r="AF182" i="9"/>
  <c r="I316" i="8"/>
  <c r="J313" i="8"/>
  <c r="J316" i="8"/>
  <c r="K313" i="8"/>
  <c r="K315" i="8"/>
  <c r="K151" i="9"/>
  <c r="H34" i="9"/>
  <c r="H35" i="9"/>
  <c r="I31" i="9"/>
  <c r="I35" i="9"/>
  <c r="J31" i="9"/>
  <c r="J35" i="9"/>
  <c r="K31" i="9"/>
  <c r="K33" i="9"/>
  <c r="AZ185" i="9"/>
  <c r="I234" i="8"/>
  <c r="BF127" i="9"/>
  <c r="BF40" i="9"/>
  <c r="BF152" i="9"/>
  <c r="I186" i="9"/>
  <c r="H86" i="9"/>
  <c r="F86" i="9"/>
  <c r="L274" i="8"/>
  <c r="M271" i="8"/>
  <c r="M274" i="8"/>
  <c r="N271" i="8"/>
  <c r="N274" i="8"/>
  <c r="O271" i="8"/>
  <c r="O274" i="8"/>
  <c r="P271" i="8"/>
  <c r="P273" i="8"/>
  <c r="K371" i="8"/>
  <c r="AF75" i="9"/>
  <c r="AT73" i="9"/>
  <c r="AT75" i="9"/>
  <c r="AP166" i="9"/>
  <c r="AP27" i="9"/>
  <c r="D387" i="8"/>
  <c r="C103" i="9"/>
  <c r="Q104" i="9"/>
  <c r="Q108" i="9"/>
  <c r="R104" i="9"/>
  <c r="R106" i="9"/>
  <c r="BG168" i="9"/>
  <c r="BG41" i="9"/>
  <c r="R99" i="9"/>
  <c r="H169" i="9"/>
  <c r="F48" i="9"/>
  <c r="Z99" i="9"/>
  <c r="L93" i="8"/>
  <c r="H93" i="8"/>
  <c r="Q93" i="8"/>
  <c r="O93" i="8"/>
  <c r="P93" i="8"/>
  <c r="K93" i="8"/>
  <c r="N93" i="8"/>
  <c r="J93" i="8"/>
  <c r="M93" i="8"/>
  <c r="H96" i="8"/>
  <c r="F96" i="8"/>
  <c r="F93" i="8"/>
  <c r="I93" i="8"/>
  <c r="H278" i="8"/>
  <c r="AO182" i="9"/>
  <c r="AS167" i="9"/>
  <c r="AS34" i="9"/>
  <c r="AR21" i="9"/>
  <c r="AS17" i="9"/>
  <c r="AS21" i="9"/>
  <c r="AT17" i="9"/>
  <c r="AT21" i="9"/>
  <c r="AU17" i="9"/>
  <c r="AU21" i="9"/>
  <c r="AV17" i="9"/>
  <c r="AV21" i="9"/>
  <c r="AW17" i="9"/>
  <c r="AW21" i="9"/>
  <c r="AX17" i="9"/>
  <c r="AX21" i="9"/>
  <c r="AY17" i="9"/>
  <c r="AY21" i="9"/>
  <c r="AZ17" i="9"/>
  <c r="AZ21" i="9"/>
  <c r="BA17" i="9"/>
  <c r="BA19" i="9"/>
  <c r="BA149" i="9"/>
  <c r="BA157" i="9"/>
  <c r="BA162" i="9"/>
  <c r="BA46" i="4"/>
  <c r="AE186" i="9"/>
  <c r="AH188" i="9"/>
  <c r="BA127" i="9"/>
  <c r="AI186" i="9"/>
  <c r="Z187" i="9"/>
  <c r="H181" i="9"/>
  <c r="AX66" i="9"/>
  <c r="AX70" i="9"/>
  <c r="AY66" i="9"/>
  <c r="AY70" i="9"/>
  <c r="AZ66" i="9"/>
  <c r="AZ70" i="9"/>
  <c r="BA66" i="9"/>
  <c r="BA70" i="9"/>
  <c r="BA187" i="9"/>
  <c r="T184" i="9"/>
  <c r="AE85" i="9"/>
  <c r="N278" i="8"/>
  <c r="N272" i="8"/>
  <c r="N238" i="8"/>
  <c r="L32" i="3"/>
  <c r="E151" i="4"/>
  <c r="BB150" i="9"/>
  <c r="BB26" i="9"/>
  <c r="AX181" i="9"/>
  <c r="F329" i="8"/>
  <c r="H329" i="8"/>
  <c r="H157" i="8"/>
  <c r="AM99" i="9"/>
  <c r="J380" i="8"/>
  <c r="M152" i="8"/>
  <c r="AN169" i="9"/>
  <c r="AN48" i="9"/>
  <c r="AH184" i="9"/>
  <c r="AW47" i="9"/>
  <c r="AW153" i="9"/>
  <c r="V33" i="9"/>
  <c r="V151" i="9"/>
  <c r="F69" i="9"/>
  <c r="AB182" i="9"/>
  <c r="J320" i="8"/>
  <c r="J314" i="8"/>
  <c r="J241" i="8"/>
  <c r="P69" i="8"/>
  <c r="P18" i="14"/>
  <c r="M24" i="14"/>
  <c r="M28" i="14"/>
  <c r="M30" i="14"/>
  <c r="M36" i="14"/>
  <c r="BB181" i="9"/>
  <c r="AK188" i="9"/>
  <c r="F301" i="8"/>
  <c r="H301" i="8"/>
  <c r="W46" i="4"/>
  <c r="W19" i="9"/>
  <c r="W149" i="9"/>
  <c r="W157" i="9"/>
  <c r="W162" i="9"/>
  <c r="J82" i="14"/>
  <c r="I243" i="8"/>
  <c r="I342" i="8"/>
  <c r="I348" i="8"/>
  <c r="K379" i="8"/>
  <c r="L379" i="8"/>
  <c r="M379" i="8"/>
  <c r="I379" i="8"/>
  <c r="O379" i="8"/>
  <c r="N379" i="8"/>
  <c r="P379" i="8"/>
  <c r="Q379" i="8"/>
  <c r="J379" i="8"/>
  <c r="H379" i="8"/>
  <c r="BJ26" i="9"/>
  <c r="BJ150" i="9"/>
  <c r="J132" i="8"/>
  <c r="P132" i="8"/>
  <c r="H132" i="8"/>
  <c r="O132" i="8"/>
  <c r="M132" i="8"/>
  <c r="Q132" i="8"/>
  <c r="I132" i="8"/>
  <c r="K132" i="8"/>
  <c r="L132" i="8"/>
  <c r="N132" i="8"/>
  <c r="I83" i="14"/>
  <c r="V159" i="4"/>
  <c r="V44" i="4"/>
  <c r="V212" i="9"/>
  <c r="V215" i="9"/>
  <c r="V157" i="4"/>
  <c r="L110" i="8"/>
  <c r="AR182" i="9"/>
  <c r="I366" i="8"/>
  <c r="J37" i="14"/>
  <c r="J35" i="14"/>
  <c r="F41" i="14"/>
  <c r="I10" i="14"/>
  <c r="I61" i="8"/>
  <c r="AN181" i="9"/>
  <c r="T85" i="9"/>
  <c r="Q110" i="8"/>
  <c r="P111" i="8"/>
  <c r="Q108" i="8"/>
  <c r="Q111" i="8"/>
  <c r="AL47" i="9"/>
  <c r="AL153" i="9"/>
  <c r="J281" i="8"/>
  <c r="I281" i="8"/>
  <c r="N281" i="8"/>
  <c r="H281" i="8"/>
  <c r="L281" i="8"/>
  <c r="K281" i="8"/>
  <c r="O281" i="8"/>
  <c r="Q281" i="8"/>
  <c r="P281" i="8"/>
  <c r="M281" i="8"/>
  <c r="AM33" i="9"/>
  <c r="AM151" i="9"/>
  <c r="N166" i="9"/>
  <c r="N27" i="9"/>
  <c r="K230" i="8"/>
  <c r="K267" i="8"/>
  <c r="O324" i="8"/>
  <c r="BA186" i="9"/>
  <c r="I352" i="8"/>
  <c r="I371" i="8"/>
  <c r="X183" i="9"/>
  <c r="I335" i="8"/>
  <c r="J333" i="8"/>
  <c r="J335" i="8"/>
  <c r="K333" i="8"/>
  <c r="K335" i="8"/>
  <c r="L333" i="8"/>
  <c r="L338" i="8"/>
  <c r="AH186" i="9"/>
  <c r="L240" i="8"/>
  <c r="L300" i="8"/>
  <c r="L306" i="8"/>
  <c r="J19" i="14"/>
  <c r="J70" i="8"/>
  <c r="AS170" i="9"/>
  <c r="AS55" i="9"/>
  <c r="AW70" i="9"/>
  <c r="AW187" i="9"/>
  <c r="M123" i="8"/>
  <c r="M129" i="8"/>
  <c r="AM92" i="9"/>
  <c r="M242" i="8"/>
  <c r="M328" i="8"/>
  <c r="M334" i="8"/>
  <c r="Q321" i="8"/>
  <c r="P321" i="8"/>
  <c r="Q319" i="8"/>
  <c r="Q324" i="8"/>
  <c r="U82" i="14"/>
  <c r="AH19" i="9"/>
  <c r="AH149" i="9"/>
  <c r="AH157" i="9"/>
  <c r="AH162" i="9"/>
  <c r="AH46" i="4"/>
  <c r="L55" i="8"/>
  <c r="L209" i="9"/>
  <c r="M29" i="14"/>
  <c r="M31" i="14"/>
  <c r="AL61" i="9"/>
  <c r="AL155" i="9"/>
  <c r="T182" i="9"/>
  <c r="M194" i="8"/>
  <c r="K25" i="14"/>
  <c r="P119" i="8"/>
  <c r="E241" i="8"/>
  <c r="F241" i="8"/>
  <c r="H241" i="8"/>
  <c r="Y151" i="9"/>
  <c r="Y33" i="9"/>
  <c r="M19" i="14"/>
  <c r="M70" i="8"/>
  <c r="Q150" i="9"/>
  <c r="Q26" i="9"/>
  <c r="N194" i="8"/>
  <c r="R83" i="14"/>
  <c r="AE159" i="4"/>
  <c r="AE44" i="4"/>
  <c r="AE212" i="9"/>
  <c r="AE215" i="9"/>
  <c r="AE157" i="4"/>
  <c r="L242" i="8"/>
  <c r="L328" i="8"/>
  <c r="L334" i="8"/>
  <c r="N186" i="9"/>
  <c r="N111" i="8"/>
  <c r="O108" i="8"/>
  <c r="O111" i="8"/>
  <c r="P108" i="8"/>
  <c r="P110" i="8"/>
  <c r="I42" i="14"/>
  <c r="L11" i="14"/>
  <c r="L62" i="8"/>
  <c r="AH68" i="9"/>
  <c r="S278" i="9"/>
  <c r="S68" i="4"/>
  <c r="S73" i="4"/>
  <c r="M247" i="8"/>
  <c r="M237" i="8"/>
  <c r="AS77" i="9"/>
  <c r="AS188" i="9"/>
  <c r="AV181" i="9"/>
  <c r="I82" i="14"/>
  <c r="V19" i="9"/>
  <c r="V149" i="9"/>
  <c r="V157" i="9"/>
  <c r="V162" i="9"/>
  <c r="V46" i="4"/>
  <c r="M292" i="8"/>
  <c r="M286" i="8"/>
  <c r="M239" i="8"/>
  <c r="F92" i="9"/>
  <c r="H93" i="9"/>
  <c r="H94" i="9"/>
  <c r="I90" i="9"/>
  <c r="I92" i="9"/>
  <c r="I292" i="8"/>
  <c r="I286" i="8"/>
  <c r="I239" i="8"/>
  <c r="L133" i="8"/>
  <c r="K125" i="8"/>
  <c r="L122" i="8"/>
  <c r="L125" i="8"/>
  <c r="M122" i="8"/>
  <c r="M124" i="8"/>
  <c r="H135" i="9"/>
  <c r="H136" i="9"/>
  <c r="I132" i="9"/>
  <c r="I136" i="9"/>
  <c r="J132" i="9"/>
  <c r="J136" i="9"/>
  <c r="K132" i="9"/>
  <c r="K136" i="9"/>
  <c r="L132" i="9"/>
  <c r="L136" i="9"/>
  <c r="M132" i="9"/>
  <c r="M136" i="9"/>
  <c r="N132" i="9"/>
  <c r="N134" i="9"/>
  <c r="N156" i="9"/>
  <c r="M61" i="8"/>
  <c r="M10" i="14"/>
  <c r="J41" i="14"/>
  <c r="J295" i="8"/>
  <c r="L295" i="8"/>
  <c r="O295" i="8"/>
  <c r="Q295" i="8"/>
  <c r="K295" i="8"/>
  <c r="N295" i="8"/>
  <c r="H295" i="8"/>
  <c r="I295" i="8"/>
  <c r="M295" i="8"/>
  <c r="P295" i="8"/>
  <c r="L243" i="8"/>
  <c r="L342" i="8"/>
  <c r="L348" i="8"/>
  <c r="AB68" i="9"/>
  <c r="N282" i="8"/>
  <c r="Q116" i="8"/>
  <c r="O116" i="8"/>
  <c r="P114" i="8"/>
  <c r="P116" i="8"/>
  <c r="Q114" i="8"/>
  <c r="Q119" i="8"/>
  <c r="BJ167" i="9"/>
  <c r="BJ34" i="9"/>
  <c r="S20" i="9"/>
  <c r="S165" i="9"/>
  <c r="S173" i="9"/>
  <c r="S177" i="9"/>
  <c r="F81" i="14"/>
  <c r="BH127" i="9"/>
  <c r="BD185" i="9"/>
  <c r="U62" i="9"/>
  <c r="U171" i="9"/>
  <c r="R46" i="4"/>
  <c r="R19" i="9"/>
  <c r="R149" i="9"/>
  <c r="R157" i="9"/>
  <c r="R162" i="9"/>
  <c r="E82" i="14"/>
  <c r="L287" i="8"/>
  <c r="Q288" i="8"/>
  <c r="P288" i="8"/>
  <c r="Q285" i="8"/>
  <c r="Q287" i="8"/>
  <c r="L5" i="3"/>
  <c r="K306" i="8"/>
  <c r="K300" i="8"/>
  <c r="K240" i="8"/>
  <c r="I119" i="8"/>
  <c r="N96" i="8"/>
  <c r="Y183" i="9"/>
  <c r="Z85" i="9"/>
  <c r="AT182" i="9"/>
  <c r="K282" i="8"/>
  <c r="T68" i="9"/>
  <c r="AL167" i="9"/>
  <c r="AL34" i="9"/>
  <c r="M230" i="8"/>
  <c r="M267" i="8"/>
  <c r="M57" i="8"/>
  <c r="AT152" i="9"/>
  <c r="AT40" i="9"/>
  <c r="W186" i="9"/>
  <c r="AL184" i="9"/>
  <c r="O301" i="8"/>
  <c r="I166" i="8"/>
  <c r="AL185" i="9"/>
  <c r="E243" i="8"/>
  <c r="F243" i="8"/>
  <c r="H243" i="8"/>
  <c r="J324" i="8"/>
  <c r="AW127" i="9"/>
  <c r="L19" i="14"/>
  <c r="L70" i="8"/>
  <c r="I147" i="8"/>
  <c r="H101" i="8"/>
  <c r="K357" i="8"/>
  <c r="X46" i="4"/>
  <c r="X19" i="9"/>
  <c r="X149" i="9"/>
  <c r="X157" i="9"/>
  <c r="X162" i="9"/>
  <c r="K82" i="14"/>
  <c r="AD181" i="9"/>
  <c r="M241" i="8"/>
  <c r="M314" i="8"/>
  <c r="M320" i="8"/>
  <c r="AV68" i="9"/>
  <c r="H76" i="9"/>
  <c r="H77" i="9"/>
  <c r="H188" i="9"/>
  <c r="AK181" i="9"/>
  <c r="J231" i="8"/>
  <c r="J268" i="8"/>
  <c r="N242" i="8"/>
  <c r="N328" i="8"/>
  <c r="N334" i="8"/>
  <c r="AA82" i="14"/>
  <c r="AN19" i="9"/>
  <c r="AN149" i="9"/>
  <c r="AN157" i="9"/>
  <c r="AN162" i="9"/>
  <c r="AN46" i="4"/>
  <c r="I380" i="8"/>
  <c r="H143" i="8"/>
  <c r="O287" i="8"/>
  <c r="H48" i="9"/>
  <c r="H49" i="9"/>
  <c r="I45" i="9"/>
  <c r="I49" i="9"/>
  <c r="J45" i="9"/>
  <c r="J49" i="9"/>
  <c r="K45" i="9"/>
  <c r="K49" i="9"/>
  <c r="L45" i="9"/>
  <c r="L47" i="9"/>
  <c r="L153" i="9"/>
  <c r="H349" i="8"/>
  <c r="I347" i="8"/>
  <c r="I349" i="8"/>
  <c r="J347" i="8"/>
  <c r="J352" i="8"/>
  <c r="F342" i="8"/>
  <c r="G349" i="8"/>
  <c r="H347" i="8"/>
  <c r="H352" i="8"/>
  <c r="I37" i="14"/>
  <c r="I35" i="14"/>
  <c r="AQ183" i="9"/>
  <c r="AD150" i="9"/>
  <c r="AD26" i="9"/>
  <c r="M110" i="8"/>
  <c r="I110" i="8"/>
  <c r="BI127" i="9"/>
  <c r="K118" i="8"/>
  <c r="N118" i="8"/>
  <c r="H118" i="8"/>
  <c r="L118" i="8"/>
  <c r="P118" i="8"/>
  <c r="Q118" i="8"/>
  <c r="O118" i="8"/>
  <c r="M118" i="8"/>
  <c r="I118" i="8"/>
  <c r="J118" i="8"/>
  <c r="J104" i="8"/>
  <c r="N104" i="8"/>
  <c r="L104" i="8"/>
  <c r="H104" i="8"/>
  <c r="I104" i="8"/>
  <c r="Q104" i="8"/>
  <c r="O104" i="8"/>
  <c r="M104" i="8"/>
  <c r="P104" i="8"/>
  <c r="K104" i="8"/>
  <c r="J110" i="8"/>
  <c r="AH92" i="9"/>
  <c r="M376" i="8"/>
  <c r="M370" i="8"/>
  <c r="M245" i="8"/>
  <c r="AH181" i="9"/>
  <c r="Q146" i="8"/>
  <c r="L146" i="8"/>
  <c r="I146" i="8"/>
  <c r="O146" i="8"/>
  <c r="N146" i="8"/>
  <c r="K146" i="8"/>
  <c r="H146" i="8"/>
  <c r="P146" i="8"/>
  <c r="J146" i="8"/>
  <c r="M146" i="8"/>
  <c r="I245" i="8"/>
  <c r="I370" i="8"/>
  <c r="I376" i="8"/>
  <c r="N9" i="14"/>
  <c r="K40" i="14"/>
  <c r="K47" i="14"/>
  <c r="Q376" i="8"/>
  <c r="Q370" i="8"/>
  <c r="Q245" i="8"/>
  <c r="R183" i="9"/>
  <c r="M371" i="8"/>
  <c r="H56" i="9"/>
  <c r="I52" i="9"/>
  <c r="I56" i="9"/>
  <c r="J52" i="9"/>
  <c r="J56" i="9"/>
  <c r="K52" i="9"/>
  <c r="K56" i="9"/>
  <c r="L52" i="9"/>
  <c r="L56" i="9"/>
  <c r="M52" i="9"/>
  <c r="M56" i="9"/>
  <c r="N52" i="9"/>
  <c r="N54" i="9"/>
  <c r="N154" i="9"/>
  <c r="AM46" i="4"/>
  <c r="AM19" i="9"/>
  <c r="AM149" i="9"/>
  <c r="AM157" i="9"/>
  <c r="AM162" i="9"/>
  <c r="Z82" i="14"/>
  <c r="Q82" i="14"/>
  <c r="AD19" i="9"/>
  <c r="AD149" i="9"/>
  <c r="AD157" i="9"/>
  <c r="AD162" i="9"/>
  <c r="AD46" i="4"/>
  <c r="H324" i="8"/>
  <c r="AE99" i="9"/>
  <c r="I160" i="8"/>
  <c r="N160" i="8"/>
  <c r="O160" i="8"/>
  <c r="M160" i="8"/>
  <c r="J160" i="8"/>
  <c r="Q160" i="8"/>
  <c r="P160" i="8"/>
  <c r="K160" i="8"/>
  <c r="H160" i="8"/>
  <c r="L160" i="8"/>
  <c r="N161" i="8"/>
  <c r="M380" i="8"/>
  <c r="Q96" i="8"/>
  <c r="P97" i="8"/>
  <c r="Q94" i="8"/>
  <c r="Q97" i="8"/>
  <c r="AS185" i="9"/>
  <c r="M45" i="14"/>
  <c r="P14" i="14"/>
  <c r="P65" i="8"/>
  <c r="I109" i="8"/>
  <c r="I115" i="8"/>
  <c r="V182" i="9"/>
  <c r="AL169" i="9"/>
  <c r="AL48" i="9"/>
  <c r="H120" i="4"/>
  <c r="H131" i="4"/>
  <c r="H134" i="4"/>
  <c r="H148" i="4"/>
  <c r="H149" i="4"/>
  <c r="H151" i="4"/>
  <c r="H153" i="4"/>
  <c r="F153" i="4"/>
  <c r="M166" i="8"/>
  <c r="J53" i="8"/>
  <c r="J90" i="8"/>
  <c r="L238" i="8"/>
  <c r="L272" i="8"/>
  <c r="L278" i="8"/>
  <c r="F55" i="9"/>
  <c r="H55" i="9"/>
  <c r="H170" i="9"/>
  <c r="D43" i="14"/>
  <c r="E43" i="14"/>
  <c r="H63" i="8"/>
  <c r="H12" i="14"/>
  <c r="J166" i="8"/>
  <c r="O179" i="8"/>
  <c r="O185" i="8"/>
  <c r="AD99" i="9"/>
  <c r="Z189" i="9"/>
  <c r="Z180" i="9"/>
  <c r="AI92" i="9"/>
  <c r="N147" i="8"/>
  <c r="AA182" i="9"/>
  <c r="O147" i="8"/>
  <c r="X184" i="9"/>
  <c r="P282" i="8"/>
  <c r="U141" i="9"/>
  <c r="U159" i="9"/>
  <c r="BB49" i="9"/>
  <c r="BC45" i="9"/>
  <c r="BC49" i="9"/>
  <c r="BD45" i="9"/>
  <c r="BD49" i="9"/>
  <c r="BE45" i="9"/>
  <c r="BE49" i="9"/>
  <c r="BE184" i="9"/>
  <c r="AC181" i="9"/>
  <c r="T92" i="9"/>
  <c r="H363" i="8"/>
  <c r="I361" i="8"/>
  <c r="I363" i="8"/>
  <c r="J361" i="8"/>
  <c r="J366" i="8"/>
  <c r="N287" i="8"/>
  <c r="S181" i="9"/>
  <c r="K161" i="8"/>
  <c r="I29" i="14"/>
  <c r="I31" i="14"/>
  <c r="AN94" i="9"/>
  <c r="AO90" i="9"/>
  <c r="AO94" i="9"/>
  <c r="AP90" i="9"/>
  <c r="AP94" i="9"/>
  <c r="AQ90" i="9"/>
  <c r="AQ94" i="9"/>
  <c r="AR90" i="9"/>
  <c r="AR94" i="9"/>
  <c r="AS90" i="9"/>
  <c r="AS94" i="9"/>
  <c r="AT90" i="9"/>
  <c r="AT92" i="9"/>
  <c r="AB94" i="9"/>
  <c r="AC90" i="9"/>
  <c r="AC94" i="9"/>
  <c r="AD90" i="9"/>
  <c r="AD94" i="9"/>
  <c r="AE90" i="9"/>
  <c r="AE94" i="9"/>
  <c r="AF90" i="9"/>
  <c r="AF94" i="9"/>
  <c r="AG90" i="9"/>
  <c r="AG94" i="9"/>
  <c r="AH90" i="9"/>
  <c r="AH94" i="9"/>
  <c r="AI90" i="9"/>
  <c r="AI94" i="9"/>
  <c r="AJ90" i="9"/>
  <c r="AJ94" i="9"/>
  <c r="AK90" i="9"/>
  <c r="AK94" i="9"/>
  <c r="AL90" i="9"/>
  <c r="AL94" i="9"/>
  <c r="AM90" i="9"/>
  <c r="AM94" i="9"/>
  <c r="AN90" i="9"/>
  <c r="AN92" i="9"/>
  <c r="H380" i="8"/>
  <c r="N380" i="8"/>
  <c r="BL156" i="9"/>
  <c r="BL134" i="9"/>
  <c r="L96" i="8"/>
  <c r="AC127" i="9"/>
  <c r="U184" i="9"/>
  <c r="F328" i="8"/>
  <c r="G335" i="8"/>
  <c r="H333" i="8"/>
  <c r="H335" i="8"/>
  <c r="I333" i="8"/>
  <c r="I338" i="8"/>
  <c r="L43" i="14"/>
  <c r="O12" i="14"/>
  <c r="O63" i="8"/>
  <c r="Q184" i="9"/>
  <c r="AC75" i="9"/>
  <c r="AD152" i="9"/>
  <c r="AD40" i="9"/>
  <c r="H186" i="9"/>
  <c r="H171" i="9"/>
  <c r="F62" i="9"/>
  <c r="V181" i="9"/>
  <c r="L42" i="9"/>
  <c r="M38" i="9"/>
  <c r="M42" i="9"/>
  <c r="N38" i="9"/>
  <c r="N42" i="9"/>
  <c r="O38" i="9"/>
  <c r="O42" i="9"/>
  <c r="P38" i="9"/>
  <c r="P42" i="9"/>
  <c r="P183" i="9"/>
  <c r="K287" i="8"/>
  <c r="G38" i="8"/>
  <c r="E38" i="8"/>
  <c r="AP77" i="9"/>
  <c r="AQ73" i="9"/>
  <c r="AQ77" i="9"/>
  <c r="AR73" i="9"/>
  <c r="AR77" i="9"/>
  <c r="AS73" i="9"/>
  <c r="AS75" i="9"/>
  <c r="N264" i="8"/>
  <c r="AO181" i="9"/>
  <c r="AK68" i="9"/>
  <c r="AC83" i="14"/>
  <c r="AP159" i="4"/>
  <c r="AP44" i="4"/>
  <c r="AP212" i="9"/>
  <c r="AP215" i="9"/>
  <c r="AP157" i="4"/>
  <c r="H306" i="8"/>
  <c r="Q282" i="8"/>
  <c r="O279" i="8"/>
  <c r="P277" i="8"/>
  <c r="P279" i="8"/>
  <c r="Q277" i="8"/>
  <c r="Q279" i="8"/>
  <c r="M127" i="9"/>
  <c r="BG127" i="9"/>
  <c r="Z68" i="9"/>
  <c r="N127" i="9"/>
  <c r="AB183" i="9"/>
  <c r="BJ127" i="9"/>
  <c r="L185" i="8"/>
  <c r="K273" i="8"/>
  <c r="K110" i="8"/>
  <c r="J189" i="8"/>
  <c r="AS187" i="9"/>
  <c r="H87" i="8"/>
  <c r="I19" i="14"/>
  <c r="I70" i="8"/>
  <c r="AU187" i="9"/>
  <c r="M358" i="8"/>
  <c r="N355" i="8"/>
  <c r="N357" i="8"/>
  <c r="R182" i="9"/>
  <c r="AS99" i="9"/>
  <c r="AL182" i="9"/>
  <c r="AG127" i="9"/>
  <c r="B60" i="3"/>
  <c r="D39" i="8"/>
  <c r="N152" i="8"/>
  <c r="H37" i="14"/>
  <c r="H35" i="14"/>
  <c r="L324" i="8"/>
  <c r="U182" i="9"/>
  <c r="K376" i="8"/>
  <c r="K370" i="8"/>
  <c r="K245" i="8"/>
  <c r="L119" i="8"/>
  <c r="AN75" i="9"/>
  <c r="J96" i="8"/>
  <c r="AD187" i="9"/>
  <c r="Z83" i="14"/>
  <c r="AM159" i="4"/>
  <c r="AM44" i="4"/>
  <c r="AM212" i="9"/>
  <c r="AM215" i="9"/>
  <c r="AM157" i="4"/>
  <c r="AC188" i="9"/>
  <c r="BB186" i="9"/>
  <c r="N121" i="8"/>
  <c r="K121" i="8"/>
  <c r="I121" i="8"/>
  <c r="Q121" i="8"/>
  <c r="H121" i="8"/>
  <c r="L121" i="8"/>
  <c r="O121" i="8"/>
  <c r="P121" i="8"/>
  <c r="J121" i="8"/>
  <c r="M121" i="8"/>
  <c r="N321" i="8"/>
  <c r="O319" i="8"/>
  <c r="O321" i="8"/>
  <c r="P319" i="8"/>
  <c r="P324" i="8"/>
  <c r="AY181" i="9"/>
  <c r="L20" i="9"/>
  <c r="L165" i="9"/>
  <c r="L173" i="9"/>
  <c r="L177" i="9"/>
  <c r="L195" i="9"/>
  <c r="L197" i="9"/>
  <c r="L198" i="9"/>
  <c r="L201" i="9"/>
  <c r="L220" i="9"/>
  <c r="L204" i="9"/>
  <c r="L232" i="8"/>
  <c r="P109" i="8"/>
  <c r="P115" i="8"/>
  <c r="P152" i="8"/>
  <c r="N258" i="8"/>
  <c r="N237" i="8"/>
  <c r="N247" i="8"/>
  <c r="AS181" i="9"/>
  <c r="AS68" i="9"/>
  <c r="M119" i="8"/>
  <c r="I143" i="8"/>
  <c r="P202" i="8"/>
  <c r="J202" i="8"/>
  <c r="N202" i="8"/>
  <c r="Q202" i="8"/>
  <c r="H202" i="8"/>
  <c r="I202" i="8"/>
  <c r="L202" i="8"/>
  <c r="M202" i="8"/>
  <c r="O202" i="8"/>
  <c r="K202" i="8"/>
  <c r="O105" i="8"/>
  <c r="Q310" i="8"/>
  <c r="P307" i="8"/>
  <c r="Q305" i="8"/>
  <c r="Q307" i="8"/>
  <c r="BA182" i="9"/>
  <c r="S47" i="9"/>
  <c r="S153" i="9"/>
  <c r="BB40" i="9"/>
  <c r="BB152" i="9"/>
  <c r="M288" i="8"/>
  <c r="N285" i="8"/>
  <c r="N288" i="8"/>
  <c r="O285" i="8"/>
  <c r="O288" i="8"/>
  <c r="P285" i="8"/>
  <c r="P287" i="8"/>
  <c r="AL187" i="9"/>
  <c r="P161" i="8"/>
  <c r="AD184" i="9"/>
  <c r="L179" i="8"/>
  <c r="L67" i="8"/>
  <c r="L16" i="14"/>
  <c r="I343" i="8"/>
  <c r="L161" i="8"/>
  <c r="AA68" i="9"/>
  <c r="J288" i="8"/>
  <c r="K285" i="8"/>
  <c r="K288" i="8"/>
  <c r="L285" i="8"/>
  <c r="L288" i="8"/>
  <c r="M285" i="8"/>
  <c r="M287" i="8"/>
  <c r="I282" i="8"/>
  <c r="M82" i="14"/>
  <c r="Z19" i="9"/>
  <c r="Z149" i="9"/>
  <c r="Z157" i="9"/>
  <c r="Z162" i="9"/>
  <c r="Z46" i="4"/>
  <c r="AK182" i="9"/>
  <c r="J247" i="8"/>
  <c r="J237" i="8"/>
  <c r="Q380" i="8"/>
  <c r="P377" i="8"/>
  <c r="Q375" i="8"/>
  <c r="Q377" i="8"/>
  <c r="J274" i="8"/>
  <c r="K271" i="8"/>
  <c r="K274" i="8"/>
  <c r="L271" i="8"/>
  <c r="L273" i="8"/>
  <c r="Q68" i="9"/>
  <c r="AT181" i="9"/>
  <c r="AD186" i="9"/>
  <c r="J372" i="8"/>
  <c r="K369" i="8"/>
  <c r="K372" i="8"/>
  <c r="L369" i="8"/>
  <c r="L372" i="8"/>
  <c r="M369" i="8"/>
  <c r="M372" i="8"/>
  <c r="N369" i="8"/>
  <c r="N372" i="8"/>
  <c r="O369" i="8"/>
  <c r="O371" i="8"/>
  <c r="T75" i="9"/>
  <c r="AD188" i="9"/>
  <c r="G33" i="8"/>
  <c r="E33" i="8"/>
  <c r="AH187" i="9"/>
  <c r="J109" i="8"/>
  <c r="J115" i="8"/>
  <c r="Q54" i="9"/>
  <c r="Q154" i="9"/>
  <c r="M258" i="8"/>
  <c r="M264" i="8"/>
  <c r="P151" i="8"/>
  <c r="P157" i="8"/>
  <c r="H124" i="8"/>
  <c r="F124" i="8"/>
  <c r="F121" i="8"/>
  <c r="D34" i="8"/>
  <c r="B55" i="3"/>
  <c r="S68" i="9"/>
  <c r="BC181" i="9"/>
  <c r="AF46" i="4"/>
  <c r="AF19" i="9"/>
  <c r="AF149" i="9"/>
  <c r="AF157" i="9"/>
  <c r="AF162" i="9"/>
  <c r="S82" i="14"/>
  <c r="I44" i="14"/>
  <c r="L13" i="14"/>
  <c r="L64" i="8"/>
  <c r="AX127" i="9"/>
  <c r="Q183" i="9"/>
  <c r="I194" i="8"/>
  <c r="H119" i="8"/>
  <c r="H268" i="8"/>
  <c r="H231" i="8"/>
  <c r="F231" i="8"/>
  <c r="AQ70" i="9"/>
  <c r="AR66" i="9"/>
  <c r="AR70" i="9"/>
  <c r="AS66" i="9"/>
  <c r="AS70" i="9"/>
  <c r="AT66" i="9"/>
  <c r="AT70" i="9"/>
  <c r="AU66" i="9"/>
  <c r="AU70" i="9"/>
  <c r="AV66" i="9"/>
  <c r="AV70" i="9"/>
  <c r="AW66" i="9"/>
  <c r="AW68" i="9"/>
  <c r="AI68" i="9"/>
  <c r="H320" i="8"/>
  <c r="BC43" i="4"/>
  <c r="BF43" i="4"/>
  <c r="AH43" i="4"/>
  <c r="AQ43" i="4"/>
  <c r="F248" i="8"/>
  <c r="BE43" i="4"/>
  <c r="AL43" i="4"/>
  <c r="AG43" i="4"/>
  <c r="AU43" i="4"/>
  <c r="BA43" i="4"/>
  <c r="AO43" i="4"/>
  <c r="Y43" i="4"/>
  <c r="AY43" i="4"/>
  <c r="R43" i="4"/>
  <c r="AF43" i="4"/>
  <c r="AC43" i="4"/>
  <c r="AE43" i="4"/>
  <c r="S43" i="4"/>
  <c r="X43" i="4"/>
  <c r="AW43" i="4"/>
  <c r="BJ43" i="4"/>
  <c r="T43" i="4"/>
  <c r="AN43" i="4"/>
  <c r="AV43" i="4"/>
  <c r="AP43" i="4"/>
  <c r="Z43" i="4"/>
  <c r="W43" i="4"/>
  <c r="U43" i="4"/>
  <c r="AM43" i="4"/>
  <c r="AT43" i="4"/>
  <c r="AZ43" i="4"/>
  <c r="AS43" i="4"/>
  <c r="AJ43" i="4"/>
  <c r="BH43" i="4"/>
  <c r="BK43" i="4"/>
  <c r="Q43" i="4"/>
  <c r="AX43" i="4"/>
  <c r="BB43" i="4"/>
  <c r="BD43" i="4"/>
  <c r="AI43" i="4"/>
  <c r="V43" i="4"/>
  <c r="BI43" i="4"/>
  <c r="AR43" i="4"/>
  <c r="AK43" i="4"/>
  <c r="AA43" i="4"/>
  <c r="AB43" i="4"/>
  <c r="BL43" i="4"/>
  <c r="AD43" i="4"/>
  <c r="BG43" i="4"/>
  <c r="AT183" i="9"/>
  <c r="AB46" i="4"/>
  <c r="AB19" i="9"/>
  <c r="AB149" i="9"/>
  <c r="AB157" i="9"/>
  <c r="AB162" i="9"/>
  <c r="O82" i="14"/>
  <c r="K247" i="8"/>
  <c r="K237" i="8"/>
  <c r="X188" i="9"/>
  <c r="Q302" i="8"/>
  <c r="P302" i="8"/>
  <c r="Q299" i="8"/>
  <c r="Q301" i="8"/>
  <c r="AC46" i="4"/>
  <c r="AC19" i="9"/>
  <c r="AC149" i="9"/>
  <c r="AC157" i="9"/>
  <c r="AC162" i="9"/>
  <c r="P82" i="14"/>
  <c r="G82" i="14"/>
  <c r="T19" i="9"/>
  <c r="T149" i="9"/>
  <c r="T157" i="9"/>
  <c r="T162" i="9"/>
  <c r="T46" i="4"/>
  <c r="J234" i="8"/>
  <c r="D40" i="8"/>
  <c r="F76" i="8"/>
  <c r="E40" i="8"/>
  <c r="AC167" i="9"/>
  <c r="AC34" i="9"/>
  <c r="W187" i="9"/>
  <c r="H330" i="8"/>
  <c r="D389" i="8"/>
  <c r="C117" i="9"/>
  <c r="H121" i="9"/>
  <c r="F121" i="9"/>
  <c r="AZ181" i="9"/>
  <c r="L244" i="8"/>
  <c r="L356" i="8"/>
  <c r="L362" i="8"/>
  <c r="O234" i="8"/>
  <c r="F25" i="14"/>
  <c r="I357" i="8"/>
  <c r="AO188" i="9"/>
  <c r="D41" i="14"/>
  <c r="E41" i="14"/>
  <c r="H61" i="8"/>
  <c r="H10" i="14"/>
  <c r="P264" i="8"/>
  <c r="N149" i="8"/>
  <c r="J149" i="8"/>
  <c r="M149" i="8"/>
  <c r="P149" i="8"/>
  <c r="O149" i="8"/>
  <c r="K149" i="8"/>
  <c r="Q149" i="8"/>
  <c r="L149" i="8"/>
  <c r="I149" i="8"/>
  <c r="H149" i="8"/>
  <c r="Z183" i="9"/>
  <c r="J25" i="14"/>
  <c r="Q133" i="8"/>
  <c r="P130" i="8"/>
  <c r="Q128" i="8"/>
  <c r="Q130" i="8"/>
  <c r="AC68" i="9"/>
  <c r="AA187" i="9"/>
  <c r="F356" i="8"/>
  <c r="G363" i="8"/>
  <c r="H361" i="8"/>
  <c r="H366" i="8"/>
  <c r="AA186" i="9"/>
  <c r="J258" i="8"/>
  <c r="J264" i="8"/>
  <c r="H105" i="8"/>
  <c r="S155" i="9"/>
  <c r="S61" i="9"/>
  <c r="O152" i="8"/>
  <c r="AE181" i="9"/>
  <c r="AI184" i="9"/>
  <c r="Z44" i="4"/>
  <c r="Z212" i="9"/>
  <c r="Z215" i="9"/>
  <c r="Z157" i="4"/>
  <c r="Z159" i="4"/>
  <c r="M83" i="14"/>
  <c r="M310" i="8"/>
  <c r="J29" i="14"/>
  <c r="J31" i="14"/>
  <c r="K138" i="8"/>
  <c r="H315" i="8"/>
  <c r="F315" i="8"/>
  <c r="R45" i="4"/>
  <c r="R59" i="4"/>
  <c r="O169" i="9"/>
  <c r="O48" i="9"/>
  <c r="R143" i="9"/>
  <c r="S139" i="9"/>
  <c r="S143" i="9"/>
  <c r="T139" i="9"/>
  <c r="T143" i="9"/>
  <c r="U139" i="9"/>
  <c r="U143" i="9"/>
  <c r="V139" i="9"/>
  <c r="V143" i="9"/>
  <c r="W139" i="9"/>
  <c r="W143" i="9"/>
  <c r="X139" i="9"/>
  <c r="X143" i="9"/>
  <c r="Y139" i="9"/>
  <c r="Y143" i="9"/>
  <c r="Z139" i="9"/>
  <c r="Z141" i="9"/>
  <c r="Z159" i="9"/>
  <c r="Y44" i="4"/>
  <c r="Y212" i="9"/>
  <c r="Y215" i="9"/>
  <c r="Y157" i="4"/>
  <c r="Y159" i="4"/>
  <c r="L83" i="14"/>
  <c r="AI47" i="9"/>
  <c r="AI153" i="9"/>
  <c r="O240" i="8"/>
  <c r="O300" i="8"/>
  <c r="O306" i="8"/>
  <c r="V136" i="9"/>
  <c r="W132" i="9"/>
  <c r="W136" i="9"/>
  <c r="X132" i="9"/>
  <c r="X136" i="9"/>
  <c r="Y132" i="9"/>
  <c r="Y136" i="9"/>
  <c r="Z132" i="9"/>
  <c r="Z136" i="9"/>
  <c r="AA132" i="9"/>
  <c r="AA136" i="9"/>
  <c r="AB132" i="9"/>
  <c r="AB136" i="9"/>
  <c r="AC132" i="9"/>
  <c r="AC136" i="9"/>
  <c r="AD132" i="9"/>
  <c r="AD136" i="9"/>
  <c r="AE132" i="9"/>
  <c r="AE136" i="9"/>
  <c r="AF132" i="9"/>
  <c r="AF136" i="9"/>
  <c r="AG132" i="9"/>
  <c r="AG136" i="9"/>
  <c r="AH132" i="9"/>
  <c r="AH136" i="9"/>
  <c r="AI132" i="9"/>
  <c r="AI136" i="9"/>
  <c r="AJ132" i="9"/>
  <c r="AJ136" i="9"/>
  <c r="AK132" i="9"/>
  <c r="AK136" i="9"/>
  <c r="AL132" i="9"/>
  <c r="AL136" i="9"/>
  <c r="AM132" i="9"/>
  <c r="AM136" i="9"/>
  <c r="AN132" i="9"/>
  <c r="AN136" i="9"/>
  <c r="AO132" i="9"/>
  <c r="AO136" i="9"/>
  <c r="AP132" i="9"/>
  <c r="AP136" i="9"/>
  <c r="AQ132" i="9"/>
  <c r="AQ136" i="9"/>
  <c r="AR132" i="9"/>
  <c r="AR136" i="9"/>
  <c r="AS132" i="9"/>
  <c r="AS136" i="9"/>
  <c r="AT132" i="9"/>
  <c r="AT136" i="9"/>
  <c r="AU132" i="9"/>
  <c r="AU136" i="9"/>
  <c r="AV132" i="9"/>
  <c r="AV136" i="9"/>
  <c r="AW132" i="9"/>
  <c r="AW136" i="9"/>
  <c r="AX132" i="9"/>
  <c r="AX136" i="9"/>
  <c r="AY132" i="9"/>
  <c r="AY136" i="9"/>
  <c r="AZ132" i="9"/>
  <c r="AZ136" i="9"/>
  <c r="BA132" i="9"/>
  <c r="BA136" i="9"/>
  <c r="BB132" i="9"/>
  <c r="BB136" i="9"/>
  <c r="BC132" i="9"/>
  <c r="BC136" i="9"/>
  <c r="BD132" i="9"/>
  <c r="BD136" i="9"/>
  <c r="BE132" i="9"/>
  <c r="BE136" i="9"/>
  <c r="BF132" i="9"/>
  <c r="BF136" i="9"/>
  <c r="BG132" i="9"/>
  <c r="BG136" i="9"/>
  <c r="BH132" i="9"/>
  <c r="BH136" i="9"/>
  <c r="BI132" i="9"/>
  <c r="BI136" i="9"/>
  <c r="BJ132" i="9"/>
  <c r="BJ136" i="9"/>
  <c r="BK132" i="9"/>
  <c r="BK136" i="9"/>
  <c r="BL132" i="9"/>
  <c r="BL136" i="9"/>
  <c r="O161" i="8"/>
  <c r="K258" i="8"/>
  <c r="K264" i="8"/>
  <c r="W99" i="9"/>
  <c r="BL142" i="9"/>
  <c r="BL175" i="9"/>
  <c r="M16" i="14"/>
  <c r="M67" i="8"/>
  <c r="J57" i="8"/>
  <c r="H316" i="8"/>
  <c r="I313" i="8"/>
  <c r="I315" i="8"/>
  <c r="AA75" i="9"/>
  <c r="Q292" i="8"/>
  <c r="Q286" i="8"/>
  <c r="Q239" i="8"/>
  <c r="M324" i="8"/>
  <c r="BD181" i="9"/>
  <c r="AU127" i="9"/>
  <c r="I60" i="8"/>
  <c r="I9" i="14"/>
  <c r="F40" i="14"/>
  <c r="F47" i="14"/>
  <c r="I355" i="8"/>
  <c r="I358" i="8"/>
  <c r="J355" i="8"/>
  <c r="J358" i="8"/>
  <c r="K355" i="8"/>
  <c r="K358" i="8"/>
  <c r="L355" i="8"/>
  <c r="L358" i="8"/>
  <c r="M355" i="8"/>
  <c r="M357" i="8"/>
  <c r="AE184" i="9"/>
  <c r="O54" i="8"/>
  <c r="O91" i="8"/>
  <c r="L147" i="8"/>
  <c r="J105" i="8"/>
  <c r="N143" i="8"/>
  <c r="I157" i="8"/>
  <c r="Q53" i="8"/>
  <c r="Q90" i="8"/>
  <c r="N310" i="8"/>
  <c r="L137" i="8"/>
  <c r="L143" i="8"/>
  <c r="L4" i="3"/>
  <c r="F53" i="8"/>
  <c r="K5" i="3"/>
  <c r="K10" i="3"/>
  <c r="L8" i="3"/>
  <c r="K152" i="8"/>
  <c r="AI181" i="9"/>
  <c r="AO185" i="9"/>
  <c r="H166" i="9"/>
  <c r="F27" i="9"/>
  <c r="O133" i="8"/>
  <c r="M95" i="8"/>
  <c r="M101" i="8"/>
  <c r="J133" i="8"/>
  <c r="K348" i="8"/>
  <c r="K342" i="8"/>
  <c r="K243" i="8"/>
  <c r="Q240" i="8"/>
  <c r="Q300" i="8"/>
  <c r="Q306" i="8"/>
  <c r="V68" i="9"/>
  <c r="Z75" i="9"/>
  <c r="AX186" i="9"/>
  <c r="I369" i="8"/>
  <c r="I372" i="8"/>
  <c r="J369" i="8"/>
  <c r="J371" i="8"/>
  <c r="V183" i="9"/>
  <c r="O127" i="9"/>
  <c r="Q158" i="8"/>
  <c r="M158" i="8"/>
  <c r="N156" i="8"/>
  <c r="N158" i="8"/>
  <c r="O156" i="8"/>
  <c r="O158" i="8"/>
  <c r="P156" i="8"/>
  <c r="P158" i="8"/>
  <c r="Q156" i="8"/>
  <c r="Q161" i="8"/>
  <c r="I274" i="8"/>
  <c r="J271" i="8"/>
  <c r="J273" i="8"/>
  <c r="N302" i="8"/>
  <c r="O299" i="8"/>
  <c r="O302" i="8"/>
  <c r="P299" i="8"/>
  <c r="P301" i="8"/>
  <c r="G44" i="14"/>
  <c r="J13" i="14"/>
  <c r="J64" i="8"/>
  <c r="I108" i="8"/>
  <c r="I111" i="8"/>
  <c r="J108" i="8"/>
  <c r="J111" i="8"/>
  <c r="K108" i="8"/>
  <c r="K111" i="8"/>
  <c r="L108" i="8"/>
  <c r="L111" i="8"/>
  <c r="M108" i="8"/>
  <c r="M111" i="8"/>
  <c r="N108" i="8"/>
  <c r="N110" i="8"/>
  <c r="H189" i="8"/>
  <c r="L37" i="14"/>
  <c r="L35" i="14"/>
  <c r="AI183" i="9"/>
  <c r="K43" i="14"/>
  <c r="N12" i="14"/>
  <c r="N63" i="8"/>
  <c r="H129" i="8"/>
  <c r="AG75" i="9"/>
  <c r="AH45" i="9"/>
  <c r="AH49" i="9"/>
  <c r="AI45" i="9"/>
  <c r="AI49" i="9"/>
  <c r="AJ45" i="9"/>
  <c r="AJ49" i="9"/>
  <c r="AK45" i="9"/>
  <c r="AK49" i="9"/>
  <c r="AL45" i="9"/>
  <c r="AL49" i="9"/>
  <c r="AM45" i="9"/>
  <c r="AM49" i="9"/>
  <c r="AN45" i="9"/>
  <c r="AN49" i="9"/>
  <c r="AO45" i="9"/>
  <c r="AO49" i="9"/>
  <c r="AP45" i="9"/>
  <c r="AP49" i="9"/>
  <c r="AQ45" i="9"/>
  <c r="AQ49" i="9"/>
  <c r="AR45" i="9"/>
  <c r="AR49" i="9"/>
  <c r="AS45" i="9"/>
  <c r="AS49" i="9"/>
  <c r="AT45" i="9"/>
  <c r="AT49" i="9"/>
  <c r="AU45" i="9"/>
  <c r="AU49" i="9"/>
  <c r="AV45" i="9"/>
  <c r="AV49" i="9"/>
  <c r="AW45" i="9"/>
  <c r="AW49" i="9"/>
  <c r="AX45" i="9"/>
  <c r="AX49" i="9"/>
  <c r="AY45" i="9"/>
  <c r="AY49" i="9"/>
  <c r="AZ45" i="9"/>
  <c r="AZ49" i="9"/>
  <c r="BA45" i="9"/>
  <c r="BA49" i="9"/>
  <c r="BB45" i="9"/>
  <c r="BB47" i="9"/>
  <c r="BB153" i="9"/>
  <c r="BC127" i="9"/>
  <c r="J36" i="14"/>
  <c r="J30" i="14"/>
  <c r="J28" i="14"/>
  <c r="X92" i="9"/>
  <c r="AJ181" i="9"/>
  <c r="I96" i="8"/>
  <c r="Q97" i="9"/>
  <c r="Q101" i="9"/>
  <c r="R97" i="9"/>
  <c r="R101" i="9"/>
  <c r="S97" i="9"/>
  <c r="S101" i="9"/>
  <c r="T97" i="9"/>
  <c r="T101" i="9"/>
  <c r="U97" i="9"/>
  <c r="U101" i="9"/>
  <c r="V97" i="9"/>
  <c r="V101" i="9"/>
  <c r="W97" i="9"/>
  <c r="W101" i="9"/>
  <c r="X97" i="9"/>
  <c r="X101" i="9"/>
  <c r="Y97" i="9"/>
  <c r="Y101" i="9"/>
  <c r="Z97" i="9"/>
  <c r="Z101" i="9"/>
  <c r="AA97" i="9"/>
  <c r="AA101" i="9"/>
  <c r="AB97" i="9"/>
  <c r="AB101" i="9"/>
  <c r="AC97" i="9"/>
  <c r="AC101" i="9"/>
  <c r="AD97" i="9"/>
  <c r="AD101" i="9"/>
  <c r="AE97" i="9"/>
  <c r="AE101" i="9"/>
  <c r="AF97" i="9"/>
  <c r="AF101" i="9"/>
  <c r="AG97" i="9"/>
  <c r="AG101" i="9"/>
  <c r="AH97" i="9"/>
  <c r="AH101" i="9"/>
  <c r="AI97" i="9"/>
  <c r="AI101" i="9"/>
  <c r="AJ97" i="9"/>
  <c r="AJ101" i="9"/>
  <c r="AK97" i="9"/>
  <c r="AK101" i="9"/>
  <c r="AL97" i="9"/>
  <c r="AL101" i="9"/>
  <c r="AM97" i="9"/>
  <c r="AM101" i="9"/>
  <c r="AN97" i="9"/>
  <c r="AN101" i="9"/>
  <c r="AO97" i="9"/>
  <c r="AO101" i="9"/>
  <c r="AP97" i="9"/>
  <c r="AP101" i="9"/>
  <c r="AQ97" i="9"/>
  <c r="AQ101" i="9"/>
  <c r="AR97" i="9"/>
  <c r="AR101" i="9"/>
  <c r="AS97" i="9"/>
  <c r="AS101" i="9"/>
  <c r="AT97" i="9"/>
  <c r="AT99" i="9"/>
  <c r="AQ154" i="9"/>
  <c r="AQ54" i="9"/>
  <c r="M268" i="8"/>
  <c r="M231" i="8"/>
  <c r="H282" i="8"/>
  <c r="P129" i="9"/>
  <c r="H128" i="9"/>
  <c r="H129" i="9"/>
  <c r="I125" i="9"/>
  <c r="I129" i="9"/>
  <c r="J125" i="9"/>
  <c r="J129" i="9"/>
  <c r="K125" i="9"/>
  <c r="K129" i="9"/>
  <c r="L125" i="9"/>
  <c r="L129" i="9"/>
  <c r="M125" i="9"/>
  <c r="M129" i="9"/>
  <c r="N125" i="9"/>
  <c r="N129" i="9"/>
  <c r="O125" i="9"/>
  <c r="O129" i="9"/>
  <c r="P125" i="9"/>
  <c r="P127" i="9"/>
  <c r="J124" i="8"/>
  <c r="M301" i="8"/>
  <c r="J301" i="8"/>
  <c r="L152" i="8"/>
  <c r="L188" i="8"/>
  <c r="O188" i="8"/>
  <c r="K188" i="8"/>
  <c r="P188" i="8"/>
  <c r="M188" i="8"/>
  <c r="H188" i="8"/>
  <c r="I188" i="8"/>
  <c r="Q188" i="8"/>
  <c r="J188" i="8"/>
  <c r="N188" i="8"/>
  <c r="K239" i="8"/>
  <c r="K286" i="8"/>
  <c r="K292" i="8"/>
  <c r="AZ127" i="9"/>
  <c r="K324" i="8"/>
  <c r="AB87" i="9"/>
  <c r="AC83" i="9"/>
  <c r="AC87" i="9"/>
  <c r="AD83" i="9"/>
  <c r="AD87" i="9"/>
  <c r="AE83" i="9"/>
  <c r="AE87" i="9"/>
  <c r="AF83" i="9"/>
  <c r="AF87" i="9"/>
  <c r="AG83" i="9"/>
  <c r="AG87" i="9"/>
  <c r="AH83" i="9"/>
  <c r="AH87" i="9"/>
  <c r="AI83" i="9"/>
  <c r="AI87" i="9"/>
  <c r="AJ83" i="9"/>
  <c r="AJ87" i="9"/>
  <c r="AK83" i="9"/>
  <c r="AK87" i="9"/>
  <c r="AL83" i="9"/>
  <c r="AL87" i="9"/>
  <c r="AM83" i="9"/>
  <c r="AM85" i="9"/>
  <c r="O380" i="8"/>
  <c r="BC169" i="9"/>
  <c r="BC48" i="9"/>
  <c r="AD33" i="9"/>
  <c r="AD151" i="9"/>
  <c r="D385" i="8"/>
  <c r="C89" i="9"/>
  <c r="Q90" i="9"/>
  <c r="Q94" i="9"/>
  <c r="R90" i="9"/>
  <c r="R94" i="9"/>
  <c r="S90" i="9"/>
  <c r="S94" i="9"/>
  <c r="T90" i="9"/>
  <c r="T94" i="9"/>
  <c r="U90" i="9"/>
  <c r="U94" i="9"/>
  <c r="V90" i="9"/>
  <c r="V94" i="9"/>
  <c r="W90" i="9"/>
  <c r="W94" i="9"/>
  <c r="X90" i="9"/>
  <c r="X94" i="9"/>
  <c r="Y90" i="9"/>
  <c r="Y94" i="9"/>
  <c r="Z90" i="9"/>
  <c r="Z94" i="9"/>
  <c r="AA90" i="9"/>
  <c r="AA94" i="9"/>
  <c r="AB90" i="9"/>
  <c r="AB92" i="9"/>
  <c r="Q152" i="8"/>
  <c r="J153" i="8"/>
  <c r="K150" i="8"/>
  <c r="K153" i="8"/>
  <c r="L150" i="8"/>
  <c r="L153" i="8"/>
  <c r="M150" i="8"/>
  <c r="M153" i="8"/>
  <c r="N150" i="8"/>
  <c r="N153" i="8"/>
  <c r="O150" i="8"/>
  <c r="O153" i="8"/>
  <c r="P150" i="8"/>
  <c r="P153" i="8"/>
  <c r="Q150" i="8"/>
  <c r="Q153" i="8"/>
  <c r="AA184" i="9"/>
  <c r="I95" i="8"/>
  <c r="I101" i="8"/>
  <c r="D384" i="8"/>
  <c r="C82" i="9"/>
  <c r="Q83" i="9"/>
  <c r="Q87" i="9"/>
  <c r="R83" i="9"/>
  <c r="R87" i="9"/>
  <c r="S83" i="9"/>
  <c r="S87" i="9"/>
  <c r="T83" i="9"/>
  <c r="T87" i="9"/>
  <c r="U83" i="9"/>
  <c r="U87" i="9"/>
  <c r="V83" i="9"/>
  <c r="V87" i="9"/>
  <c r="W83" i="9"/>
  <c r="W87" i="9"/>
  <c r="X83" i="9"/>
  <c r="X87" i="9"/>
  <c r="Y83" i="9"/>
  <c r="Y87" i="9"/>
  <c r="Z83" i="9"/>
  <c r="Z87" i="9"/>
  <c r="AA83" i="9"/>
  <c r="AA87" i="9"/>
  <c r="AB83" i="9"/>
  <c r="AB85" i="9"/>
  <c r="L6" i="3"/>
  <c r="K6" i="3"/>
  <c r="H91" i="8"/>
  <c r="H54" i="8"/>
  <c r="F54" i="8"/>
  <c r="J45" i="14"/>
  <c r="M14" i="14"/>
  <c r="M65" i="8"/>
  <c r="F43" i="14"/>
  <c r="I12" i="14"/>
  <c r="I63" i="8"/>
  <c r="P57" i="8"/>
  <c r="O53" i="8"/>
  <c r="O90" i="8"/>
  <c r="G25" i="14"/>
  <c r="S75" i="9"/>
  <c r="I81" i="8"/>
  <c r="I87" i="8"/>
  <c r="L377" i="8"/>
  <c r="M375" i="8"/>
  <c r="M377" i="8"/>
  <c r="N375" i="8"/>
  <c r="N377" i="8"/>
  <c r="O375" i="8"/>
  <c r="O377" i="8"/>
  <c r="P375" i="8"/>
  <c r="P380" i="8"/>
  <c r="N243" i="8"/>
  <c r="N342" i="8"/>
  <c r="N348" i="8"/>
  <c r="T44" i="4"/>
  <c r="T212" i="9"/>
  <c r="T215" i="9"/>
  <c r="T157" i="4"/>
  <c r="T159" i="4"/>
  <c r="G83" i="14"/>
  <c r="I43" i="14"/>
  <c r="L12" i="14"/>
  <c r="L63" i="8"/>
  <c r="J194" i="8"/>
  <c r="AK77" i="9"/>
  <c r="AL73" i="9"/>
  <c r="AL77" i="9"/>
  <c r="AM73" i="9"/>
  <c r="AM77" i="9"/>
  <c r="AN73" i="9"/>
  <c r="AN77" i="9"/>
  <c r="AO73" i="9"/>
  <c r="AO77" i="9"/>
  <c r="AP73" i="9"/>
  <c r="AP75" i="9"/>
  <c r="I288" i="8"/>
  <c r="J285" i="8"/>
  <c r="J287" i="8"/>
  <c r="P61" i="8"/>
  <c r="P10" i="14"/>
  <c r="M41" i="14"/>
  <c r="Y184" i="9"/>
  <c r="L189" i="8"/>
  <c r="H334" i="8"/>
  <c r="M69" i="8"/>
  <c r="M18" i="14"/>
  <c r="J24" i="14"/>
  <c r="J26" i="14"/>
  <c r="J83" i="14"/>
  <c r="W159" i="4"/>
  <c r="W44" i="4"/>
  <c r="W212" i="9"/>
  <c r="W215" i="9"/>
  <c r="W157" i="4"/>
  <c r="I153" i="8"/>
  <c r="J150" i="8"/>
  <c r="J152" i="8"/>
  <c r="AP41" i="9"/>
  <c r="AP168" i="9"/>
  <c r="AJ183" i="9"/>
  <c r="AH73" i="9"/>
  <c r="AH77" i="9"/>
  <c r="AI73" i="9"/>
  <c r="AI77" i="9"/>
  <c r="AJ73" i="9"/>
  <c r="AJ77" i="9"/>
  <c r="AK73" i="9"/>
  <c r="AK75" i="9"/>
  <c r="K234" i="8"/>
  <c r="H65" i="8"/>
  <c r="H14" i="14"/>
  <c r="E45" i="14"/>
  <c r="D45" i="14"/>
  <c r="M60" i="8"/>
  <c r="M9" i="14"/>
  <c r="J40" i="14"/>
  <c r="J47" i="14"/>
  <c r="W75" i="9"/>
  <c r="J138" i="8"/>
  <c r="E244" i="8"/>
  <c r="F244" i="8"/>
  <c r="H244" i="8"/>
  <c r="J310" i="8"/>
  <c r="K189" i="8"/>
  <c r="AI185" i="9"/>
  <c r="L29" i="14"/>
  <c r="L31" i="14"/>
  <c r="Q234" i="8"/>
  <c r="BH54" i="9"/>
  <c r="BH154" i="9"/>
  <c r="V77" i="9"/>
  <c r="W73" i="9"/>
  <c r="W77" i="9"/>
  <c r="X73" i="9"/>
  <c r="X77" i="9"/>
  <c r="Y73" i="9"/>
  <c r="Y77" i="9"/>
  <c r="Z73" i="9"/>
  <c r="Z77" i="9"/>
  <c r="AA73" i="9"/>
  <c r="AA77" i="9"/>
  <c r="AB73" i="9"/>
  <c r="AB77" i="9"/>
  <c r="AC73" i="9"/>
  <c r="AC77" i="9"/>
  <c r="AD73" i="9"/>
  <c r="AD77" i="9"/>
  <c r="AE73" i="9"/>
  <c r="AE77" i="9"/>
  <c r="AF73" i="9"/>
  <c r="AF77" i="9"/>
  <c r="AG73" i="9"/>
  <c r="AG77" i="9"/>
  <c r="AG188" i="9"/>
  <c r="I189" i="8"/>
  <c r="AQ181" i="9"/>
  <c r="H28" i="14"/>
  <c r="H30" i="14"/>
  <c r="H36" i="14"/>
  <c r="K380" i="8"/>
  <c r="AZ20" i="9"/>
  <c r="AZ165" i="9"/>
  <c r="AZ173" i="9"/>
  <c r="AZ177" i="9"/>
  <c r="AZ195" i="9"/>
  <c r="AZ197" i="9"/>
  <c r="AZ198" i="9"/>
  <c r="AZ201" i="9"/>
  <c r="AZ220" i="9"/>
  <c r="AZ204" i="9"/>
  <c r="AZ209" i="9"/>
  <c r="D216" i="8"/>
  <c r="E39" i="8"/>
  <c r="H358" i="8"/>
  <c r="D391" i="8"/>
  <c r="C131" i="9"/>
  <c r="Q132" i="9"/>
  <c r="Q136" i="9"/>
  <c r="R132" i="9"/>
  <c r="R136" i="9"/>
  <c r="S132" i="9"/>
  <c r="S136" i="9"/>
  <c r="T132" i="9"/>
  <c r="T136" i="9"/>
  <c r="U132" i="9"/>
  <c r="U136" i="9"/>
  <c r="V132" i="9"/>
  <c r="V134" i="9"/>
  <c r="V156" i="9"/>
  <c r="N137" i="8"/>
  <c r="N64" i="8"/>
  <c r="N13" i="14"/>
  <c r="K44" i="14"/>
  <c r="Q260" i="8"/>
  <c r="O310" i="8"/>
  <c r="I151" i="8"/>
  <c r="I65" i="8"/>
  <c r="I14" i="14"/>
  <c r="F45" i="14"/>
  <c r="U187" i="9"/>
  <c r="L302" i="8"/>
  <c r="M299" i="8"/>
  <c r="M302" i="8"/>
  <c r="N299" i="8"/>
  <c r="N301" i="8"/>
  <c r="L239" i="8"/>
  <c r="L286" i="8"/>
  <c r="L292" i="8"/>
  <c r="K296" i="8"/>
  <c r="J343" i="8"/>
  <c r="P232" i="8"/>
  <c r="AN44" i="4"/>
  <c r="AN212" i="9"/>
  <c r="AN215" i="9"/>
  <c r="AN157" i="4"/>
  <c r="AN159" i="4"/>
  <c r="AA83" i="14"/>
  <c r="K343" i="8"/>
  <c r="O101" i="8"/>
  <c r="H147" i="8"/>
  <c r="N105" i="8"/>
  <c r="M96" i="8"/>
  <c r="K166" i="8"/>
  <c r="K244" i="8"/>
  <c r="K356" i="8"/>
  <c r="K362" i="8"/>
  <c r="H328" i="8"/>
  <c r="H242" i="8"/>
  <c r="F242" i="8"/>
  <c r="E242" i="8"/>
  <c r="O203" i="8"/>
  <c r="G36" i="8"/>
  <c r="E36" i="8"/>
  <c r="M244" i="8"/>
  <c r="M253" i="8"/>
  <c r="M356" i="8"/>
  <c r="M362" i="8"/>
  <c r="E245" i="8"/>
  <c r="F245" i="8"/>
  <c r="H245" i="8"/>
  <c r="I45" i="14"/>
  <c r="L14" i="14"/>
  <c r="L65" i="8"/>
  <c r="I334" i="8"/>
  <c r="I328" i="8"/>
  <c r="I242" i="8"/>
  <c r="N57" i="8"/>
  <c r="AB44" i="4"/>
  <c r="AB212" i="9"/>
  <c r="AB215" i="9"/>
  <c r="AB157" i="4"/>
  <c r="AB159" i="4"/>
  <c r="O83" i="14"/>
  <c r="O55" i="8"/>
  <c r="O209" i="9"/>
  <c r="K147" i="8"/>
  <c r="Q55" i="8"/>
  <c r="Q209" i="9"/>
  <c r="M43" i="14"/>
  <c r="P12" i="14"/>
  <c r="P63" i="8"/>
  <c r="M105" i="8"/>
  <c r="D37" i="14"/>
  <c r="E37" i="14"/>
  <c r="H152" i="8"/>
  <c r="F152" i="8"/>
  <c r="F149" i="8"/>
  <c r="D36" i="8"/>
  <c r="B57" i="3"/>
  <c r="K69" i="8"/>
  <c r="K18" i="14"/>
  <c r="H24" i="14"/>
  <c r="H26" i="14"/>
  <c r="D36" i="14"/>
  <c r="E36" i="14"/>
  <c r="E30" i="14"/>
  <c r="E28" i="14"/>
  <c r="H372" i="8"/>
  <c r="D392" i="8"/>
  <c r="C138" i="9"/>
  <c r="Q139" i="9"/>
  <c r="Q143" i="9"/>
  <c r="R139" i="9"/>
  <c r="R141" i="9"/>
  <c r="R159" i="9"/>
  <c r="P87" i="8"/>
  <c r="K43" i="3"/>
  <c r="K40" i="3"/>
  <c r="J60" i="8"/>
  <c r="J9" i="14"/>
  <c r="G40" i="14"/>
  <c r="G47" i="14"/>
  <c r="M81" i="8"/>
  <c r="M87" i="8"/>
  <c r="N166" i="8"/>
  <c r="J180" i="8"/>
  <c r="N133" i="8"/>
  <c r="L166" i="8"/>
  <c r="M133" i="8"/>
  <c r="H348" i="8"/>
  <c r="G34" i="8"/>
  <c r="E34" i="8"/>
  <c r="X68" i="9"/>
  <c r="L36" i="14"/>
  <c r="L30" i="14"/>
  <c r="L28" i="14"/>
  <c r="O20" i="9"/>
  <c r="O165" i="9"/>
  <c r="O173" i="9"/>
  <c r="O177" i="9"/>
  <c r="O195" i="9"/>
  <c r="O197" i="9"/>
  <c r="O198" i="9"/>
  <c r="O201" i="9"/>
  <c r="O220" i="9"/>
  <c r="O204" i="9"/>
  <c r="O232" i="8"/>
  <c r="K241" i="8"/>
  <c r="K259" i="8"/>
  <c r="K227" i="8"/>
  <c r="K228" i="8"/>
  <c r="K253" i="8"/>
  <c r="K314" i="8"/>
  <c r="K320" i="8"/>
  <c r="J107" i="8"/>
  <c r="L107" i="8"/>
  <c r="P107" i="8"/>
  <c r="O107" i="8"/>
  <c r="H107" i="8"/>
  <c r="M107" i="8"/>
  <c r="Q107" i="8"/>
  <c r="I107" i="8"/>
  <c r="K107" i="8"/>
  <c r="N107" i="8"/>
  <c r="F357" i="8"/>
  <c r="H357" i="8"/>
  <c r="O95" i="8"/>
  <c r="O61" i="8"/>
  <c r="O10" i="14"/>
  <c r="L41" i="14"/>
  <c r="L268" i="8"/>
  <c r="L231" i="8"/>
  <c r="O166" i="8"/>
  <c r="O62" i="8"/>
  <c r="O11" i="14"/>
  <c r="L42" i="14"/>
  <c r="K301" i="8"/>
  <c r="N343" i="8"/>
  <c r="H69" i="9"/>
  <c r="H70" i="9"/>
  <c r="I66" i="9"/>
  <c r="I70" i="9"/>
  <c r="J66" i="9"/>
  <c r="J68" i="9"/>
  <c r="E246" i="8"/>
  <c r="H246" i="8"/>
  <c r="F246" i="8"/>
  <c r="M279" i="8"/>
  <c r="N277" i="8"/>
  <c r="N279" i="8"/>
  <c r="O277" i="8"/>
  <c r="O282" i="8"/>
  <c r="AL68" i="9"/>
  <c r="M179" i="8"/>
  <c r="M185" i="8"/>
  <c r="I137" i="8"/>
  <c r="I64" i="8"/>
  <c r="I13" i="14"/>
  <c r="F44" i="14"/>
  <c r="T82" i="14"/>
  <c r="AG19" i="9"/>
  <c r="AG149" i="9"/>
  <c r="AG157" i="9"/>
  <c r="AG162" i="9"/>
  <c r="AG46" i="4"/>
  <c r="R73" i="9"/>
  <c r="R77" i="9"/>
  <c r="S73" i="9"/>
  <c r="S77" i="9"/>
  <c r="T73" i="9"/>
  <c r="T77" i="9"/>
  <c r="U73" i="9"/>
  <c r="U77" i="9"/>
  <c r="V73" i="9"/>
  <c r="V75" i="9"/>
  <c r="AL44" i="4"/>
  <c r="AL212" i="9"/>
  <c r="AL215" i="9"/>
  <c r="AL157" i="4"/>
  <c r="AL159" i="4"/>
  <c r="Y83" i="14"/>
  <c r="P258" i="8"/>
  <c r="P237" i="8"/>
  <c r="P247" i="8"/>
  <c r="BK127" i="9"/>
  <c r="Z186" i="9"/>
  <c r="H274" i="8"/>
  <c r="I271" i="8"/>
  <c r="I273" i="8"/>
  <c r="J137" i="8"/>
  <c r="J143" i="8"/>
  <c r="AE83" i="14"/>
  <c r="AR159" i="4"/>
  <c r="AR42" i="4"/>
  <c r="AR44" i="4"/>
  <c r="AR212" i="9"/>
  <c r="AR215" i="9"/>
  <c r="AR157" i="4"/>
  <c r="H52" i="4"/>
  <c r="F52" i="4"/>
  <c r="G70" i="3"/>
  <c r="R44" i="4"/>
  <c r="R212" i="9"/>
  <c r="R215" i="9"/>
  <c r="R157" i="4"/>
  <c r="R159" i="4"/>
  <c r="E83" i="14"/>
  <c r="J161" i="8"/>
  <c r="N189" i="8"/>
  <c r="P105" i="8"/>
  <c r="N171" i="8"/>
  <c r="N203" i="8"/>
  <c r="P16" i="14"/>
  <c r="P67" i="8"/>
  <c r="AE46" i="4"/>
  <c r="AE19" i="9"/>
  <c r="AE149" i="9"/>
  <c r="AE157" i="9"/>
  <c r="AE162" i="9"/>
  <c r="R82" i="14"/>
  <c r="H343" i="8"/>
  <c r="F343" i="8"/>
  <c r="J44" i="14"/>
  <c r="M13" i="14"/>
  <c r="M64" i="8"/>
  <c r="K96" i="8"/>
  <c r="S46" i="4"/>
  <c r="S19" i="9"/>
  <c r="S149" i="9"/>
  <c r="S157" i="9"/>
  <c r="S162" i="9"/>
  <c r="F82" i="14"/>
  <c r="B52" i="3"/>
  <c r="D31" i="8"/>
  <c r="D41" i="8"/>
  <c r="H110" i="8"/>
  <c r="F110" i="8"/>
  <c r="F107" i="8"/>
  <c r="D33" i="8"/>
  <c r="B54" i="3"/>
  <c r="AH182" i="9"/>
  <c r="H19" i="14"/>
  <c r="R19" i="14"/>
  <c r="J242" i="8"/>
  <c r="J328" i="8"/>
  <c r="J334" i="8"/>
  <c r="E31" i="14"/>
  <c r="K310" i="8"/>
  <c r="I150" i="9"/>
  <c r="I26" i="9"/>
  <c r="F26" i="9"/>
  <c r="J55" i="8"/>
  <c r="J209" i="9"/>
  <c r="P15" i="14"/>
  <c r="P66" i="8"/>
  <c r="N54" i="8"/>
  <c r="N91" i="8"/>
  <c r="J42" i="14"/>
  <c r="M11" i="14"/>
  <c r="M62" i="8"/>
  <c r="L282" i="8"/>
  <c r="H376" i="8"/>
  <c r="Y82" i="14"/>
  <c r="AL19" i="9"/>
  <c r="AL149" i="9"/>
  <c r="AL157" i="9"/>
  <c r="AL162" i="9"/>
  <c r="AL46" i="4"/>
  <c r="P19" i="14"/>
  <c r="P70" i="8"/>
  <c r="P238" i="8"/>
  <c r="P272" i="8"/>
  <c r="P278" i="8"/>
  <c r="Q187" i="9"/>
  <c r="AP187" i="9"/>
  <c r="AC66" i="9"/>
  <c r="AC70" i="9"/>
  <c r="AD66" i="9"/>
  <c r="AD70" i="9"/>
  <c r="AE66" i="9"/>
  <c r="AE70" i="9"/>
  <c r="AF66" i="9"/>
  <c r="AF70" i="9"/>
  <c r="AG66" i="9"/>
  <c r="AG70" i="9"/>
  <c r="AH66" i="9"/>
  <c r="AH70" i="9"/>
  <c r="AI66" i="9"/>
  <c r="AI70" i="9"/>
  <c r="AJ66" i="9"/>
  <c r="AJ70" i="9"/>
  <c r="AK66" i="9"/>
  <c r="AK70" i="9"/>
  <c r="AL66" i="9"/>
  <c r="AL70" i="9"/>
  <c r="AM66" i="9"/>
  <c r="AM70" i="9"/>
  <c r="AN66" i="9"/>
  <c r="AN70" i="9"/>
  <c r="AO66" i="9"/>
  <c r="AO70" i="9"/>
  <c r="AP66" i="9"/>
  <c r="AP70" i="9"/>
  <c r="AQ66" i="9"/>
  <c r="AQ68" i="9"/>
  <c r="BL127" i="9"/>
  <c r="D390" i="8"/>
  <c r="C124" i="9"/>
  <c r="Q125" i="9"/>
  <c r="Q129" i="9"/>
  <c r="R125" i="9"/>
  <c r="R129" i="9"/>
  <c r="S125" i="9"/>
  <c r="S129" i="9"/>
  <c r="T125" i="9"/>
  <c r="T129" i="9"/>
  <c r="U125" i="9"/>
  <c r="U129" i="9"/>
  <c r="V125" i="9"/>
  <c r="V129" i="9"/>
  <c r="W125" i="9"/>
  <c r="W129" i="9"/>
  <c r="X125" i="9"/>
  <c r="X129" i="9"/>
  <c r="Y125" i="9"/>
  <c r="Y129" i="9"/>
  <c r="Z125" i="9"/>
  <c r="Z129" i="9"/>
  <c r="AA125" i="9"/>
  <c r="AA129" i="9"/>
  <c r="AB125" i="9"/>
  <c r="AB129" i="9"/>
  <c r="AC125" i="9"/>
  <c r="AC129" i="9"/>
  <c r="AD125" i="9"/>
  <c r="AD129" i="9"/>
  <c r="AE125" i="9"/>
  <c r="AE129" i="9"/>
  <c r="AF125" i="9"/>
  <c r="AF129" i="9"/>
  <c r="AG125" i="9"/>
  <c r="AG129" i="9"/>
  <c r="AH125" i="9"/>
  <c r="AH129" i="9"/>
  <c r="AI125" i="9"/>
  <c r="AI129" i="9"/>
  <c r="AJ125" i="9"/>
  <c r="AJ129" i="9"/>
  <c r="AK125" i="9"/>
  <c r="AK129" i="9"/>
  <c r="AL125" i="9"/>
  <c r="AL129" i="9"/>
  <c r="AM125" i="9"/>
  <c r="AM129" i="9"/>
  <c r="AN125" i="9"/>
  <c r="AN129" i="9"/>
  <c r="AO125" i="9"/>
  <c r="AO129" i="9"/>
  <c r="AP125" i="9"/>
  <c r="AP129" i="9"/>
  <c r="AQ125" i="9"/>
  <c r="AQ129" i="9"/>
  <c r="AR125" i="9"/>
  <c r="AR129" i="9"/>
  <c r="AS125" i="9"/>
  <c r="AS129" i="9"/>
  <c r="AT125" i="9"/>
  <c r="AT129" i="9"/>
  <c r="AU125" i="9"/>
  <c r="AU129" i="9"/>
  <c r="AV125" i="9"/>
  <c r="AV129" i="9"/>
  <c r="AW125" i="9"/>
  <c r="AW129" i="9"/>
  <c r="AX125" i="9"/>
  <c r="AX129" i="9"/>
  <c r="AY125" i="9"/>
  <c r="AY129" i="9"/>
  <c r="AZ125" i="9"/>
  <c r="AZ129" i="9"/>
  <c r="BA125" i="9"/>
  <c r="BA129" i="9"/>
  <c r="BB125" i="9"/>
  <c r="BB129" i="9"/>
  <c r="BC125" i="9"/>
  <c r="BC129" i="9"/>
  <c r="BD125" i="9"/>
  <c r="BD129" i="9"/>
  <c r="BE125" i="9"/>
  <c r="BE129" i="9"/>
  <c r="BF125" i="9"/>
  <c r="BF129" i="9"/>
  <c r="BG125" i="9"/>
  <c r="BG129" i="9"/>
  <c r="BH125" i="9"/>
  <c r="BH129" i="9"/>
  <c r="BI125" i="9"/>
  <c r="BI129" i="9"/>
  <c r="BJ125" i="9"/>
  <c r="BJ129" i="9"/>
  <c r="BK125" i="9"/>
  <c r="BK129" i="9"/>
  <c r="BL125" i="9"/>
  <c r="BL129" i="9"/>
  <c r="AH44" i="4"/>
  <c r="AH212" i="9"/>
  <c r="AH215" i="9"/>
  <c r="AH157" i="4"/>
  <c r="AH159" i="4"/>
  <c r="U83" i="14"/>
  <c r="T83" i="14"/>
  <c r="AG44" i="4"/>
  <c r="AG212" i="9"/>
  <c r="AG215" i="9"/>
  <c r="AG157" i="4"/>
  <c r="AG159" i="4"/>
  <c r="AF26" i="9"/>
  <c r="AF150" i="9"/>
  <c r="N16" i="14"/>
  <c r="N67" i="8"/>
  <c r="L15" i="14"/>
  <c r="L66" i="8"/>
  <c r="J238" i="8"/>
  <c r="J272" i="8"/>
  <c r="J278" i="8"/>
  <c r="M151" i="8"/>
  <c r="M157" i="8"/>
  <c r="O123" i="8"/>
  <c r="O129" i="8"/>
  <c r="Q102" i="8"/>
  <c r="L102" i="8"/>
  <c r="M100" i="8"/>
  <c r="M102" i="8"/>
  <c r="N100" i="8"/>
  <c r="N102" i="8"/>
  <c r="O100" i="8"/>
  <c r="O102" i="8"/>
  <c r="P100" i="8"/>
  <c r="P102" i="8"/>
  <c r="Q100" i="8"/>
  <c r="Q105" i="8"/>
  <c r="Q167" i="8"/>
  <c r="P167" i="8"/>
  <c r="Q164" i="8"/>
  <c r="Q166" i="8"/>
  <c r="M180" i="8"/>
  <c r="I180" i="8"/>
  <c r="N165" i="8"/>
  <c r="N66" i="8"/>
  <c r="N15" i="14"/>
  <c r="BC40" i="9"/>
  <c r="BC152" i="9"/>
  <c r="L264" i="8"/>
  <c r="P179" i="8"/>
  <c r="P185" i="8"/>
  <c r="Q238" i="8"/>
  <c r="Q272" i="8"/>
  <c r="Q278" i="8"/>
  <c r="L7" i="3"/>
  <c r="H209" i="9"/>
  <c r="H55" i="8"/>
  <c r="F55" i="8"/>
  <c r="K7" i="3"/>
  <c r="G37" i="8"/>
  <c r="F165" i="8"/>
  <c r="E37" i="8"/>
  <c r="O96" i="8"/>
  <c r="P203" i="8"/>
  <c r="K36" i="14"/>
  <c r="K30" i="14"/>
  <c r="K28" i="14"/>
  <c r="J282" i="8"/>
  <c r="Y46" i="4"/>
  <c r="Y19" i="9"/>
  <c r="Y149" i="9"/>
  <c r="Y157" i="9"/>
  <c r="Y162" i="9"/>
  <c r="L82" i="14"/>
  <c r="K171" i="8"/>
  <c r="I94" i="8"/>
  <c r="I97" i="8"/>
  <c r="J94" i="8"/>
  <c r="J97" i="8"/>
  <c r="K94" i="8"/>
  <c r="K97" i="8"/>
  <c r="L94" i="8"/>
  <c r="L97" i="8"/>
  <c r="M94" i="8"/>
  <c r="M97" i="8"/>
  <c r="N94" i="8"/>
  <c r="N97" i="8"/>
  <c r="O94" i="8"/>
  <c r="O97" i="8"/>
  <c r="P94" i="8"/>
  <c r="P96" i="8"/>
  <c r="N240" i="8"/>
  <c r="N300" i="8"/>
  <c r="N306" i="8"/>
  <c r="L53" i="8"/>
  <c r="L90" i="8"/>
  <c r="X187" i="9"/>
  <c r="L310" i="8"/>
  <c r="O264" i="8"/>
  <c r="N230" i="8"/>
  <c r="N267" i="8"/>
  <c r="O138" i="8"/>
  <c r="O194" i="8"/>
  <c r="J129" i="8"/>
  <c r="Y185" i="9"/>
  <c r="H371" i="8"/>
  <c r="F371" i="8"/>
  <c r="J376" i="8"/>
  <c r="J370" i="8"/>
  <c r="J245" i="8"/>
  <c r="H64" i="8"/>
  <c r="H13" i="14"/>
  <c r="E44" i="14"/>
  <c r="D44" i="14"/>
  <c r="K186" i="9"/>
  <c r="N362" i="8"/>
  <c r="N356" i="8"/>
  <c r="N244" i="8"/>
  <c r="H314" i="8"/>
  <c r="F314" i="8"/>
  <c r="G321" i="8"/>
  <c r="H319" i="8"/>
  <c r="H321" i="8"/>
  <c r="I319" i="8"/>
  <c r="I321" i="8"/>
  <c r="J319" i="8"/>
  <c r="J321" i="8"/>
  <c r="K319" i="8"/>
  <c r="K321" i="8"/>
  <c r="L319" i="8"/>
  <c r="L321" i="8"/>
  <c r="M319" i="8"/>
  <c r="M321" i="8"/>
  <c r="N319" i="8"/>
  <c r="N324" i="8"/>
  <c r="AJ182" i="9"/>
  <c r="N123" i="8"/>
  <c r="N129" i="8"/>
  <c r="D386" i="8"/>
  <c r="C96" i="9"/>
  <c r="H100" i="9"/>
  <c r="H101" i="9"/>
  <c r="I97" i="9"/>
  <c r="I99" i="9"/>
  <c r="F99" i="9"/>
  <c r="N179" i="8"/>
  <c r="N185" i="8"/>
  <c r="L165" i="8"/>
  <c r="L171" i="8"/>
  <c r="P95" i="8"/>
  <c r="P101" i="8"/>
  <c r="H43" i="4"/>
  <c r="H44" i="4"/>
  <c r="H49" i="4"/>
  <c r="F49" i="4"/>
  <c r="M189" i="8"/>
  <c r="Q66" i="8"/>
  <c r="Q165" i="8"/>
  <c r="Q171" i="8"/>
  <c r="AV185" i="9"/>
  <c r="J309" i="8"/>
  <c r="O309" i="8"/>
  <c r="P309" i="8"/>
  <c r="M309" i="8"/>
  <c r="L309" i="8"/>
  <c r="I309" i="8"/>
  <c r="N309" i="8"/>
  <c r="H309" i="8"/>
  <c r="K309" i="8"/>
  <c r="Q309" i="8"/>
  <c r="E53" i="14"/>
  <c r="E49" i="14"/>
  <c r="E52" i="14"/>
  <c r="E54" i="14"/>
  <c r="E51" i="14"/>
  <c r="E50" i="14"/>
  <c r="E55" i="14"/>
  <c r="H41" i="9"/>
  <c r="H42" i="9"/>
  <c r="I38" i="9"/>
  <c r="I42" i="9"/>
  <c r="J38" i="9"/>
  <c r="J42" i="9"/>
  <c r="K38" i="9"/>
  <c r="K42" i="9"/>
  <c r="L38" i="9"/>
  <c r="L40" i="9"/>
  <c r="L152" i="9"/>
  <c r="W181" i="9"/>
  <c r="L258" i="8"/>
  <c r="L237" i="8"/>
  <c r="L247" i="8"/>
  <c r="J306" i="8"/>
  <c r="J259" i="8"/>
  <c r="J227" i="8"/>
  <c r="J228" i="8"/>
  <c r="J253" i="8"/>
  <c r="J300" i="8"/>
  <c r="J240" i="8"/>
  <c r="U46" i="4"/>
  <c r="U19" i="9"/>
  <c r="U149" i="9"/>
  <c r="U157" i="9"/>
  <c r="U162" i="9"/>
  <c r="H82" i="14"/>
  <c r="O230" i="8"/>
  <c r="O267" i="8"/>
  <c r="AC82" i="14"/>
  <c r="AP19" i="9"/>
  <c r="AP149" i="9"/>
  <c r="AP157" i="9"/>
  <c r="AP162" i="9"/>
  <c r="AP46" i="4"/>
  <c r="N79" i="8"/>
  <c r="L79" i="8"/>
  <c r="K79" i="8"/>
  <c r="I79" i="8"/>
  <c r="P79" i="8"/>
  <c r="M79" i="8"/>
  <c r="Q79" i="8"/>
  <c r="O79" i="8"/>
  <c r="J79" i="8"/>
  <c r="Q203" i="8"/>
  <c r="M200" i="8"/>
  <c r="N198" i="8"/>
  <c r="N200" i="8"/>
  <c r="O198" i="8"/>
  <c r="O200" i="8"/>
  <c r="P198" i="8"/>
  <c r="P200" i="8"/>
  <c r="Q198" i="8"/>
  <c r="Q200" i="8"/>
  <c r="K62" i="8"/>
  <c r="K11" i="14"/>
  <c r="H42" i="14"/>
  <c r="I150" i="8"/>
  <c r="I152" i="8"/>
  <c r="N138" i="8"/>
  <c r="K28" i="9"/>
  <c r="L24" i="9"/>
  <c r="L28" i="9"/>
  <c r="M24" i="9"/>
  <c r="M28" i="9"/>
  <c r="N24" i="9"/>
  <c r="N28" i="9"/>
  <c r="O24" i="9"/>
  <c r="O28" i="9"/>
  <c r="P24" i="9"/>
  <c r="P26" i="9"/>
  <c r="P150" i="9"/>
  <c r="K165" i="8"/>
  <c r="K66" i="8"/>
  <c r="K15" i="14"/>
  <c r="AA44" i="4"/>
  <c r="AA212" i="9"/>
  <c r="AA215" i="9"/>
  <c r="AA157" i="4"/>
  <c r="AA159" i="4"/>
  <c r="N83" i="14"/>
  <c r="H62" i="8"/>
  <c r="H11" i="14"/>
  <c r="E42" i="14"/>
  <c r="D42" i="14"/>
  <c r="P242" i="8"/>
  <c r="P328" i="8"/>
  <c r="P334" i="8"/>
  <c r="M54" i="8"/>
  <c r="M91" i="8"/>
  <c r="I203" i="8"/>
  <c r="O69" i="8"/>
  <c r="O18" i="14"/>
  <c r="L24" i="14"/>
  <c r="L26" i="14"/>
  <c r="H267" i="8"/>
  <c r="H230" i="8"/>
  <c r="F230" i="8"/>
  <c r="N87" i="8"/>
  <c r="F26" i="14"/>
  <c r="P68" i="8"/>
  <c r="P17" i="14"/>
  <c r="M46" i="14"/>
  <c r="J91" i="8"/>
  <c r="J54" i="8"/>
  <c r="I230" i="8"/>
  <c r="I267" i="8"/>
  <c r="I278" i="8"/>
  <c r="I272" i="8"/>
  <c r="I238" i="8"/>
  <c r="H203" i="8"/>
  <c r="AL42" i="9"/>
  <c r="AM38" i="9"/>
  <c r="AM42" i="9"/>
  <c r="AN38" i="9"/>
  <c r="AN42" i="9"/>
  <c r="AO38" i="9"/>
  <c r="AO42" i="9"/>
  <c r="AP38" i="9"/>
  <c r="AP42" i="9"/>
  <c r="AQ38" i="9"/>
  <c r="AQ42" i="9"/>
  <c r="AR38" i="9"/>
  <c r="AR42" i="9"/>
  <c r="AS38" i="9"/>
  <c r="AS42" i="9"/>
  <c r="AT38" i="9"/>
  <c r="AT42" i="9"/>
  <c r="AU38" i="9"/>
  <c r="AU42" i="9"/>
  <c r="AV38" i="9"/>
  <c r="AV42" i="9"/>
  <c r="AW38" i="9"/>
  <c r="AW42" i="9"/>
  <c r="AX38" i="9"/>
  <c r="AX42" i="9"/>
  <c r="AY38" i="9"/>
  <c r="AY42" i="9"/>
  <c r="AZ38" i="9"/>
  <c r="AZ42" i="9"/>
  <c r="BA38" i="9"/>
  <c r="BA42" i="9"/>
  <c r="BB38" i="9"/>
  <c r="BB42" i="9"/>
  <c r="BC38" i="9"/>
  <c r="BC42" i="9"/>
  <c r="BD38" i="9"/>
  <c r="BD42" i="9"/>
  <c r="BE38" i="9"/>
  <c r="BE42" i="9"/>
  <c r="BF38" i="9"/>
  <c r="BF42" i="9"/>
  <c r="BG38" i="9"/>
  <c r="BG42" i="9"/>
  <c r="BH38" i="9"/>
  <c r="BH42" i="9"/>
  <c r="BI38" i="9"/>
  <c r="BI42" i="9"/>
  <c r="BJ38" i="9"/>
  <c r="BJ42" i="9"/>
  <c r="BK38" i="9"/>
  <c r="BK42" i="9"/>
  <c r="BL38" i="9"/>
  <c r="BL40" i="9"/>
  <c r="BL152" i="9"/>
  <c r="AN166" i="9"/>
  <c r="AN27" i="9"/>
  <c r="K133" i="8"/>
  <c r="I307" i="8"/>
  <c r="J305" i="8"/>
  <c r="J307" i="8"/>
  <c r="K305" i="8"/>
  <c r="K307" i="8"/>
  <c r="L305" i="8"/>
  <c r="L307" i="8"/>
  <c r="M305" i="8"/>
  <c r="M307" i="8"/>
  <c r="N305" i="8"/>
  <c r="N307" i="8"/>
  <c r="O305" i="8"/>
  <c r="O307" i="8"/>
  <c r="P305" i="8"/>
  <c r="P310" i="8"/>
  <c r="I68" i="8"/>
  <c r="I17" i="14"/>
  <c r="F46" i="14"/>
  <c r="H296" i="8"/>
  <c r="J20" i="9"/>
  <c r="J165" i="9"/>
  <c r="J173" i="9"/>
  <c r="J177" i="9"/>
  <c r="J195" i="9"/>
  <c r="J197" i="9"/>
  <c r="J198" i="9"/>
  <c r="J201" i="9"/>
  <c r="J220" i="9"/>
  <c r="J204" i="9"/>
  <c r="J232" i="8"/>
  <c r="AA181" i="9"/>
  <c r="D83" i="14"/>
  <c r="Q159" i="4"/>
  <c r="Q44" i="4"/>
  <c r="Q212" i="9"/>
  <c r="Q215" i="9"/>
  <c r="Q157" i="4"/>
  <c r="P234" i="8"/>
  <c r="I161" i="8"/>
  <c r="H272" i="8"/>
  <c r="F272" i="8"/>
  <c r="G279" i="8"/>
  <c r="H277" i="8"/>
  <c r="H279" i="8"/>
  <c r="I277" i="8"/>
  <c r="I279" i="8"/>
  <c r="J277" i="8"/>
  <c r="J279" i="8"/>
  <c r="K277" i="8"/>
  <c r="K279" i="8"/>
  <c r="L277" i="8"/>
  <c r="L279" i="8"/>
  <c r="M277" i="8"/>
  <c r="M282" i="8"/>
  <c r="AE38" i="9"/>
  <c r="AE42" i="9"/>
  <c r="AF38" i="9"/>
  <c r="AF42" i="9"/>
  <c r="AG38" i="9"/>
  <c r="AG42" i="9"/>
  <c r="AH38" i="9"/>
  <c r="AH42" i="9"/>
  <c r="AI38" i="9"/>
  <c r="AI42" i="9"/>
  <c r="AJ38" i="9"/>
  <c r="AJ42" i="9"/>
  <c r="AK38" i="9"/>
  <c r="AK42" i="9"/>
  <c r="AL38" i="9"/>
  <c r="AL40" i="9"/>
  <c r="AL152" i="9"/>
  <c r="AK44" i="4"/>
  <c r="AK212" i="9"/>
  <c r="AK215" i="9"/>
  <c r="AK157" i="4"/>
  <c r="AK159" i="4"/>
  <c r="X83" i="14"/>
  <c r="AX185" i="9"/>
  <c r="K70" i="8"/>
  <c r="K19" i="14"/>
  <c r="Q181" i="9"/>
  <c r="E35" i="8"/>
  <c r="G35" i="8"/>
  <c r="I36" i="14"/>
  <c r="I30" i="14"/>
  <c r="I28" i="14"/>
  <c r="G28" i="14"/>
  <c r="G30" i="14"/>
  <c r="G36" i="14"/>
  <c r="H133" i="8"/>
  <c r="I301" i="8"/>
  <c r="AX59" i="9"/>
  <c r="AX63" i="9"/>
  <c r="AY59" i="9"/>
  <c r="AY63" i="9"/>
  <c r="AZ59" i="9"/>
  <c r="AZ63" i="9"/>
  <c r="BA59" i="9"/>
  <c r="BA63" i="9"/>
  <c r="BB59" i="9"/>
  <c r="BB63" i="9"/>
  <c r="BC59" i="9"/>
  <c r="BC63" i="9"/>
  <c r="BD59" i="9"/>
  <c r="BD63" i="9"/>
  <c r="BE59" i="9"/>
  <c r="BE61" i="9"/>
  <c r="BE155" i="9"/>
  <c r="N63" i="9"/>
  <c r="O59" i="9"/>
  <c r="O63" i="9"/>
  <c r="P59" i="9"/>
  <c r="P61" i="9"/>
  <c r="P155" i="9"/>
  <c r="P143" i="8"/>
  <c r="J199" i="8"/>
  <c r="O157" i="8"/>
  <c r="M68" i="8"/>
  <c r="M17" i="14"/>
  <c r="J46" i="14"/>
  <c r="N61" i="8"/>
  <c r="N10" i="14"/>
  <c r="K41" i="14"/>
  <c r="AL54" i="9"/>
  <c r="AL154" i="9"/>
  <c r="AD47" i="9"/>
  <c r="AD153" i="9"/>
  <c r="O177" i="8"/>
  <c r="H177" i="8"/>
  <c r="L177" i="8"/>
  <c r="Q177" i="8"/>
  <c r="P177" i="8"/>
  <c r="N177" i="8"/>
  <c r="J177" i="8"/>
  <c r="K177" i="8"/>
  <c r="I177" i="8"/>
  <c r="M177" i="8"/>
  <c r="AS52" i="9"/>
  <c r="AS56" i="9"/>
  <c r="AT52" i="9"/>
  <c r="AT56" i="9"/>
  <c r="AU52" i="9"/>
  <c r="AU56" i="9"/>
  <c r="AV52" i="9"/>
  <c r="AV56" i="9"/>
  <c r="AW52" i="9"/>
  <c r="AW56" i="9"/>
  <c r="AX52" i="9"/>
  <c r="AX56" i="9"/>
  <c r="AY52" i="9"/>
  <c r="AY56" i="9"/>
  <c r="AZ52" i="9"/>
  <c r="AZ56" i="9"/>
  <c r="BA52" i="9"/>
  <c r="BA56" i="9"/>
  <c r="BB52" i="9"/>
  <c r="BB56" i="9"/>
  <c r="BC52" i="9"/>
  <c r="BC56" i="9"/>
  <c r="BD52" i="9"/>
  <c r="BD56" i="9"/>
  <c r="BE52" i="9"/>
  <c r="BE56" i="9"/>
  <c r="BF52" i="9"/>
  <c r="BF56" i="9"/>
  <c r="BG52" i="9"/>
  <c r="BG56" i="9"/>
  <c r="BH52" i="9"/>
  <c r="BH56" i="9"/>
  <c r="BI52" i="9"/>
  <c r="BI56" i="9"/>
  <c r="BJ52" i="9"/>
  <c r="BJ54" i="9"/>
  <c r="BJ154" i="9"/>
  <c r="O68" i="8"/>
  <c r="O17" i="14"/>
  <c r="L46" i="14"/>
  <c r="N199" i="8"/>
  <c r="P343" i="8"/>
  <c r="L203" i="8"/>
  <c r="H288" i="8"/>
  <c r="I285" i="8"/>
  <c r="I287" i="8"/>
  <c r="K57" i="8"/>
  <c r="H199" i="8"/>
  <c r="P189" i="8"/>
  <c r="I296" i="8"/>
  <c r="H370" i="8"/>
  <c r="F370" i="8"/>
  <c r="G377" i="8"/>
  <c r="H375" i="8"/>
  <c r="H377" i="8"/>
  <c r="I375" i="8"/>
  <c r="I377" i="8"/>
  <c r="J375" i="8"/>
  <c r="J377" i="8"/>
  <c r="K375" i="8"/>
  <c r="K377" i="8"/>
  <c r="L375" i="8"/>
  <c r="L380" i="8"/>
  <c r="N296" i="8"/>
  <c r="F31" i="14"/>
  <c r="U181" i="9"/>
  <c r="W27" i="9"/>
  <c r="W166" i="9"/>
  <c r="I105" i="8"/>
  <c r="H158" i="8"/>
  <c r="I156" i="8"/>
  <c r="I158" i="8"/>
  <c r="J156" i="8"/>
  <c r="J158" i="8"/>
  <c r="K156" i="8"/>
  <c r="K158" i="8"/>
  <c r="L156" i="8"/>
  <c r="L158" i="8"/>
  <c r="M156" i="8"/>
  <c r="M161" i="8"/>
  <c r="L57" i="8"/>
  <c r="M171" i="8"/>
  <c r="L230" i="8"/>
  <c r="L267" i="8"/>
  <c r="I164" i="8"/>
  <c r="I167" i="8"/>
  <c r="J164" i="8"/>
  <c r="J167" i="8"/>
  <c r="K164" i="8"/>
  <c r="K167" i="8"/>
  <c r="L164" i="8"/>
  <c r="L167" i="8"/>
  <c r="M164" i="8"/>
  <c r="M167" i="8"/>
  <c r="N164" i="8"/>
  <c r="N167" i="8"/>
  <c r="O164" i="8"/>
  <c r="O167" i="8"/>
  <c r="P164" i="8"/>
  <c r="P166" i="8"/>
  <c r="N231" i="8"/>
  <c r="N268" i="8"/>
  <c r="M343" i="8"/>
  <c r="AP185" i="9"/>
  <c r="I77" i="8"/>
  <c r="J75" i="8"/>
  <c r="J77" i="8"/>
  <c r="K75" i="8"/>
  <c r="K77" i="8"/>
  <c r="L75" i="8"/>
  <c r="L77" i="8"/>
  <c r="M75" i="8"/>
  <c r="M77" i="8"/>
  <c r="N75" i="8"/>
  <c r="N77" i="8"/>
  <c r="O75" i="8"/>
  <c r="O77" i="8"/>
  <c r="P75" i="8"/>
  <c r="P77" i="8"/>
  <c r="Q75" i="8"/>
  <c r="Q77" i="8"/>
  <c r="I46" i="14"/>
  <c r="L17" i="14"/>
  <c r="L68" i="8"/>
  <c r="I55" i="8"/>
  <c r="I209" i="9"/>
  <c r="O193" i="8"/>
  <c r="O199" i="8"/>
  <c r="AD44" i="4"/>
  <c r="AD212" i="9"/>
  <c r="AD215" i="9"/>
  <c r="AD157" i="4"/>
  <c r="AD159" i="4"/>
  <c r="Q83" i="14"/>
  <c r="C30" i="14"/>
  <c r="P239" i="8"/>
  <c r="P286" i="8"/>
  <c r="P292" i="8"/>
  <c r="J203" i="8"/>
  <c r="O87" i="8"/>
  <c r="M137" i="8"/>
  <c r="M143" i="8"/>
  <c r="K157" i="8"/>
  <c r="M147" i="8"/>
  <c r="D25" i="14"/>
  <c r="E25" i="14"/>
  <c r="J230" i="8"/>
  <c r="J267" i="8"/>
  <c r="L151" i="8"/>
  <c r="L157" i="8"/>
  <c r="H180" i="8"/>
  <c r="F180" i="8"/>
  <c r="F177" i="8"/>
  <c r="D38" i="8"/>
  <c r="B59" i="3"/>
  <c r="H25" i="14"/>
  <c r="M109" i="8"/>
  <c r="M115" i="8"/>
  <c r="J123" i="8"/>
  <c r="J63" i="8"/>
  <c r="J12" i="14"/>
  <c r="G43" i="14"/>
  <c r="I69" i="8"/>
  <c r="I18" i="14"/>
  <c r="F24" i="14"/>
  <c r="F28" i="14"/>
  <c r="F30" i="14"/>
  <c r="F36" i="14"/>
  <c r="L296" i="8"/>
  <c r="N69" i="8"/>
  <c r="N18" i="14"/>
  <c r="K24" i="14"/>
  <c r="K26" i="14"/>
  <c r="O109" i="8"/>
  <c r="O115" i="8"/>
  <c r="P20" i="9"/>
  <c r="P165" i="9"/>
  <c r="P173" i="9"/>
  <c r="P177" i="9"/>
  <c r="P195" i="9"/>
  <c r="P197" i="9"/>
  <c r="P198" i="9"/>
  <c r="P201" i="9"/>
  <c r="P220" i="9"/>
  <c r="P204" i="9"/>
  <c r="P209" i="9"/>
  <c r="P55" i="8"/>
  <c r="Q46" i="4"/>
  <c r="Q19" i="9"/>
  <c r="Q149" i="9"/>
  <c r="Q157" i="9"/>
  <c r="Q162" i="9"/>
  <c r="D82" i="14"/>
  <c r="K119" i="8"/>
  <c r="AM48" i="9"/>
  <c r="AM169" i="9"/>
  <c r="L109" i="8"/>
  <c r="L115" i="8"/>
  <c r="N157" i="8"/>
  <c r="H194" i="8"/>
  <c r="F194" i="8"/>
  <c r="Q189" i="8"/>
  <c r="O186" i="8"/>
  <c r="P184" i="8"/>
  <c r="P186" i="8"/>
  <c r="Q184" i="8"/>
  <c r="Q186" i="8"/>
  <c r="N180" i="8"/>
  <c r="P230" i="8"/>
  <c r="P267" i="8"/>
  <c r="M296" i="8"/>
  <c r="AQ46" i="4"/>
  <c r="AQ19" i="9"/>
  <c r="AQ149" i="9"/>
  <c r="AQ157" i="9"/>
  <c r="AQ162" i="9"/>
  <c r="AD82" i="14"/>
  <c r="J296" i="8"/>
  <c r="L60" i="8"/>
  <c r="L9" i="14"/>
  <c r="I25" i="14"/>
  <c r="H307" i="8"/>
  <c r="I305" i="8"/>
  <c r="I310" i="8"/>
  <c r="F29" i="14"/>
  <c r="F35" i="14"/>
  <c r="F37" i="14"/>
  <c r="Y181" i="9"/>
  <c r="K87" i="8"/>
  <c r="J81" i="8"/>
  <c r="J87" i="8"/>
  <c r="O296" i="8"/>
  <c r="R186" i="9"/>
  <c r="M165" i="8"/>
  <c r="M66" i="8"/>
  <c r="M15" i="14"/>
  <c r="G45" i="14"/>
  <c r="J14" i="14"/>
  <c r="J65" i="8"/>
  <c r="M47" i="14"/>
  <c r="M40" i="14"/>
  <c r="Q69" i="8"/>
  <c r="F151" i="8"/>
  <c r="G158" i="8"/>
  <c r="H156" i="8"/>
  <c r="H161" i="8"/>
  <c r="L343" i="8"/>
  <c r="L69" i="8"/>
  <c r="L18" i="14"/>
  <c r="I24" i="14"/>
  <c r="I26" i="14"/>
  <c r="AI46" i="4"/>
  <c r="AI19" i="9"/>
  <c r="AI149" i="9"/>
  <c r="AI157" i="9"/>
  <c r="AI162" i="9"/>
  <c r="V82" i="14"/>
  <c r="Q241" i="8"/>
  <c r="Q314" i="8"/>
  <c r="Q320" i="8"/>
  <c r="G41" i="14"/>
  <c r="J10" i="14"/>
  <c r="J61" i="8"/>
  <c r="O19" i="14"/>
  <c r="O70" i="8"/>
  <c r="K199" i="8"/>
  <c r="P320" i="8"/>
  <c r="P314" i="8"/>
  <c r="P241" i="8"/>
  <c r="I171" i="8"/>
  <c r="O151" i="8"/>
  <c r="O65" i="8"/>
  <c r="O14" i="14"/>
  <c r="L45" i="14"/>
  <c r="P53" i="8"/>
  <c r="P90" i="8"/>
  <c r="K91" i="8"/>
  <c r="K54" i="8"/>
  <c r="L91" i="8"/>
  <c r="L54" i="8"/>
  <c r="K109" i="8"/>
  <c r="K115" i="8"/>
  <c r="U44" i="4"/>
  <c r="U212" i="9"/>
  <c r="U215" i="9"/>
  <c r="U157" i="4"/>
  <c r="U159" i="4"/>
  <c r="H83" i="14"/>
  <c r="I122" i="8"/>
  <c r="I125" i="8"/>
  <c r="J122" i="8"/>
  <c r="J125" i="8"/>
  <c r="K122" i="8"/>
  <c r="K124" i="8"/>
  <c r="K81" i="8"/>
  <c r="K60" i="8"/>
  <c r="K9" i="14"/>
  <c r="H40" i="14"/>
  <c r="H47" i="14"/>
  <c r="U38" i="9"/>
  <c r="U42" i="9"/>
  <c r="V38" i="9"/>
  <c r="V42" i="9"/>
  <c r="W38" i="9"/>
  <c r="W42" i="9"/>
  <c r="X38" i="9"/>
  <c r="X42" i="9"/>
  <c r="Y38" i="9"/>
  <c r="Y42" i="9"/>
  <c r="Z38" i="9"/>
  <c r="Z42" i="9"/>
  <c r="AA38" i="9"/>
  <c r="AA42" i="9"/>
  <c r="AB38" i="9"/>
  <c r="AB42" i="9"/>
  <c r="AC38" i="9"/>
  <c r="AC42" i="9"/>
  <c r="AD38" i="9"/>
  <c r="AD42" i="9"/>
  <c r="AD183" i="9"/>
  <c r="K31" i="14"/>
  <c r="X44" i="4"/>
  <c r="X212" i="9"/>
  <c r="X215" i="9"/>
  <c r="X157" i="4"/>
  <c r="X159" i="4"/>
  <c r="K83" i="14"/>
  <c r="N82" i="14"/>
  <c r="AA19" i="9"/>
  <c r="AA149" i="9"/>
  <c r="AA157" i="9"/>
  <c r="AA162" i="9"/>
  <c r="AA46" i="4"/>
  <c r="Q62" i="8"/>
  <c r="Q109" i="8"/>
  <c r="Q115" i="8"/>
  <c r="Q230" i="8"/>
  <c r="Q267" i="8"/>
  <c r="O343" i="8"/>
  <c r="N116" i="8"/>
  <c r="O114" i="8"/>
  <c r="O119" i="8"/>
  <c r="AS59" i="9"/>
  <c r="AS63" i="9"/>
  <c r="AT59" i="9"/>
  <c r="AT63" i="9"/>
  <c r="AU59" i="9"/>
  <c r="AU63" i="9"/>
  <c r="AV59" i="9"/>
  <c r="AV63" i="9"/>
  <c r="AW59" i="9"/>
  <c r="AW63" i="9"/>
  <c r="AW186" i="9"/>
  <c r="I123" i="8"/>
  <c r="I129" i="8"/>
  <c r="F300" i="8"/>
  <c r="G307" i="8"/>
  <c r="H305" i="8"/>
  <c r="H310" i="8"/>
  <c r="Q264" i="8"/>
  <c r="AD63" i="9"/>
  <c r="AE59" i="9"/>
  <c r="AE63" i="9"/>
  <c r="AF59" i="9"/>
  <c r="AF63" i="9"/>
  <c r="AG59" i="9"/>
  <c r="AG63" i="9"/>
  <c r="AH59" i="9"/>
  <c r="AH63" i="9"/>
  <c r="AI59" i="9"/>
  <c r="AI63" i="9"/>
  <c r="AJ59" i="9"/>
  <c r="AJ63" i="9"/>
  <c r="AK59" i="9"/>
  <c r="AK63" i="9"/>
  <c r="AL59" i="9"/>
  <c r="AL63" i="9"/>
  <c r="AM59" i="9"/>
  <c r="AM63" i="9"/>
  <c r="AN59" i="9"/>
  <c r="AN63" i="9"/>
  <c r="AO59" i="9"/>
  <c r="AO63" i="9"/>
  <c r="AP59" i="9"/>
  <c r="AP63" i="9"/>
  <c r="AQ59" i="9"/>
  <c r="AQ63" i="9"/>
  <c r="AR59" i="9"/>
  <c r="AR63" i="9"/>
  <c r="AR186" i="9"/>
  <c r="Q293" i="8"/>
  <c r="P293" i="8"/>
  <c r="Q291" i="8"/>
  <c r="Q296" i="8"/>
  <c r="L81" i="8"/>
  <c r="L87" i="8"/>
  <c r="AD83" i="14"/>
  <c r="AQ159" i="4"/>
  <c r="AP42" i="4"/>
  <c r="AQ42" i="4"/>
  <c r="AQ44" i="4"/>
  <c r="AQ212" i="9"/>
  <c r="AQ215" i="9"/>
  <c r="AQ157" i="4"/>
  <c r="Q63" i="8"/>
  <c r="Q123" i="8"/>
  <c r="Q129" i="8"/>
  <c r="J16" i="14"/>
  <c r="J67" i="8"/>
  <c r="K194" i="8"/>
  <c r="P83" i="14"/>
  <c r="AC159" i="4"/>
  <c r="AC44" i="4"/>
  <c r="AC212" i="9"/>
  <c r="AC215" i="9"/>
  <c r="AC157" i="4"/>
  <c r="K200" i="8"/>
  <c r="L198" i="8"/>
  <c r="L200" i="8"/>
  <c r="M198" i="8"/>
  <c r="M203" i="8"/>
  <c r="M53" i="8"/>
  <c r="M90" i="8"/>
  <c r="I130" i="8"/>
  <c r="J128" i="8"/>
  <c r="J130" i="8"/>
  <c r="K128" i="8"/>
  <c r="K130" i="8"/>
  <c r="L128" i="8"/>
  <c r="L130" i="8"/>
  <c r="M128" i="8"/>
  <c r="M130" i="8"/>
  <c r="N128" i="8"/>
  <c r="N130" i="8"/>
  <c r="O128" i="8"/>
  <c r="O130" i="8"/>
  <c r="P128" i="8"/>
  <c r="P133" i="8"/>
  <c r="P193" i="8"/>
  <c r="P199" i="8"/>
  <c r="H300" i="8"/>
  <c r="H302" i="8"/>
  <c r="I299" i="8"/>
  <c r="I302" i="8"/>
  <c r="J299" i="8"/>
  <c r="J302" i="8"/>
  <c r="K299" i="8"/>
  <c r="K302" i="8"/>
  <c r="L299" i="8"/>
  <c r="L301" i="8"/>
  <c r="N53" i="8"/>
  <c r="N90" i="8"/>
  <c r="P81" i="8"/>
  <c r="P60" i="8"/>
  <c r="P9" i="14"/>
  <c r="M25" i="14"/>
  <c r="Q185" i="8"/>
  <c r="Q179" i="8"/>
  <c r="Q67" i="8"/>
  <c r="N232" i="8"/>
  <c r="Q185" i="9"/>
  <c r="V54" i="9"/>
  <c r="V154" i="9"/>
  <c r="I306" i="8"/>
  <c r="I300" i="8"/>
  <c r="I240" i="8"/>
  <c r="L193" i="8"/>
  <c r="L199" i="8"/>
  <c r="Q194" i="8"/>
  <c r="P195" i="8"/>
  <c r="Q192" i="8"/>
  <c r="Q195" i="8"/>
  <c r="O180" i="8"/>
  <c r="W82" i="14"/>
  <c r="AJ19" i="9"/>
  <c r="AJ149" i="9"/>
  <c r="AJ157" i="9"/>
  <c r="AJ162" i="9"/>
  <c r="AJ46" i="4"/>
  <c r="O265" i="8"/>
  <c r="P263" i="8"/>
  <c r="P268" i="8"/>
  <c r="P231" i="8"/>
  <c r="K151" i="8"/>
  <c r="K65" i="8"/>
  <c r="K14" i="14"/>
  <c r="H45" i="14"/>
  <c r="AR31" i="9"/>
  <c r="AR35" i="9"/>
  <c r="AS31" i="9"/>
  <c r="AS35" i="9"/>
  <c r="AT31" i="9"/>
  <c r="AT35" i="9"/>
  <c r="AU31" i="9"/>
  <c r="AU35" i="9"/>
  <c r="AV31" i="9"/>
  <c r="AV35" i="9"/>
  <c r="AW31" i="9"/>
  <c r="AW35" i="9"/>
  <c r="AX31" i="9"/>
  <c r="AX35" i="9"/>
  <c r="AY31" i="9"/>
  <c r="AY35" i="9"/>
  <c r="AZ31" i="9"/>
  <c r="AZ35" i="9"/>
  <c r="BA31" i="9"/>
  <c r="BA35" i="9"/>
  <c r="BB31" i="9"/>
  <c r="BB33" i="9"/>
  <c r="BB151" i="9"/>
  <c r="Q57" i="8"/>
  <c r="AB33" i="9"/>
  <c r="AB151" i="9"/>
  <c r="I165" i="8"/>
  <c r="I66" i="8"/>
  <c r="I15" i="14"/>
  <c r="Q77" i="9"/>
  <c r="Q188" i="9"/>
  <c r="K143" i="8"/>
  <c r="O171" i="8"/>
  <c r="D40" i="14"/>
  <c r="I57" i="8"/>
  <c r="F253" i="8"/>
  <c r="I254" i="8"/>
  <c r="J252" i="8"/>
  <c r="J254" i="8"/>
  <c r="K252" i="8"/>
  <c r="K254" i="8"/>
  <c r="L252" i="8"/>
  <c r="L254" i="8"/>
  <c r="M252" i="8"/>
  <c r="M254" i="8"/>
  <c r="N252" i="8"/>
  <c r="N254" i="8"/>
  <c r="O252" i="8"/>
  <c r="O254" i="8"/>
  <c r="P252" i="8"/>
  <c r="P254" i="8"/>
  <c r="Q252" i="8"/>
  <c r="Q254" i="8"/>
  <c r="V185" i="9"/>
  <c r="K29" i="14"/>
  <c r="K35" i="14"/>
  <c r="K37" i="14"/>
  <c r="G37" i="14"/>
  <c r="G35" i="14"/>
  <c r="H27" i="9"/>
  <c r="H28" i="9"/>
  <c r="I24" i="9"/>
  <c r="I28" i="9"/>
  <c r="J24" i="9"/>
  <c r="J28" i="9"/>
  <c r="K24" i="9"/>
  <c r="K26" i="9"/>
  <c r="K150" i="9"/>
  <c r="AC182" i="9"/>
  <c r="N151" i="8"/>
  <c r="N65" i="8"/>
  <c r="N14" i="14"/>
  <c r="K45" i="14"/>
  <c r="I138" i="8"/>
  <c r="L101" i="8"/>
  <c r="Q54" i="8"/>
  <c r="Q91" i="8"/>
  <c r="Z66" i="9"/>
  <c r="Z70" i="9"/>
  <c r="AA66" i="9"/>
  <c r="AA70" i="9"/>
  <c r="AB66" i="9"/>
  <c r="AB70" i="9"/>
  <c r="AB187" i="9"/>
  <c r="Q258" i="8"/>
  <c r="Q237" i="8"/>
  <c r="Q247" i="8"/>
  <c r="D215" i="8"/>
  <c r="C72" i="9"/>
  <c r="Q73" i="9"/>
  <c r="Q75" i="9"/>
  <c r="F287" i="8"/>
  <c r="H287" i="8"/>
  <c r="AD185" i="9"/>
  <c r="E239" i="8"/>
  <c r="F239" i="8"/>
  <c r="H239" i="8"/>
  <c r="J179" i="8"/>
  <c r="J185" i="8"/>
  <c r="H43" i="14"/>
  <c r="K12" i="14"/>
  <c r="K63" i="8"/>
  <c r="H68" i="8"/>
  <c r="H17" i="14"/>
  <c r="E46" i="14"/>
  <c r="D46" i="14"/>
  <c r="F179" i="8"/>
  <c r="G186" i="8"/>
  <c r="H184" i="8"/>
  <c r="H186" i="8"/>
  <c r="I184" i="8"/>
  <c r="I186" i="8"/>
  <c r="J184" i="8"/>
  <c r="J186" i="8"/>
  <c r="K184" i="8"/>
  <c r="K186" i="8"/>
  <c r="L184" i="8"/>
  <c r="L186" i="8"/>
  <c r="M184" i="8"/>
  <c r="M186" i="8"/>
  <c r="N184" i="8"/>
  <c r="N186" i="8"/>
  <c r="O184" i="8"/>
  <c r="O189" i="8"/>
  <c r="J116" i="8"/>
  <c r="K114" i="8"/>
  <c r="K116" i="8"/>
  <c r="L114" i="8"/>
  <c r="L116" i="8"/>
  <c r="M114" i="8"/>
  <c r="M116" i="8"/>
  <c r="N114" i="8"/>
  <c r="N119" i="8"/>
  <c r="M259" i="8"/>
  <c r="M227" i="8"/>
  <c r="M228" i="8"/>
  <c r="M234" i="8"/>
  <c r="J151" i="8"/>
  <c r="J157" i="8"/>
  <c r="L180" i="8"/>
  <c r="N20" i="9"/>
  <c r="N165" i="9"/>
  <c r="N173" i="9"/>
  <c r="N177" i="9"/>
  <c r="N195" i="9"/>
  <c r="N197" i="9"/>
  <c r="N198" i="9"/>
  <c r="N201" i="9"/>
  <c r="N220" i="9"/>
  <c r="N204" i="9"/>
  <c r="N209" i="9"/>
  <c r="N55" i="8"/>
  <c r="AK185" i="9"/>
  <c r="AJ31" i="9"/>
  <c r="AJ35" i="9"/>
  <c r="AK31" i="9"/>
  <c r="AK35" i="9"/>
  <c r="AL31" i="9"/>
  <c r="AL35" i="9"/>
  <c r="AM31" i="9"/>
  <c r="AM35" i="9"/>
  <c r="AN31" i="9"/>
  <c r="AN35" i="9"/>
  <c r="AO31" i="9"/>
  <c r="AO35" i="9"/>
  <c r="AP31" i="9"/>
  <c r="AP35" i="9"/>
  <c r="AQ31" i="9"/>
  <c r="AQ35" i="9"/>
  <c r="AQ182" i="9"/>
  <c r="K102" i="8"/>
  <c r="L100" i="8"/>
  <c r="L105" i="8"/>
  <c r="H29" i="14"/>
  <c r="H31" i="14"/>
  <c r="K180" i="8"/>
  <c r="L376" i="8"/>
  <c r="L370" i="8"/>
  <c r="L245" i="8"/>
  <c r="T42" i="4"/>
  <c r="U42" i="4"/>
  <c r="V42" i="4"/>
  <c r="W42" i="4"/>
  <c r="X42" i="4"/>
  <c r="Y42" i="4"/>
  <c r="Z42" i="4"/>
  <c r="AA42" i="4"/>
  <c r="AB42" i="4"/>
  <c r="AC42" i="4"/>
  <c r="AD42" i="4"/>
  <c r="AE42" i="4"/>
  <c r="AF42" i="4"/>
  <c r="AG42" i="4"/>
  <c r="AH42" i="4"/>
  <c r="AI42" i="4"/>
  <c r="AJ42" i="4"/>
  <c r="AK42" i="4"/>
  <c r="AL42" i="4"/>
  <c r="AM42" i="4"/>
  <c r="AN42" i="4"/>
  <c r="AO42" i="4"/>
  <c r="AO44" i="4"/>
  <c r="AO212" i="9"/>
  <c r="AO215" i="9"/>
  <c r="AO157" i="4"/>
  <c r="AO159" i="4"/>
  <c r="AB83" i="14"/>
  <c r="J95" i="8"/>
  <c r="J101" i="8"/>
  <c r="M138" i="8"/>
  <c r="K193" i="8"/>
  <c r="K68" i="8"/>
  <c r="K17" i="14"/>
  <c r="H46" i="14"/>
  <c r="I16" i="14"/>
  <c r="I67" i="8"/>
  <c r="O165" i="8"/>
  <c r="O66" i="8"/>
  <c r="O15" i="14"/>
  <c r="H9" i="14"/>
  <c r="E40" i="14"/>
  <c r="E47" i="14"/>
  <c r="D47" i="14"/>
  <c r="F83" i="14"/>
  <c r="S159" i="4"/>
  <c r="H237" i="8"/>
  <c r="H247" i="8"/>
  <c r="F247" i="8"/>
  <c r="Q42" i="4"/>
  <c r="R42" i="4"/>
  <c r="S42" i="4"/>
  <c r="S44" i="4"/>
  <c r="S212" i="9"/>
  <c r="S215" i="9"/>
  <c r="S157" i="4"/>
  <c r="G29" i="14"/>
  <c r="G31" i="14"/>
  <c r="N115" i="8"/>
  <c r="L95" i="8"/>
  <c r="L61" i="8"/>
  <c r="L10" i="14"/>
  <c r="I41" i="14"/>
  <c r="K101" i="8"/>
  <c r="AE31" i="9"/>
  <c r="AE35" i="9"/>
  <c r="AF31" i="9"/>
  <c r="AF35" i="9"/>
  <c r="AG31" i="9"/>
  <c r="AG35" i="9"/>
  <c r="AH31" i="9"/>
  <c r="AH35" i="9"/>
  <c r="AI31" i="9"/>
  <c r="AI35" i="9"/>
  <c r="AI182" i="9"/>
  <c r="P147" i="8"/>
  <c r="K135" i="8"/>
  <c r="H135" i="8"/>
  <c r="N135" i="8"/>
  <c r="P135" i="8"/>
  <c r="O135" i="8"/>
  <c r="L135" i="8"/>
  <c r="J135" i="8"/>
  <c r="Q135" i="8"/>
  <c r="I135" i="8"/>
  <c r="M135" i="8"/>
  <c r="G102" i="8"/>
  <c r="H100" i="8"/>
  <c r="H102" i="8"/>
  <c r="I100" i="8"/>
  <c r="I102" i="8"/>
  <c r="J100" i="8"/>
  <c r="J102" i="8"/>
  <c r="K100" i="8"/>
  <c r="K105" i="8"/>
  <c r="J63" i="9"/>
  <c r="K59" i="9"/>
  <c r="K63" i="9"/>
  <c r="L59" i="9"/>
  <c r="L63" i="9"/>
  <c r="M59" i="9"/>
  <c r="M63" i="9"/>
  <c r="N59" i="9"/>
  <c r="N61" i="9"/>
  <c r="N155" i="9"/>
  <c r="AB49" i="9"/>
  <c r="AC45" i="9"/>
  <c r="AC49" i="9"/>
  <c r="AD45" i="9"/>
  <c r="AD49" i="9"/>
  <c r="AE45" i="9"/>
  <c r="AE49" i="9"/>
  <c r="AF45" i="9"/>
  <c r="AF49" i="9"/>
  <c r="AG45" i="9"/>
  <c r="AG49" i="9"/>
  <c r="AG184" i="9"/>
  <c r="Q20" i="9"/>
  <c r="Q165" i="9"/>
  <c r="Q173" i="9"/>
  <c r="Q177" i="9"/>
  <c r="Q195" i="9"/>
  <c r="Q197" i="9"/>
  <c r="Q198" i="9"/>
  <c r="Q201" i="9"/>
  <c r="Q220" i="9"/>
  <c r="Q204" i="9"/>
  <c r="Q232" i="8"/>
  <c r="I20" i="9"/>
  <c r="I165" i="9"/>
  <c r="I173" i="9"/>
  <c r="I177" i="9"/>
  <c r="I195" i="9"/>
  <c r="I197" i="9"/>
  <c r="I198" i="9"/>
  <c r="I201" i="9"/>
  <c r="I220" i="9"/>
  <c r="I204" i="9"/>
  <c r="I232" i="8"/>
  <c r="I91" i="8"/>
  <c r="I54" i="8"/>
  <c r="P244" i="8"/>
  <c r="P259" i="8"/>
  <c r="P227" i="8"/>
  <c r="P228" i="8"/>
  <c r="P253" i="8"/>
  <c r="P356" i="8"/>
  <c r="P362" i="8"/>
  <c r="P123" i="8"/>
  <c r="P129" i="8"/>
  <c r="O143" i="8"/>
  <c r="P138" i="8"/>
  <c r="F123" i="8"/>
  <c r="G130" i="8"/>
  <c r="H128" i="8"/>
  <c r="H130" i="8"/>
  <c r="I128" i="8"/>
  <c r="I133" i="8"/>
  <c r="I179" i="8"/>
  <c r="I185" i="8"/>
  <c r="H356" i="8"/>
  <c r="H362" i="8"/>
  <c r="AM181" i="9"/>
  <c r="L320" i="8"/>
  <c r="L259" i="8"/>
  <c r="L227" i="8"/>
  <c r="L228" i="8"/>
  <c r="L253" i="8"/>
  <c r="L314" i="8"/>
  <c r="L241" i="8"/>
  <c r="M44" i="14"/>
  <c r="P137" i="8"/>
  <c r="P64" i="8"/>
  <c r="P13" i="14"/>
  <c r="K16" i="14"/>
  <c r="K67" i="8"/>
  <c r="S184" i="9"/>
  <c r="H151" i="8"/>
  <c r="H153" i="8"/>
  <c r="D212" i="8"/>
  <c r="C51" i="9"/>
  <c r="Q52" i="9"/>
  <c r="Q56" i="9"/>
  <c r="R52" i="9"/>
  <c r="R56" i="9"/>
  <c r="S52" i="9"/>
  <c r="S56" i="9"/>
  <c r="T52" i="9"/>
  <c r="T56" i="9"/>
  <c r="U52" i="9"/>
  <c r="U56" i="9"/>
  <c r="V52" i="9"/>
  <c r="V56" i="9"/>
  <c r="W52" i="9"/>
  <c r="W56" i="9"/>
  <c r="X52" i="9"/>
  <c r="X56" i="9"/>
  <c r="Y52" i="9"/>
  <c r="Y56" i="9"/>
  <c r="Z52" i="9"/>
  <c r="Z56" i="9"/>
  <c r="AA52" i="9"/>
  <c r="AA56" i="9"/>
  <c r="AB52" i="9"/>
  <c r="AB56" i="9"/>
  <c r="AC52" i="9"/>
  <c r="AC56" i="9"/>
  <c r="AD52" i="9"/>
  <c r="AD56" i="9"/>
  <c r="AE52" i="9"/>
  <c r="AE56" i="9"/>
  <c r="AF52" i="9"/>
  <c r="AF56" i="9"/>
  <c r="AG52" i="9"/>
  <c r="AG56" i="9"/>
  <c r="AH52" i="9"/>
  <c r="AH56" i="9"/>
  <c r="AI52" i="9"/>
  <c r="AI56" i="9"/>
  <c r="AJ52" i="9"/>
  <c r="AJ56" i="9"/>
  <c r="AK52" i="9"/>
  <c r="AK56" i="9"/>
  <c r="AL52" i="9"/>
  <c r="AL56" i="9"/>
  <c r="AM52" i="9"/>
  <c r="AM56" i="9"/>
  <c r="AN52" i="9"/>
  <c r="AN56" i="9"/>
  <c r="AO52" i="9"/>
  <c r="AO56" i="9"/>
  <c r="AP52" i="9"/>
  <c r="AP56" i="9"/>
  <c r="AQ52" i="9"/>
  <c r="AQ56" i="9"/>
  <c r="AR52" i="9"/>
  <c r="AR56" i="9"/>
  <c r="AR185" i="9"/>
  <c r="L138" i="8"/>
  <c r="L195" i="8"/>
  <c r="M192" i="8"/>
  <c r="M195" i="8"/>
  <c r="N192" i="8"/>
  <c r="N195" i="8"/>
  <c r="O192" i="8"/>
  <c r="O195" i="8"/>
  <c r="P192" i="8"/>
  <c r="P194" i="8"/>
  <c r="F193" i="8"/>
  <c r="G200" i="8"/>
  <c r="H198" i="8"/>
  <c r="H200" i="8"/>
  <c r="I198" i="8"/>
  <c r="I200" i="8"/>
  <c r="J198" i="8"/>
  <c r="J200" i="8"/>
  <c r="K198" i="8"/>
  <c r="K203" i="8"/>
  <c r="H97" i="8"/>
  <c r="D208" i="8"/>
  <c r="C23" i="9"/>
  <c r="Q24" i="9"/>
  <c r="Q28" i="9"/>
  <c r="R24" i="9"/>
  <c r="R28" i="9"/>
  <c r="S24" i="9"/>
  <c r="S28" i="9"/>
  <c r="T24" i="9"/>
  <c r="T28" i="9"/>
  <c r="U24" i="9"/>
  <c r="U28" i="9"/>
  <c r="V24" i="9"/>
  <c r="V28" i="9"/>
  <c r="W24" i="9"/>
  <c r="W28" i="9"/>
  <c r="X24" i="9"/>
  <c r="X28" i="9"/>
  <c r="Y24" i="9"/>
  <c r="Y28" i="9"/>
  <c r="Z24" i="9"/>
  <c r="Z28" i="9"/>
  <c r="AA24" i="9"/>
  <c r="AA28" i="9"/>
  <c r="AB24" i="9"/>
  <c r="AB28" i="9"/>
  <c r="AC24" i="9"/>
  <c r="AC28" i="9"/>
  <c r="AD24" i="9"/>
  <c r="AD28" i="9"/>
  <c r="AE24" i="9"/>
  <c r="AE28" i="9"/>
  <c r="AF24" i="9"/>
  <c r="AF28" i="9"/>
  <c r="AG24" i="9"/>
  <c r="AG28" i="9"/>
  <c r="AH24" i="9"/>
  <c r="AH28" i="9"/>
  <c r="AI24" i="9"/>
  <c r="AI28" i="9"/>
  <c r="AJ24" i="9"/>
  <c r="AJ28" i="9"/>
  <c r="AK24" i="9"/>
  <c r="AK28" i="9"/>
  <c r="AL24" i="9"/>
  <c r="AL28" i="9"/>
  <c r="AM24" i="9"/>
  <c r="AM28" i="9"/>
  <c r="AN24" i="9"/>
  <c r="AN28" i="9"/>
  <c r="AO24" i="9"/>
  <c r="AO28" i="9"/>
  <c r="AP24" i="9"/>
  <c r="AP28" i="9"/>
  <c r="AQ24" i="9"/>
  <c r="AQ28" i="9"/>
  <c r="AR24" i="9"/>
  <c r="AR28" i="9"/>
  <c r="AS24" i="9"/>
  <c r="AS28" i="9"/>
  <c r="AT24" i="9"/>
  <c r="AT28" i="9"/>
  <c r="AU24" i="9"/>
  <c r="AU28" i="9"/>
  <c r="AV24" i="9"/>
  <c r="AV28" i="9"/>
  <c r="AW24" i="9"/>
  <c r="AW28" i="9"/>
  <c r="AX24" i="9"/>
  <c r="AX28" i="9"/>
  <c r="AY24" i="9"/>
  <c r="AY28" i="9"/>
  <c r="AZ24" i="9"/>
  <c r="AZ28" i="9"/>
  <c r="BA24" i="9"/>
  <c r="BA28" i="9"/>
  <c r="BB24" i="9"/>
  <c r="BB28" i="9"/>
  <c r="BC24" i="9"/>
  <c r="BC28" i="9"/>
  <c r="BD24" i="9"/>
  <c r="BD28" i="9"/>
  <c r="BE24" i="9"/>
  <c r="BE28" i="9"/>
  <c r="BF24" i="9"/>
  <c r="BF28" i="9"/>
  <c r="BG24" i="9"/>
  <c r="BG28" i="9"/>
  <c r="BH24" i="9"/>
  <c r="BH28" i="9"/>
  <c r="BI24" i="9"/>
  <c r="BI28" i="9"/>
  <c r="BJ24" i="9"/>
  <c r="BJ28" i="9"/>
  <c r="BK24" i="9"/>
  <c r="BK26" i="9"/>
  <c r="BK150" i="9"/>
  <c r="F258" i="8"/>
  <c r="G265" i="8"/>
  <c r="H263" i="8"/>
  <c r="H265" i="8"/>
  <c r="I263" i="8"/>
  <c r="I265" i="8"/>
  <c r="J263" i="8"/>
  <c r="J265" i="8"/>
  <c r="K263" i="8"/>
  <c r="K265" i="8"/>
  <c r="L263" i="8"/>
  <c r="L265" i="8"/>
  <c r="M263" i="8"/>
  <c r="M265" i="8"/>
  <c r="N263" i="8"/>
  <c r="N265" i="8"/>
  <c r="O263" i="8"/>
  <c r="O268" i="8"/>
  <c r="O231" i="8"/>
  <c r="Q181" i="8"/>
  <c r="P181" i="8"/>
  <c r="Q178" i="8"/>
  <c r="Q180" i="8"/>
  <c r="N81" i="8"/>
  <c r="N60" i="8"/>
  <c r="N70" i="8"/>
  <c r="N19" i="14"/>
  <c r="I264" i="8"/>
  <c r="H20" i="9"/>
  <c r="H165" i="9"/>
  <c r="H173" i="9"/>
  <c r="H177" i="9"/>
  <c r="H195" i="9"/>
  <c r="H197" i="9"/>
  <c r="H198" i="9"/>
  <c r="H201" i="9"/>
  <c r="H220" i="9"/>
  <c r="H204" i="9"/>
  <c r="H232" i="8"/>
  <c r="F232" i="8"/>
  <c r="P91" i="8"/>
  <c r="P54" i="8"/>
  <c r="H95" i="8"/>
  <c r="F95" i="8"/>
  <c r="E32" i="8"/>
  <c r="G32" i="8"/>
  <c r="D211" i="8"/>
  <c r="C44" i="9"/>
  <c r="Q45" i="9"/>
  <c r="Q49" i="9"/>
  <c r="R45" i="9"/>
  <c r="R49" i="9"/>
  <c r="S45" i="9"/>
  <c r="S49" i="9"/>
  <c r="T45" i="9"/>
  <c r="T49" i="9"/>
  <c r="U45" i="9"/>
  <c r="U49" i="9"/>
  <c r="V45" i="9"/>
  <c r="V49" i="9"/>
  <c r="W45" i="9"/>
  <c r="W49" i="9"/>
  <c r="X45" i="9"/>
  <c r="X49" i="9"/>
  <c r="Y45" i="9"/>
  <c r="Y49" i="9"/>
  <c r="Z45" i="9"/>
  <c r="Z49" i="9"/>
  <c r="AA45" i="9"/>
  <c r="AA49" i="9"/>
  <c r="AB45" i="9"/>
  <c r="AB47" i="9"/>
  <c r="AB153" i="9"/>
  <c r="K137" i="8"/>
  <c r="K64" i="8"/>
  <c r="K13" i="14"/>
  <c r="H44" i="14"/>
  <c r="O137" i="8"/>
  <c r="O64" i="8"/>
  <c r="O13" i="14"/>
  <c r="L44" i="14"/>
  <c r="L25" i="14"/>
  <c r="K232" i="8"/>
  <c r="E26" i="14"/>
  <c r="D26" i="14"/>
  <c r="N239" i="8"/>
  <c r="N259" i="8"/>
  <c r="N227" i="8"/>
  <c r="N228" i="8"/>
  <c r="N253" i="8"/>
  <c r="N286" i="8"/>
  <c r="N292" i="8"/>
  <c r="Q344" i="8"/>
  <c r="H342" i="8"/>
  <c r="H344" i="8"/>
  <c r="I341" i="8"/>
  <c r="I344" i="8"/>
  <c r="J341" i="8"/>
  <c r="J344" i="8"/>
  <c r="K341" i="8"/>
  <c r="K344" i="8"/>
  <c r="L341" i="8"/>
  <c r="L344" i="8"/>
  <c r="M341" i="8"/>
  <c r="M344" i="8"/>
  <c r="N341" i="8"/>
  <c r="N344" i="8"/>
  <c r="O341" i="8"/>
  <c r="O344" i="8"/>
  <c r="P341" i="8"/>
  <c r="P344" i="8"/>
  <c r="Q341" i="8"/>
  <c r="Q343" i="8"/>
  <c r="H60" i="8"/>
  <c r="H70" i="8"/>
  <c r="F70" i="8"/>
  <c r="F71" i="8"/>
  <c r="O258" i="8"/>
  <c r="O237" i="8"/>
  <c r="O247" i="8"/>
  <c r="I178" i="8"/>
  <c r="I181" i="8"/>
  <c r="J178" i="8"/>
  <c r="J181" i="8"/>
  <c r="K178" i="8"/>
  <c r="K181" i="8"/>
  <c r="L178" i="8"/>
  <c r="L181" i="8"/>
  <c r="M178" i="8"/>
  <c r="M181" i="8"/>
  <c r="N178" i="8"/>
  <c r="N181" i="8"/>
  <c r="O178" i="8"/>
  <c r="O181" i="8"/>
  <c r="P178" i="8"/>
  <c r="P180" i="8"/>
  <c r="I82" i="8"/>
  <c r="I50" i="8"/>
  <c r="I51" i="8"/>
  <c r="I76" i="8"/>
  <c r="I193" i="8"/>
  <c r="I199" i="8"/>
  <c r="J147" i="8"/>
  <c r="Q144" i="8"/>
  <c r="F137" i="8"/>
  <c r="G144" i="8"/>
  <c r="H142" i="8"/>
  <c r="H144" i="8"/>
  <c r="I142" i="8"/>
  <c r="I144" i="8"/>
  <c r="J142" i="8"/>
  <c r="J144" i="8"/>
  <c r="K142" i="8"/>
  <c r="K144" i="8"/>
  <c r="L142" i="8"/>
  <c r="L144" i="8"/>
  <c r="M142" i="8"/>
  <c r="M144" i="8"/>
  <c r="N142" i="8"/>
  <c r="N144" i="8"/>
  <c r="O142" i="8"/>
  <c r="O144" i="8"/>
  <c r="P142" i="8"/>
  <c r="P144" i="8"/>
  <c r="Q142" i="8"/>
  <c r="Q147" i="8"/>
  <c r="H138" i="8"/>
  <c r="F138" i="8"/>
  <c r="F135" i="8"/>
  <c r="D35" i="8"/>
  <c r="B56" i="3"/>
  <c r="H86" i="8"/>
  <c r="H88" i="8"/>
  <c r="I86" i="8"/>
  <c r="I88" i="8"/>
  <c r="J86" i="8"/>
  <c r="J88" i="8"/>
  <c r="K86" i="8"/>
  <c r="K88" i="8"/>
  <c r="L86" i="8"/>
  <c r="L88" i="8"/>
  <c r="M86" i="8"/>
  <c r="M88" i="8"/>
  <c r="N86" i="8"/>
  <c r="N88" i="8"/>
  <c r="O86" i="8"/>
  <c r="O88" i="8"/>
  <c r="P86" i="8"/>
  <c r="P88" i="8"/>
  <c r="Q86" i="8"/>
  <c r="Q88" i="8"/>
  <c r="O245" i="8"/>
  <c r="O370" i="8"/>
  <c r="O376" i="8"/>
  <c r="H292" i="8"/>
  <c r="N193" i="8"/>
  <c r="N68" i="8"/>
  <c r="N17" i="14"/>
  <c r="K46" i="14"/>
  <c r="H123" i="8"/>
  <c r="H125" i="8"/>
  <c r="D210" i="8"/>
  <c r="C37" i="9"/>
  <c r="Q38" i="9"/>
  <c r="Q42" i="9"/>
  <c r="R38" i="9"/>
  <c r="R42" i="9"/>
  <c r="S38" i="9"/>
  <c r="S42" i="9"/>
  <c r="T38" i="9"/>
  <c r="T42" i="9"/>
  <c r="T183" i="9"/>
  <c r="J171" i="8"/>
  <c r="K123" i="8"/>
  <c r="K129" i="8"/>
  <c r="P82" i="8"/>
  <c r="P50" i="8"/>
  <c r="P51" i="8"/>
  <c r="P76" i="8"/>
  <c r="P165" i="8"/>
  <c r="P171" i="8"/>
  <c r="H286" i="8"/>
  <c r="F286" i="8"/>
  <c r="G293" i="8"/>
  <c r="H291" i="8"/>
  <c r="H293" i="8"/>
  <c r="I291" i="8"/>
  <c r="I293" i="8"/>
  <c r="J291" i="8"/>
  <c r="J293" i="8"/>
  <c r="K291" i="8"/>
  <c r="K293" i="8"/>
  <c r="L291" i="8"/>
  <c r="L293" i="8"/>
  <c r="M291" i="8"/>
  <c r="M293" i="8"/>
  <c r="N291" i="8"/>
  <c r="N293" i="8"/>
  <c r="O291" i="8"/>
  <c r="O293" i="8"/>
  <c r="P291" i="8"/>
  <c r="P296" i="8"/>
  <c r="H179" i="8"/>
  <c r="H181" i="8"/>
  <c r="D214" i="8"/>
  <c r="C65" i="9"/>
  <c r="Q66" i="9"/>
  <c r="Q70" i="9"/>
  <c r="R66" i="9"/>
  <c r="R70" i="9"/>
  <c r="S66" i="9"/>
  <c r="S70" i="9"/>
  <c r="T66" i="9"/>
  <c r="T70" i="9"/>
  <c r="U66" i="9"/>
  <c r="U70" i="9"/>
  <c r="V66" i="9"/>
  <c r="V70" i="9"/>
  <c r="W66" i="9"/>
  <c r="W70" i="9"/>
  <c r="X66" i="9"/>
  <c r="X70" i="9"/>
  <c r="Y66" i="9"/>
  <c r="Y70" i="9"/>
  <c r="Y187" i="9"/>
  <c r="O348" i="8"/>
  <c r="O259" i="8"/>
  <c r="O227" i="8"/>
  <c r="O228" i="8"/>
  <c r="O253" i="8"/>
  <c r="O342" i="8"/>
  <c r="O243" i="8"/>
  <c r="J69" i="8"/>
  <c r="J18" i="14"/>
  <c r="G24" i="14"/>
  <c r="G26" i="14"/>
  <c r="H193" i="8"/>
  <c r="H195" i="8"/>
  <c r="I192" i="8"/>
  <c r="I195" i="8"/>
  <c r="J192" i="8"/>
  <c r="J195" i="8"/>
  <c r="K192" i="8"/>
  <c r="K195" i="8"/>
  <c r="L192" i="8"/>
  <c r="L194" i="8"/>
  <c r="Q348" i="8"/>
  <c r="I260" i="8"/>
  <c r="J257" i="8"/>
  <c r="J260" i="8"/>
  <c r="K257" i="8"/>
  <c r="K260" i="8"/>
  <c r="L257" i="8"/>
  <c r="L260" i="8"/>
  <c r="M257" i="8"/>
  <c r="M260" i="8"/>
  <c r="N257" i="8"/>
  <c r="N260" i="8"/>
  <c r="O257" i="8"/>
  <c r="O260" i="8"/>
  <c r="P257" i="8"/>
  <c r="P260" i="8"/>
  <c r="Q257" i="8"/>
  <c r="Q259" i="8"/>
  <c r="Q227" i="8"/>
  <c r="Q228" i="8"/>
  <c r="Q253" i="8"/>
  <c r="Q342" i="8"/>
  <c r="Q243" i="8"/>
  <c r="K179" i="8"/>
  <c r="K185" i="8"/>
  <c r="Q65" i="8"/>
  <c r="Q151" i="8"/>
  <c r="Q157" i="8"/>
  <c r="Q83" i="8"/>
  <c r="H111" i="8"/>
  <c r="D209" i="8"/>
  <c r="C30" i="9"/>
  <c r="Q31" i="9"/>
  <c r="Q35" i="9"/>
  <c r="R31" i="9"/>
  <c r="R35" i="9"/>
  <c r="S31" i="9"/>
  <c r="S35" i="9"/>
  <c r="T31" i="9"/>
  <c r="T35" i="9"/>
  <c r="U31" i="9"/>
  <c r="U35" i="9"/>
  <c r="V31" i="9"/>
  <c r="V35" i="9"/>
  <c r="W31" i="9"/>
  <c r="W35" i="9"/>
  <c r="X31" i="9"/>
  <c r="X35" i="9"/>
  <c r="Y31" i="9"/>
  <c r="Y35" i="9"/>
  <c r="Z31" i="9"/>
  <c r="Z35" i="9"/>
  <c r="AA31" i="9"/>
  <c r="AA35" i="9"/>
  <c r="AB31" i="9"/>
  <c r="AB35" i="9"/>
  <c r="AC31" i="9"/>
  <c r="AC35" i="9"/>
  <c r="AD31" i="9"/>
  <c r="AD35" i="9"/>
  <c r="AD182" i="9"/>
  <c r="K53" i="8"/>
  <c r="K90" i="8"/>
  <c r="H109" i="8"/>
  <c r="F109" i="8"/>
  <c r="G116" i="8"/>
  <c r="H114" i="8"/>
  <c r="H116" i="8"/>
  <c r="I114" i="8"/>
  <c r="I116" i="8"/>
  <c r="J114" i="8"/>
  <c r="J119" i="8"/>
  <c r="L82" i="8"/>
  <c r="L50" i="8"/>
  <c r="L51" i="8"/>
  <c r="L76" i="8"/>
  <c r="L123" i="8"/>
  <c r="L129" i="8"/>
  <c r="H90" i="8"/>
  <c r="H53" i="8"/>
  <c r="H69" i="8"/>
  <c r="H18" i="14"/>
  <c r="E24" i="14"/>
  <c r="D24" i="14"/>
  <c r="C31" i="14"/>
  <c r="C29" i="14"/>
  <c r="E29" i="14"/>
  <c r="E35" i="14"/>
  <c r="D35" i="14"/>
  <c r="H62" i="9"/>
  <c r="H63" i="9"/>
  <c r="I59" i="9"/>
  <c r="I63" i="9"/>
  <c r="J59" i="9"/>
  <c r="J61" i="9"/>
  <c r="J155" i="9"/>
  <c r="Q61" i="8"/>
  <c r="O83" i="8"/>
  <c r="P80" i="8"/>
  <c r="P83" i="8"/>
  <c r="Q80" i="8"/>
  <c r="Q82" i="8"/>
  <c r="Q50" i="8"/>
  <c r="Q51" i="8"/>
  <c r="Q76" i="8"/>
  <c r="Q95" i="8"/>
  <c r="Q101" i="8"/>
  <c r="F256" i="8"/>
  <c r="H256" i="8"/>
  <c r="H258" i="8"/>
  <c r="H260" i="8"/>
  <c r="I257" i="8"/>
  <c r="I259" i="8"/>
  <c r="I227" i="8"/>
  <c r="I228" i="8"/>
  <c r="I253" i="8"/>
  <c r="I258" i="8"/>
  <c r="I237" i="8"/>
  <c r="I247" i="8"/>
  <c r="J193" i="8"/>
  <c r="J68" i="8"/>
  <c r="J17" i="14"/>
  <c r="G46" i="14"/>
  <c r="Q139" i="8"/>
  <c r="H137" i="8"/>
  <c r="H139" i="8"/>
  <c r="I136" i="8"/>
  <c r="I139" i="8"/>
  <c r="J136" i="8"/>
  <c r="J139" i="8"/>
  <c r="K136" i="8"/>
  <c r="K139" i="8"/>
  <c r="L136" i="8"/>
  <c r="L139" i="8"/>
  <c r="M136" i="8"/>
  <c r="M139" i="8"/>
  <c r="N136" i="8"/>
  <c r="N139" i="8"/>
  <c r="O136" i="8"/>
  <c r="O139" i="8"/>
  <c r="P136" i="8"/>
  <c r="P139" i="8"/>
  <c r="Q136" i="8"/>
  <c r="Q138" i="8"/>
  <c r="O57" i="8"/>
  <c r="M82" i="8"/>
  <c r="M50" i="8"/>
  <c r="M51" i="8"/>
  <c r="M76" i="8"/>
  <c r="M193" i="8"/>
  <c r="M199" i="8"/>
  <c r="N95" i="8"/>
  <c r="N101" i="8"/>
  <c r="J82" i="8"/>
  <c r="J50" i="8"/>
  <c r="J51" i="8"/>
  <c r="J76" i="8"/>
  <c r="J165" i="8"/>
  <c r="J66" i="8"/>
  <c r="J15" i="14"/>
  <c r="AE82" i="14"/>
  <c r="Q17" i="9"/>
  <c r="Q21" i="9"/>
  <c r="R17" i="9"/>
  <c r="R21" i="9"/>
  <c r="S17" i="9"/>
  <c r="S21" i="9"/>
  <c r="T17" i="9"/>
  <c r="T21" i="9"/>
  <c r="U17" i="9"/>
  <c r="U21" i="9"/>
  <c r="V17" i="9"/>
  <c r="V21" i="9"/>
  <c r="W17" i="9"/>
  <c r="W21" i="9"/>
  <c r="X17" i="9"/>
  <c r="X21" i="9"/>
  <c r="Y17" i="9"/>
  <c r="Y21" i="9"/>
  <c r="Z17" i="9"/>
  <c r="Z21" i="9"/>
  <c r="AA17" i="9"/>
  <c r="AA21" i="9"/>
  <c r="AB17" i="9"/>
  <c r="AB21" i="9"/>
  <c r="AC17" i="9"/>
  <c r="AC21" i="9"/>
  <c r="AD17" i="9"/>
  <c r="AD21" i="9"/>
  <c r="AE17" i="9"/>
  <c r="AE21" i="9"/>
  <c r="AF17" i="9"/>
  <c r="AF21" i="9"/>
  <c r="AG17" i="9"/>
  <c r="AG21" i="9"/>
  <c r="AH17" i="9"/>
  <c r="AH21" i="9"/>
  <c r="AI17" i="9"/>
  <c r="AI21" i="9"/>
  <c r="AJ17" i="9"/>
  <c r="AJ21" i="9"/>
  <c r="AK17" i="9"/>
  <c r="AK21" i="9"/>
  <c r="AL17" i="9"/>
  <c r="AL21" i="9"/>
  <c r="AM17" i="9"/>
  <c r="AM21" i="9"/>
  <c r="AN17" i="9"/>
  <c r="AN21" i="9"/>
  <c r="AO17" i="9"/>
  <c r="AO21" i="9"/>
  <c r="AP17" i="9"/>
  <c r="AP21" i="9"/>
  <c r="AQ17" i="9"/>
  <c r="AQ21" i="9"/>
  <c r="AR17" i="9"/>
  <c r="AR19" i="9"/>
  <c r="AR149" i="9"/>
  <c r="AR157" i="9"/>
  <c r="AR162" i="9"/>
  <c r="AR46" i="4"/>
  <c r="I53" i="8"/>
  <c r="F81" i="8"/>
  <c r="G88" i="8"/>
  <c r="I90" i="8"/>
  <c r="N83" i="8"/>
  <c r="O80" i="8"/>
  <c r="O82" i="8"/>
  <c r="O50" i="8"/>
  <c r="O51" i="8"/>
  <c r="O76" i="8"/>
  <c r="O81" i="8"/>
  <c r="O60" i="8"/>
  <c r="O9" i="14"/>
  <c r="L40" i="14"/>
  <c r="L47" i="14"/>
  <c r="D207" i="8"/>
  <c r="C16" i="9"/>
  <c r="K20" i="9"/>
  <c r="K165" i="9"/>
  <c r="K173" i="9"/>
  <c r="K177" i="9"/>
  <c r="K195" i="9"/>
  <c r="K197" i="9"/>
  <c r="K198" i="9"/>
  <c r="K201" i="9"/>
  <c r="K220" i="9"/>
  <c r="K204" i="9"/>
  <c r="K209" i="9"/>
  <c r="K55" i="8"/>
  <c r="K83" i="8"/>
  <c r="L80" i="8"/>
  <c r="L83" i="8"/>
  <c r="M80" i="8"/>
  <c r="M83" i="8"/>
  <c r="N80" i="8"/>
  <c r="N82" i="8"/>
  <c r="N50" i="8"/>
  <c r="N51" i="8"/>
  <c r="N76" i="8"/>
  <c r="N109" i="8"/>
  <c r="N62" i="8"/>
  <c r="N11" i="14"/>
  <c r="K42" i="14"/>
  <c r="H165" i="8"/>
  <c r="H167" i="8"/>
  <c r="D213" i="8"/>
  <c r="C58" i="9"/>
  <c r="Q59" i="9"/>
  <c r="Q63" i="9"/>
  <c r="R59" i="9"/>
  <c r="R63" i="9"/>
  <c r="S59" i="9"/>
  <c r="S63" i="9"/>
  <c r="T59" i="9"/>
  <c r="T63" i="9"/>
  <c r="U59" i="9"/>
  <c r="U63" i="9"/>
  <c r="V59" i="9"/>
  <c r="V63" i="9"/>
  <c r="W59" i="9"/>
  <c r="W63" i="9"/>
  <c r="X59" i="9"/>
  <c r="X63" i="9"/>
  <c r="Y59" i="9"/>
  <c r="Y63" i="9"/>
  <c r="Z59" i="9"/>
  <c r="Z63" i="9"/>
  <c r="AA59" i="9"/>
  <c r="AA63" i="9"/>
  <c r="AB59" i="9"/>
  <c r="AB63" i="9"/>
  <c r="AC59" i="9"/>
  <c r="AC63" i="9"/>
  <c r="AD59" i="9"/>
  <c r="AD61" i="9"/>
  <c r="AD155" i="9"/>
  <c r="H82" i="8"/>
  <c r="F82" i="8"/>
  <c r="F79" i="8"/>
  <c r="H79" i="8"/>
  <c r="H81" i="8"/>
  <c r="H83" i="8"/>
  <c r="I80" i="8"/>
  <c r="I83" i="8"/>
  <c r="J80" i="8"/>
  <c r="J83" i="8"/>
  <c r="K80" i="8"/>
  <c r="K82" i="8"/>
  <c r="K50" i="8"/>
  <c r="K51" i="8"/>
  <c r="K76" i="8"/>
  <c r="K95" i="8"/>
  <c r="K61" i="8"/>
  <c r="K10" i="14"/>
  <c r="H4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Anepal</author>
    <author>DELL01</author>
    <author>ANEPAL</author>
  </authors>
  <commentList>
    <comment ref="D7" authorId="0" shapeId="0" xr:uid="{D53E88BB-8003-44A7-BC8D-4CDCF229443D}">
      <text>
        <r>
          <rPr>
            <b/>
            <sz val="9"/>
            <color indexed="81"/>
            <rFont val="Tahoma"/>
            <family val="2"/>
          </rPr>
          <t>Anepal:</t>
        </r>
        <r>
          <rPr>
            <sz val="9"/>
            <color indexed="81"/>
            <rFont val="Tahoma"/>
            <family val="2"/>
          </rPr>
          <t xml:space="preserve">
after outage &amp; losses from NEA table</t>
        </r>
      </text>
    </comment>
    <comment ref="D17" authorId="1" shapeId="0" xr:uid="{6CA8027A-9E7A-4671-BEA9-38E9AAC7023D}">
      <text>
        <r>
          <rPr>
            <b/>
            <sz val="9"/>
            <color indexed="81"/>
            <rFont val="Tahoma"/>
            <family val="2"/>
          </rPr>
          <t>DELL01:</t>
        </r>
        <r>
          <rPr>
            <sz val="9"/>
            <color indexed="81"/>
            <rFont val="Tahoma"/>
            <family val="2"/>
          </rPr>
          <t xml:space="preserve">
does not include access road</t>
        </r>
      </text>
    </comment>
    <comment ref="F52" authorId="2" shapeId="0" xr:uid="{D149DE39-F5C1-4872-B8CA-480322FD3512}">
      <text>
        <r>
          <rPr>
            <b/>
            <sz val="9"/>
            <color indexed="81"/>
            <rFont val="Tahoma"/>
            <family val="2"/>
          </rPr>
          <t>ANEPAL:</t>
        </r>
        <r>
          <rPr>
            <sz val="9"/>
            <color indexed="81"/>
            <rFont val="Tahoma"/>
            <family val="2"/>
          </rPr>
          <t xml:space="preserve">
0-0.5% on the undrawn amount</t>
        </r>
      </text>
    </comment>
    <comment ref="E53" authorId="2" shapeId="0" xr:uid="{131B5DAF-E25B-4A99-9712-0A141DC10FD7}">
      <text>
        <r>
          <rPr>
            <b/>
            <sz val="9"/>
            <color indexed="81"/>
            <rFont val="Tahoma"/>
            <family val="2"/>
          </rPr>
          <t>ANEPAL:</t>
        </r>
        <r>
          <rPr>
            <sz val="9"/>
            <color indexed="81"/>
            <rFont val="Tahoma"/>
            <family val="2"/>
          </rPr>
          <t xml:space="preserve">
10 years grace total - 4 years to reflect 6 years of construction</t>
        </r>
      </text>
    </comment>
    <comment ref="E54" authorId="2" shapeId="0" xr:uid="{34125E18-A7E3-47DB-95B0-24AE125D66EC}">
      <text>
        <r>
          <rPr>
            <b/>
            <sz val="9"/>
            <color indexed="81"/>
            <rFont val="Tahoma"/>
            <family val="2"/>
          </rPr>
          <t>ANEPAL:</t>
        </r>
        <r>
          <rPr>
            <sz val="9"/>
            <color indexed="81"/>
            <rFont val="Tahoma"/>
            <family val="2"/>
          </rPr>
          <t xml:space="preserve">
10 years grace total - 4 years to reflect 6 years of construction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Anepal</author>
  </authors>
  <commentList>
    <comment ref="B29" authorId="0" shapeId="0" xr:uid="{814E0106-FA82-4129-B7A4-54DEE72F4D01}">
      <text>
        <r>
          <rPr>
            <b/>
            <sz val="9"/>
            <color indexed="81"/>
            <rFont val="Tahoma"/>
            <family val="2"/>
          </rPr>
          <t>Anepal:</t>
        </r>
        <r>
          <rPr>
            <sz val="9"/>
            <color indexed="81"/>
            <rFont val="Tahoma"/>
            <family val="2"/>
          </rPr>
          <t xml:space="preserve">
from PPA shhet forwarded by Ramchandra sir (22-6-19)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Anepal</author>
    <author>DELL01</author>
  </authors>
  <commentList>
    <comment ref="C15" authorId="0" shapeId="0" xr:uid="{1C87C94B-BEC8-4430-BD01-5BBEAB2CB917}">
      <text>
        <r>
          <rPr>
            <b/>
            <sz val="9"/>
            <color indexed="81"/>
            <rFont val="Tahoma"/>
            <family val="2"/>
          </rPr>
          <t>Anepal:</t>
        </r>
        <r>
          <rPr>
            <sz val="9"/>
            <color indexed="81"/>
            <rFont val="Tahoma"/>
            <family val="2"/>
          </rPr>
          <t xml:space="preserve">
from consultant</t>
        </r>
      </text>
    </comment>
    <comment ref="C25" authorId="0" shapeId="0" xr:uid="{A158A9F9-647A-4EB7-9539-0462D1120B45}">
      <text>
        <r>
          <rPr>
            <b/>
            <sz val="9"/>
            <color indexed="81"/>
            <rFont val="Tahoma"/>
            <family val="2"/>
          </rPr>
          <t>Anepal:</t>
        </r>
        <r>
          <rPr>
            <sz val="9"/>
            <color indexed="81"/>
            <rFont val="Tahoma"/>
            <family val="2"/>
          </rPr>
          <t xml:space="preserve">
from Ramchandra sir</t>
        </r>
      </text>
    </comment>
    <comment ref="C33" authorId="1" shapeId="0" xr:uid="{AA9FC517-0367-4F22-8C85-7A756ABB20FF}">
      <text>
        <r>
          <rPr>
            <b/>
            <sz val="9"/>
            <color indexed="81"/>
            <rFont val="Tahoma"/>
            <family val="2"/>
          </rPr>
          <t>DELL01:</t>
        </r>
        <r>
          <rPr>
            <sz val="9"/>
            <color indexed="81"/>
            <rFont val="Tahoma"/>
            <family val="2"/>
          </rPr>
          <t xml:space="preserve">
UA email, provided by consultant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ANEPAL</author>
  </authors>
  <commentList>
    <comment ref="J7" authorId="0" shapeId="0" xr:uid="{36BCE721-FE89-43AA-AF84-D9AEEAA70A5D}">
      <text>
        <r>
          <rPr>
            <b/>
            <sz val="9"/>
            <color indexed="81"/>
            <rFont val="Tahoma"/>
            <family val="2"/>
          </rPr>
          <t>ANEPAL:</t>
        </r>
        <r>
          <rPr>
            <sz val="9"/>
            <color indexed="81"/>
            <rFont val="Tahoma"/>
            <family val="2"/>
          </rPr>
          <t xml:space="preserve">
3% cost of insurance added on the base cost. 4% wbg estimate - 1% already built in</t>
        </r>
      </text>
    </comment>
    <comment ref="F32" authorId="0" shapeId="0" xr:uid="{0CA45275-9D99-4E67-B679-3A37AA7865B1}">
      <text>
        <r>
          <rPr>
            <b/>
            <sz val="9"/>
            <color indexed="81"/>
            <rFont val="Tahoma"/>
            <family val="2"/>
          </rPr>
          <t>ANEPAL:</t>
        </r>
        <r>
          <rPr>
            <sz val="9"/>
            <color indexed="81"/>
            <rFont val="Tahoma"/>
            <family val="2"/>
          </rPr>
          <t xml:space="preserve">
changed based on feb 16 meeting at UAHEL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Anepal</author>
  </authors>
  <commentList>
    <comment ref="B44" authorId="0" shapeId="0" xr:uid="{8E7E0BF2-1CD7-4D96-8183-685DF70B77EB}">
      <text>
        <r>
          <rPr>
            <b/>
            <sz val="9"/>
            <color indexed="81"/>
            <rFont val="Tahoma"/>
            <family val="2"/>
          </rPr>
          <t>Anepal:</t>
        </r>
        <r>
          <rPr>
            <sz val="9"/>
            <color indexed="81"/>
            <rFont val="Tahoma"/>
            <family val="2"/>
          </rPr>
          <t xml:space="preserve">
50 bps decrease every 5 years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<sst xmlns="http://schemas.openxmlformats.org/spreadsheetml/2006/main" count="881" uniqueCount="452">
  <si>
    <t>Revenue</t>
  </si>
  <si>
    <t>Concession Period</t>
  </si>
  <si>
    <t>Construction Period</t>
  </si>
  <si>
    <t>Operation Period</t>
  </si>
  <si>
    <t>Escalation Years</t>
  </si>
  <si>
    <t>Construction Flag</t>
  </si>
  <si>
    <t>Operation Flag</t>
  </si>
  <si>
    <t>NPR MM</t>
  </si>
  <si>
    <t>USDNPR</t>
  </si>
  <si>
    <t>Year</t>
  </si>
  <si>
    <t>IDC</t>
  </si>
  <si>
    <t>Beginning Balance</t>
  </si>
  <si>
    <t>Payment</t>
  </si>
  <si>
    <t>Interest</t>
  </si>
  <si>
    <t>Ending Balance</t>
  </si>
  <si>
    <t>Inputs</t>
  </si>
  <si>
    <t>Total</t>
  </si>
  <si>
    <t xml:space="preserve">Built Cost </t>
  </si>
  <si>
    <t>NPR Denominated Revenue</t>
  </si>
  <si>
    <t>Capacity Royalty</t>
  </si>
  <si>
    <t>Revenue Royalty</t>
  </si>
  <si>
    <t>EBITDA</t>
  </si>
  <si>
    <t>Depreciation</t>
  </si>
  <si>
    <t>Profit Before Taxes</t>
  </si>
  <si>
    <t>Corporate Income Tax</t>
  </si>
  <si>
    <t>Profit After Tax</t>
  </si>
  <si>
    <t>Plant Inputs</t>
  </si>
  <si>
    <t>Dry Energy Tariff</t>
  </si>
  <si>
    <t>Wet Energy Tariff</t>
  </si>
  <si>
    <t>Installed Capacity (kW)</t>
  </si>
  <si>
    <t>Timeline Inputs</t>
  </si>
  <si>
    <t>Foreign Currency Inputs</t>
  </si>
  <si>
    <t>Current USDNPR</t>
  </si>
  <si>
    <t>Royalties Inputs</t>
  </si>
  <si>
    <t>No. of Years</t>
  </si>
  <si>
    <t>Base Rate</t>
  </si>
  <si>
    <t>Tax Rates and Discounts</t>
  </si>
  <si>
    <t>Discount Pd. 1</t>
  </si>
  <si>
    <t>Discount Pd. 2</t>
  </si>
  <si>
    <t>Discount Pd. 3</t>
  </si>
  <si>
    <t>Tax Rate Period 1</t>
  </si>
  <si>
    <t>Tax Rate Period 2</t>
  </si>
  <si>
    <t>Tax Rate Period 3</t>
  </si>
  <si>
    <t>Debt</t>
  </si>
  <si>
    <t>Construction Period Flag</t>
  </si>
  <si>
    <t>Construction Period Counter</t>
  </si>
  <si>
    <t>Construction period counter</t>
  </si>
  <si>
    <t xml:space="preserve">Final Year of Construction </t>
  </si>
  <si>
    <t>Capital Drawdown Structure</t>
  </si>
  <si>
    <t>Rate</t>
  </si>
  <si>
    <t>Term</t>
  </si>
  <si>
    <t>Grace</t>
  </si>
  <si>
    <t>Equity</t>
  </si>
  <si>
    <t>USD/NPR Exchange Rate</t>
  </si>
  <si>
    <t>Operation Period Flag</t>
  </si>
  <si>
    <t>Year Count</t>
  </si>
  <si>
    <t>Calendar Years</t>
  </si>
  <si>
    <t>Operation period counter</t>
  </si>
  <si>
    <t>Operation Period Counter</t>
  </si>
  <si>
    <t>Principal Payment</t>
  </si>
  <si>
    <t>Portion</t>
  </si>
  <si>
    <t>Tenor</t>
  </si>
  <si>
    <t>Calendar Year</t>
  </si>
  <si>
    <t xml:space="preserve">Construction Period </t>
  </si>
  <si>
    <t>Count</t>
  </si>
  <si>
    <t xml:space="preserve">Financing Assumptions </t>
  </si>
  <si>
    <t>Revenue/Tariff Framework</t>
  </si>
  <si>
    <t>GWh</t>
  </si>
  <si>
    <t>PPA Escalation Rate</t>
  </si>
  <si>
    <t xml:space="preserve"> </t>
  </si>
  <si>
    <t>WACC</t>
  </si>
  <si>
    <t>Dollar Escalation (Construction)</t>
  </si>
  <si>
    <t>Dollar Escalation (Revenue)</t>
  </si>
  <si>
    <t>Total Revenue (NPR)</t>
  </si>
  <si>
    <t>NPR Calculations</t>
  </si>
  <si>
    <t>Currency</t>
  </si>
  <si>
    <t>USD</t>
  </si>
  <si>
    <t>NPR</t>
  </si>
  <si>
    <t>Operations &amp; Maintenance</t>
  </si>
  <si>
    <t>DSCR</t>
  </si>
  <si>
    <t>Output</t>
  </si>
  <si>
    <t>Total Funding</t>
  </si>
  <si>
    <t>Upper Arun Hydroelectricity Project</t>
  </si>
  <si>
    <t>Peak</t>
  </si>
  <si>
    <t>Off Peak</t>
  </si>
  <si>
    <t>New schedule Feb, 21</t>
  </si>
  <si>
    <t>Dry - Peak</t>
  </si>
  <si>
    <t>Dry - off peak</t>
  </si>
  <si>
    <t>Total Energy</t>
  </si>
  <si>
    <t>Interest - main project</t>
  </si>
  <si>
    <t>[17]</t>
  </si>
  <si>
    <t>Dry season peak</t>
  </si>
  <si>
    <t>[GWh]</t>
  </si>
  <si>
    <t>[18]</t>
  </si>
  <si>
    <t>Dry season-offpeak</t>
  </si>
  <si>
    <t>[19]</t>
  </si>
  <si>
    <t>Wet season peak</t>
  </si>
  <si>
    <t>[20]</t>
  </si>
  <si>
    <t>[21]</t>
  </si>
  <si>
    <t>TOTAL Energy Delivered</t>
  </si>
  <si>
    <t>From consultant's energy calculations</t>
  </si>
  <si>
    <t>FCFF</t>
  </si>
  <si>
    <t>Project IRR NPR</t>
  </si>
  <si>
    <t>Equity IRR NPR</t>
  </si>
  <si>
    <t>Drawdown Curve and Project Cost</t>
  </si>
  <si>
    <t>Years</t>
  </si>
  <si>
    <t>Total %</t>
  </si>
  <si>
    <t>Schedule for main project</t>
  </si>
  <si>
    <t>1st year of construction</t>
  </si>
  <si>
    <t>Wet</t>
  </si>
  <si>
    <t>Average</t>
  </si>
  <si>
    <t>FCFE</t>
  </si>
  <si>
    <t>1st year of construction (access road)</t>
  </si>
  <si>
    <t>Access road contruction period</t>
  </si>
  <si>
    <t>Price Level for project</t>
  </si>
  <si>
    <t>Access road price level</t>
  </si>
  <si>
    <t>Insurance</t>
  </si>
  <si>
    <t>Commitment</t>
  </si>
  <si>
    <t>Profit sharing</t>
  </si>
  <si>
    <t>Depreciation (replacement)</t>
  </si>
  <si>
    <t>HM replacement</t>
  </si>
  <si>
    <t>EM replacement</t>
  </si>
  <si>
    <t>Depreciation period</t>
  </si>
  <si>
    <t>years</t>
  </si>
  <si>
    <t>HM depreciation</t>
  </si>
  <si>
    <t>EM depreciation</t>
  </si>
  <si>
    <t>Amount</t>
  </si>
  <si>
    <t>EM replacement reserve year</t>
  </si>
  <si>
    <t>EM replacemen reserve per year</t>
  </si>
  <si>
    <t>EM repalcement reserve</t>
  </si>
  <si>
    <t>Total replacement capex</t>
  </si>
  <si>
    <t>Min DSCR</t>
  </si>
  <si>
    <t>Other Expenses</t>
  </si>
  <si>
    <t>USD PPA rate</t>
  </si>
  <si>
    <t>Insurance (% of ONHC)</t>
  </si>
  <si>
    <t>O&amp;M  Costs (% of ONHC)</t>
  </si>
  <si>
    <t>Overnight cost-project</t>
  </si>
  <si>
    <t>Energy</t>
  </si>
  <si>
    <t>Levelized tariff</t>
  </si>
  <si>
    <t>Summary - capex for replacement</t>
  </si>
  <si>
    <t>Total depreciation</t>
  </si>
  <si>
    <t>Tariffs</t>
  </si>
  <si>
    <t>Take and Pay</t>
  </si>
  <si>
    <t>Total Revenue</t>
  </si>
  <si>
    <t>Posted tariff</t>
  </si>
  <si>
    <t>Dry - Off Peak</t>
  </si>
  <si>
    <t>Energy (GWh)</t>
  </si>
  <si>
    <t>Total Energy (GWh)</t>
  </si>
  <si>
    <t>Adjusted Escalation Years</t>
  </si>
  <si>
    <t>% of total</t>
  </si>
  <si>
    <t>Fx Depreciation (Construction)</t>
  </si>
  <si>
    <t>Fx Depreciation (Revenue)</t>
  </si>
  <si>
    <t>Base interest rate</t>
  </si>
  <si>
    <t>All-in interest rate</t>
  </si>
  <si>
    <t>Benefit to GoN</t>
  </si>
  <si>
    <t>Taxes</t>
  </si>
  <si>
    <t>Capacity royalty</t>
  </si>
  <si>
    <t>Revenue royalty</t>
  </si>
  <si>
    <t>Sensitivities</t>
  </si>
  <si>
    <t>Cost increase</t>
  </si>
  <si>
    <t>Aux consumption</t>
  </si>
  <si>
    <t>Equipment Replacements</t>
  </si>
  <si>
    <t>Pari-Passu</t>
  </si>
  <si>
    <t xml:space="preserve">Project Cost </t>
  </si>
  <si>
    <t>Risk premium</t>
  </si>
  <si>
    <t>O&amp;M, Insurance, Profit sharing</t>
  </si>
  <si>
    <t>N/A</t>
  </si>
  <si>
    <t>Debt limit</t>
  </si>
  <si>
    <t>Base loan amount</t>
  </si>
  <si>
    <t>EIB</t>
  </si>
  <si>
    <t xml:space="preserve">Construction start date </t>
  </si>
  <si>
    <t>Project start date</t>
  </si>
  <si>
    <t xml:space="preserve">Construction period </t>
  </si>
  <si>
    <t xml:space="preserve">Construction end date </t>
  </si>
  <si>
    <t xml:space="preserve">Construction counter </t>
  </si>
  <si>
    <t>Total Principal</t>
  </si>
  <si>
    <t>Loan Source</t>
  </si>
  <si>
    <t>WBG - concessional</t>
  </si>
  <si>
    <t>JICA - concessional</t>
  </si>
  <si>
    <t>ADB - concessional</t>
  </si>
  <si>
    <t>SFD</t>
  </si>
  <si>
    <t>OFID</t>
  </si>
  <si>
    <t>Domestic commercial</t>
  </si>
  <si>
    <t>Front end fee</t>
  </si>
  <si>
    <t>diff interest during grace</t>
  </si>
  <si>
    <t>0.2% lead bank charge as annual agency fee</t>
  </si>
  <si>
    <t>WBG - non concessional</t>
  </si>
  <si>
    <t>Starting debt ratio</t>
  </si>
  <si>
    <t>Component</t>
  </si>
  <si>
    <t>Breakdowns /Subcomponent</t>
  </si>
  <si>
    <t>Subtotal (Ref date: Dec 2023), MUSD</t>
  </si>
  <si>
    <t>Potential financing institution</t>
  </si>
  <si>
    <t>Component A: BBIN Regional Energy Integration Dialogue and Policy Reform</t>
  </si>
  <si>
    <t>Advancing Policy dialogue among BBIN countries as well as the regional electricity trade reform agenda</t>
  </si>
  <si>
    <t xml:space="preserve">Component B: 
 Preparatory Works – Construction of Access Road and Site Infrastructure </t>
  </si>
  <si>
    <t>A.1. Construction of Access Road</t>
  </si>
  <si>
    <t>A.2. Construction of Camps, on-site housing, administrative buildings, and provision of utilities and services</t>
  </si>
  <si>
    <t xml:space="preserve">Component C: 
Construction of Main Hydraulic Structure – Civil and Hydromechanical Works </t>
  </si>
  <si>
    <t xml:space="preserve">Construction of Headworks , construction of power waterways, underground power complex, and </t>
  </si>
  <si>
    <t>supply and installation of hydromechanical equipment for the headworks, powerhouse, and tailrace.</t>
  </si>
  <si>
    <t xml:space="preserve">Component D: 
Power Generation Facility – Electrical and Electromechanical Works </t>
  </si>
  <si>
    <t>Electrical and Electromechanical work</t>
  </si>
  <si>
    <t xml:space="preserve">Component E: 
Construction of Project Transmission Line </t>
  </si>
  <si>
    <t xml:space="preserve">Design, supply and installation of 5.8 km D/C 400 kV transmission line from UAHEP to Arun Hub (Haitar S/S) </t>
  </si>
  <si>
    <t>Component F: 
Project Management, Construction Supervision, Monitoring and Evaluation of Project, and Capacity Building</t>
  </si>
  <si>
    <t>E1a: Project Managment support
- PIU team expenses, local consultants, office and IT equipment, 
- FAT tests participation</t>
  </si>
  <si>
    <t>E2a Construction Supervision</t>
  </si>
  <si>
    <t>E2b:Monitoring and Evaluation 
(Panel of Experts, local expert, site visits, etc)</t>
  </si>
  <si>
    <t>Eb: TA for Capacity building of NEA and UAHEL , and Future Project Preparation</t>
  </si>
  <si>
    <t>Component G: 
Implementation of Social and Environmental Management Plans and Benefit Sharing</t>
  </si>
  <si>
    <t>E&amp;S related to  Hydorpower Plant</t>
  </si>
  <si>
    <t>E&amp;S related to Transmission line</t>
  </si>
  <si>
    <t>E&amp;S related to Access road</t>
  </si>
  <si>
    <t>E&amp;S Community Support Program (CSP) including Indigeneous People's Plan (IPP)</t>
  </si>
  <si>
    <t>Component H: 
Disaster Risk Management for Arun Valley</t>
  </si>
  <si>
    <t>Detailed design and implementation of a disaster risk management plan (DRM)</t>
  </si>
  <si>
    <t xml:space="preserve">Component I: 
Hydrogen Incubator for Hydropower </t>
  </si>
  <si>
    <t>Hydrogen component for the Upper Arun with the aim of providing alternative market off-takes for electricity</t>
  </si>
  <si>
    <t>WBG</t>
  </si>
  <si>
    <t>International commercial, WBG, SFD, ADB</t>
  </si>
  <si>
    <t>EIB, JICA, Domestic commercial</t>
  </si>
  <si>
    <t>OFID, WBG, Equity</t>
  </si>
  <si>
    <t>WBG, Equity</t>
  </si>
  <si>
    <t>??</t>
  </si>
  <si>
    <t>GoN/NEA equity drawdown</t>
  </si>
  <si>
    <t>Loan Limits</t>
  </si>
  <si>
    <t>GoN/NEA equity beginning balance</t>
  </si>
  <si>
    <t>GoN/NEA equity closing balance</t>
  </si>
  <si>
    <t>O&amp;M % of built cost</t>
  </si>
  <si>
    <t>Insurance % of built cost</t>
  </si>
  <si>
    <t>Limit pre idc</t>
  </si>
  <si>
    <t xml:space="preserve">months </t>
  </si>
  <si>
    <t xml:space="preserve">DSRA closing balance </t>
  </si>
  <si>
    <t xml:space="preserve">Opening balance </t>
  </si>
  <si>
    <t xml:space="preserve">Closing balance </t>
  </si>
  <si>
    <t>Project IRR</t>
  </si>
  <si>
    <t>Equity IRR</t>
  </si>
  <si>
    <t>Project Payback period</t>
  </si>
  <si>
    <t>WBG PAD</t>
  </si>
  <si>
    <t xml:space="preserve">Funding for Project </t>
  </si>
  <si>
    <t>Total Capex</t>
  </si>
  <si>
    <t>Pre funding DSRA</t>
  </si>
  <si>
    <t>Base case (UFSR)</t>
  </si>
  <si>
    <t>UAHEL w/ price escalation</t>
  </si>
  <si>
    <t>Funding case (20% esc.)</t>
  </si>
  <si>
    <t>Cost choice</t>
  </si>
  <si>
    <t>O&amp;M inflation (%)</t>
  </si>
  <si>
    <t>Public</t>
  </si>
  <si>
    <t>GoN Equity IRR</t>
  </si>
  <si>
    <t>Public Equity IRR</t>
  </si>
  <si>
    <t xml:space="preserve">Debt to equity </t>
  </si>
  <si>
    <t>Total Debt servicing balance without DSRA</t>
  </si>
  <si>
    <t xml:space="preserve">Less opening balance </t>
  </si>
  <si>
    <t xml:space="preserve">DSRA funding </t>
  </si>
  <si>
    <t>Pre funding DSRA USD</t>
  </si>
  <si>
    <t>CFADS</t>
  </si>
  <si>
    <t>Equity Investment</t>
  </si>
  <si>
    <t>Tax rate</t>
  </si>
  <si>
    <t xml:space="preserve">GoN/NEA </t>
  </si>
  <si>
    <t>Overall Equity funding</t>
  </si>
  <si>
    <t>GoN/NEA IRR</t>
  </si>
  <si>
    <t xml:space="preserve">GoN/NEA Investment </t>
  </si>
  <si>
    <t>GoN/NEA Cashflow</t>
  </si>
  <si>
    <t>Public IRR</t>
  </si>
  <si>
    <t>Public Investment</t>
  </si>
  <si>
    <t>PubLIc Cashflow</t>
  </si>
  <si>
    <t xml:space="preserve">Total debt sericing </t>
  </si>
  <si>
    <t>[1]</t>
  </si>
  <si>
    <t>Gross Generation</t>
  </si>
  <si>
    <t>[2]</t>
  </si>
  <si>
    <t>[3]</t>
  </si>
  <si>
    <t>[4]</t>
  </si>
  <si>
    <t>[5]</t>
  </si>
  <si>
    <t>Wet season off-peak</t>
  </si>
  <si>
    <t>[6]</t>
  </si>
  <si>
    <t>energy degradation rate</t>
  </si>
  <si>
    <t>[   ]</t>
  </si>
  <si>
    <t>[7]</t>
  </si>
  <si>
    <t>own use</t>
  </si>
  <si>
    <t>[8]</t>
  </si>
  <si>
    <t>Energy at Meter</t>
  </si>
  <si>
    <t>[9]</t>
  </si>
  <si>
    <t>[10]</t>
  </si>
  <si>
    <t>[11]</t>
  </si>
  <si>
    <t>[12]</t>
  </si>
  <si>
    <t>[13]</t>
  </si>
  <si>
    <t>Total energy sold</t>
  </si>
  <si>
    <t>[14]</t>
  </si>
  <si>
    <t>[15]</t>
  </si>
  <si>
    <t>Transmission Loss</t>
  </si>
  <si>
    <t>[16]</t>
  </si>
  <si>
    <t>energy displpaced</t>
  </si>
  <si>
    <t>wet season</t>
  </si>
  <si>
    <t>UAHEL w/EDC</t>
  </si>
  <si>
    <t>Wet- Peak</t>
  </si>
  <si>
    <t>Wet- Off Peak</t>
  </si>
  <si>
    <t xml:space="preserve">Pre Funding Working capital </t>
  </si>
  <si>
    <t>Total Working capital Needed</t>
  </si>
  <si>
    <t xml:space="preserve">Days of revenue </t>
  </si>
  <si>
    <t xml:space="preserve">Working capital closing balance </t>
  </si>
  <si>
    <t>Pre funding WC</t>
  </si>
  <si>
    <t>Post funding WC</t>
  </si>
  <si>
    <t>Pre funding WC USD</t>
  </si>
  <si>
    <t xml:space="preserve">WC funding </t>
  </si>
  <si>
    <t>Interest rate</t>
  </si>
  <si>
    <t>Dry season-Peak</t>
  </si>
  <si>
    <t>Used</t>
  </si>
  <si>
    <t>Added</t>
  </si>
  <si>
    <t>Wet - Peak</t>
  </si>
  <si>
    <t>Wet - Off Peak</t>
  </si>
  <si>
    <t>Operation start date</t>
  </si>
  <si>
    <t>Operation end date</t>
  </si>
  <si>
    <t xml:space="preserve">Operation period </t>
  </si>
  <si>
    <t xml:space="preserve">Operation counter </t>
  </si>
  <si>
    <t xml:space="preserve">WBG concessional Beginning balance </t>
  </si>
  <si>
    <t>Drawdown</t>
  </si>
  <si>
    <t xml:space="preserve">WBG concessional Closing balance </t>
  </si>
  <si>
    <t>Commitment fee</t>
  </si>
  <si>
    <t>Uses</t>
  </si>
  <si>
    <t>Sources</t>
  </si>
  <si>
    <t xml:space="preserve">Total Project Cost </t>
  </si>
  <si>
    <t>Pre Funding DSRA</t>
  </si>
  <si>
    <t>GoN/ NEA Equity</t>
  </si>
  <si>
    <t>Tax shield calculation</t>
  </si>
  <si>
    <t xml:space="preserve">Project Payback Period </t>
  </si>
  <si>
    <t xml:space="preserve">Equity Payback Period </t>
  </si>
  <si>
    <t>Average DSCR</t>
  </si>
  <si>
    <t xml:space="preserve">Totoal Overnight Cost </t>
  </si>
  <si>
    <t xml:space="preserve">Construction Component cost </t>
  </si>
  <si>
    <t>Source of Fund</t>
  </si>
  <si>
    <t xml:space="preserve">Equity </t>
  </si>
  <si>
    <t>Equity Source</t>
  </si>
  <si>
    <t xml:space="preserve">Total Equity </t>
  </si>
  <si>
    <t>Total Debt</t>
  </si>
  <si>
    <t xml:space="preserve">Overnight Cost </t>
  </si>
  <si>
    <t>Total Project Cost before IDC</t>
  </si>
  <si>
    <t>Commitment and Front end fee</t>
  </si>
  <si>
    <t>(Additions)</t>
  </si>
  <si>
    <t>Equity Drawdown rate</t>
  </si>
  <si>
    <t>Utilized amount</t>
  </si>
  <si>
    <t xml:space="preserve">NPR </t>
  </si>
  <si>
    <t xml:space="preserve">Debt Summary </t>
  </si>
  <si>
    <t>IPO issue</t>
  </si>
  <si>
    <t>Cost distrinbution</t>
  </si>
  <si>
    <t>IPO</t>
  </si>
  <si>
    <t>Total Project cost W/O Fees and Pre funding</t>
  </si>
  <si>
    <t>NEA</t>
  </si>
  <si>
    <t>Province and &amp; local Gov</t>
  </si>
  <si>
    <t>General Public</t>
  </si>
  <si>
    <t>Affected locals</t>
  </si>
  <si>
    <t>TL Affected</t>
  </si>
  <si>
    <t>Employees</t>
  </si>
  <si>
    <t>Principal Repayments</t>
  </si>
  <si>
    <t>Interest Payments</t>
  </si>
  <si>
    <t>USD (if no premium)</t>
  </si>
  <si>
    <t>NPR (if Premium)</t>
  </si>
  <si>
    <t xml:space="preserve">Interest Expenses </t>
  </si>
  <si>
    <t>Principal Repayment</t>
  </si>
  <si>
    <t xml:space="preserve">Ending Balance </t>
  </si>
  <si>
    <t xml:space="preserve">Total Interest on term loan </t>
  </si>
  <si>
    <t xml:space="preserve">DSRA Schedule </t>
  </si>
  <si>
    <t xml:space="preserve">Cashflow Waterfall </t>
  </si>
  <si>
    <t xml:space="preserve">Total Debt servicing </t>
  </si>
  <si>
    <t xml:space="preserve">Changes in working capital </t>
  </si>
  <si>
    <t>Interest expenses</t>
  </si>
  <si>
    <t xml:space="preserve">Principal </t>
  </si>
  <si>
    <t>Total Debt Servicing</t>
  </si>
  <si>
    <t>Net Cash flow</t>
  </si>
  <si>
    <t xml:space="preserve">Net added DSRA funding </t>
  </si>
  <si>
    <t>Withdrawal from DSRA</t>
  </si>
  <si>
    <t>Net cashflow</t>
  </si>
  <si>
    <t>Cashflow Statement</t>
  </si>
  <si>
    <t xml:space="preserve">Working capital Schedule </t>
  </si>
  <si>
    <t>Net income</t>
  </si>
  <si>
    <t>Cashf from Operation</t>
  </si>
  <si>
    <t>Investing Cashflow</t>
  </si>
  <si>
    <t xml:space="preserve">Cash from Investing </t>
  </si>
  <si>
    <t xml:space="preserve">Financing Cashflow </t>
  </si>
  <si>
    <t>Used for DSRA</t>
  </si>
  <si>
    <t>Withdraw from DSRA</t>
  </si>
  <si>
    <t>Changes in Revolver</t>
  </si>
  <si>
    <t xml:space="preserve">Cash from Financing </t>
  </si>
  <si>
    <t>Net changes in Cash</t>
  </si>
  <si>
    <t>Closing Cash balance</t>
  </si>
  <si>
    <t>Opening Cash Balance</t>
  </si>
  <si>
    <t>Revolver Schedule</t>
  </si>
  <si>
    <t>Cash from Operations</t>
  </si>
  <si>
    <t>Cash from Investing</t>
  </si>
  <si>
    <t>Withdrawls from DSRA</t>
  </si>
  <si>
    <t>Cash Available / (Required) For Revolving Credit Line</t>
  </si>
  <si>
    <t>Mandatory Debt repayment</t>
  </si>
  <si>
    <t>Revolober Drawdown</t>
  </si>
  <si>
    <t>Beginning</t>
  </si>
  <si>
    <t>Additions/ (Repayment)</t>
  </si>
  <si>
    <t>Unleveded Tax</t>
  </si>
  <si>
    <t>Unlevered Depreciation</t>
  </si>
  <si>
    <t>Total Amount</t>
  </si>
  <si>
    <t>Usefule Life</t>
  </si>
  <si>
    <t>Depreciation Amount</t>
  </si>
  <si>
    <t>Free Cashflow Schedule</t>
  </si>
  <si>
    <t>Income statement</t>
  </si>
  <si>
    <t>Project NPV</t>
  </si>
  <si>
    <t>Equity Distribution</t>
  </si>
  <si>
    <t xml:space="preserve">Weighted Average Cost of Capital </t>
  </si>
  <si>
    <t xml:space="preserve">Equity Capital  </t>
  </si>
  <si>
    <t xml:space="preserve">Debt Capital </t>
  </si>
  <si>
    <t>Target Weightage</t>
  </si>
  <si>
    <t xml:space="preserve">Cost </t>
  </si>
  <si>
    <t xml:space="preserve">Cost of Capital </t>
  </si>
  <si>
    <t xml:space="preserve">Cost of equity </t>
  </si>
  <si>
    <t xml:space="preserve">Cost of debt </t>
  </si>
  <si>
    <t xml:space="preserve">Pre tax cost of debt </t>
  </si>
  <si>
    <t>Effective Tax rate</t>
  </si>
  <si>
    <t xml:space="preserve">Used in the model </t>
  </si>
  <si>
    <t>USD Echange rate</t>
  </si>
  <si>
    <t>W/O access Road Const</t>
  </si>
  <si>
    <t>FCFF Schedule</t>
  </si>
  <si>
    <t>FCFE Schedule</t>
  </si>
  <si>
    <t>Dividend</t>
  </si>
  <si>
    <t>Net changes in Cash Before Dividend</t>
  </si>
  <si>
    <t>Payout ratio</t>
  </si>
  <si>
    <t>Adjusted EBIT</t>
  </si>
  <si>
    <t xml:space="preserve">EBITDA method </t>
  </si>
  <si>
    <t xml:space="preserve">EBITDA </t>
  </si>
  <si>
    <t>Unlevered Tax</t>
  </si>
  <si>
    <t xml:space="preserve">Profit sharing </t>
  </si>
  <si>
    <t>Maintenance Capex</t>
  </si>
  <si>
    <t xml:space="preserve">Capex for Project </t>
  </si>
  <si>
    <t>Model checks</t>
  </si>
  <si>
    <t>Cons check</t>
  </si>
  <si>
    <t>All debt is not over limit</t>
  </si>
  <si>
    <t>USD Source = uses</t>
  </si>
  <si>
    <t>NPR Sources = Uses</t>
  </si>
  <si>
    <t>Debt to equity Ratio</t>
  </si>
  <si>
    <t xml:space="preserve">Debt Check </t>
  </si>
  <si>
    <t xml:space="preserve">Principal Check </t>
  </si>
  <si>
    <t>Additional rate premium from NEA and  NRB</t>
  </si>
  <si>
    <t xml:space="preserve">Working capital </t>
  </si>
  <si>
    <t>Full depreciation</t>
  </si>
  <si>
    <t>Total Sovereign Interest</t>
  </si>
  <si>
    <t>Total Sovereign Principal</t>
  </si>
  <si>
    <t xml:space="preserve">**To Change D/E ratio need to go to Cons sheet and Use macro </t>
  </si>
  <si>
    <t>Domestic lending - Citizen bonds</t>
  </si>
  <si>
    <t>Live</t>
  </si>
  <si>
    <t>Base</t>
  </si>
  <si>
    <t>Principal</t>
  </si>
  <si>
    <t>interest</t>
  </si>
  <si>
    <t xml:space="preserve">Total </t>
  </si>
  <si>
    <t>This document is made possible by the support of the American people through the United States Agency for International Development (USAID). The contents are the sole responsibility of Deloitte Consulting LLP and do not necessarily reflect the views of USAID or the United States Government.</t>
  </si>
  <si>
    <t xml:space="preserve">Upper Arun Hydroelectric Limited Financial Model </t>
  </si>
  <si>
    <t>Version Update Date</t>
  </si>
  <si>
    <r>
      <rPr>
        <b/>
        <sz val="11"/>
        <color rgb="FF000000"/>
        <rFont val="Calibri"/>
        <family val="2"/>
        <scheme val="minor"/>
      </rPr>
      <t xml:space="preserve">Disclaimer
</t>
    </r>
    <r>
      <rPr>
        <sz val="11"/>
        <color rgb="FF000000"/>
        <rFont val="Calibri"/>
        <family val="2"/>
        <scheme val="minor"/>
      </rPr>
      <t xml:space="preserve">
This financial model (the Model) was prepared to advise the Upper Arun Hydroelectric Limited (UAHEL) on financial </t>
    </r>
    <r>
      <rPr>
        <sz val="11"/>
        <color theme="1"/>
        <rFont val="Calibri"/>
        <family val="2"/>
        <scheme val="minor"/>
      </rPr>
      <t xml:space="preserve">projections for the Upper Arun Hydroelectric Project. This </t>
    </r>
    <r>
      <rPr>
        <sz val="11"/>
        <color rgb="FF000000"/>
        <rFont val="Calibri"/>
        <family val="2"/>
        <scheme val="minor"/>
      </rPr>
      <t xml:space="preserve">Model was not created for and should not be treated as suitable for any other purpose.  This Model is being provided to UAHEL for informational purposes only. The outputs of this Model are indicative only and may not be used as a substitute for UAHEL’s independent judgement and final decision making.  Furthermore, the model was prepared utilizing information provided to us by UAHEL which, other than reviewing for consistency, has not be independently verified.
In accordance with the above, the Model is not subject to any representation or warranty, express or implied, regarding its use or its outputs.  No reliance may be placed for any purposes whatsoever on the Model and no responsibility or liability is or will be accepted by any party in relation to UAHEL’s or any third party’s use of or reliance on the Model or any information made available in connection with it and any such liability is expressly disclaimed.  Furthermore, this Model is to be treated as confidential and may not be reproduced, redistributed, quoted or passed on, directly or indirectly, to any other person in whole or in part without the prior written consent.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</si>
</sst>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_(&quot;$&quot;* \(#,##0.00\);_(&quot;$&quot;* &quot;-&quot;??_);_(@_)"/>
    <numFmt numFmtId="43" formatCode="_(* #,##0.00_);_(* \(#,##0.00\);_(* &quot;-&quot;??_);_(@_)"/>
    <numFmt numFmtId="164" formatCode="0.0%"/>
    <numFmt numFmtId="165" formatCode="0.0"/>
    <numFmt numFmtId="166" formatCode="#,##0.0_);\(#,##0.0\)"/>
    <numFmt numFmtId="167" formatCode="_(* #,##0_);_(* \(#,##0\);_(* &quot;-&quot;??_);_(@_)"/>
    <numFmt numFmtId="168" formatCode="0&quot;-year&quot;"/>
    <numFmt numFmtId="169" formatCode="0\-&quot;years&quot;"/>
    <numFmt numFmtId="170" formatCode="0&quot; years&quot;"/>
    <numFmt numFmtId="171" formatCode="_(* #,##0.0_);_(* \(#,##0.0\);_(* &quot;-&quot;??_);_(@_)"/>
    <numFmt numFmtId="172" formatCode="0.000000000000000%"/>
    <numFmt numFmtId="173" formatCode="0&quot;+&quot;"/>
    <numFmt numFmtId="174" formatCode="#,##0.000_);\(#,##0.000\)"/>
    <numFmt numFmtId="175" formatCode="_(* #,##0.0_);_(* \(#,##0.0\);_(* &quot;-&quot;?_);_(@_)"/>
    <numFmt numFmtId="176" formatCode="0\ &quot;to 5 years&quot;"/>
    <numFmt numFmtId="177" formatCode="&quot;After&quot;\ 0\ &quot;years&quot;"/>
    <numFmt numFmtId="178" formatCode="_(&quot;$&quot;* #,##0.0_);_(&quot;$&quot;* \(#,##0.0\);_(&quot;$&quot;* &quot;-&quot;??_);_(@_)"/>
    <numFmt numFmtId="179" formatCode="[$-F800]mmmm\ dd\,\ yyyy"/>
    <numFmt numFmtId="180" formatCode="_(* #,##0.0000_);_(* \(#,##0.0000\);_(* &quot;-&quot;??_);_(@_)"/>
    <numFmt numFmtId="181" formatCode="_(* #,##0.000_);_(* \(#,##0.000\);_(* &quot;-&quot;??_);_(@_)"/>
  </numFmts>
  <fonts count="66">
    <font>
      <sz val="11"/>
      <color theme="1"/>
      <name val="Calibri"/>
      <family val="2"/>
      <scheme val="minor"/>
    </font>
    <font>
      <b/>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0"/>
      <color theme="1" tint="0.249977111117893"/>
      <name val="Arial"/>
      <family val="2"/>
    </font>
    <font>
      <b/>
      <sz val="10"/>
      <color theme="1" tint="0.249977111117893"/>
      <name val="Arial"/>
      <family val="2"/>
    </font>
    <font>
      <b/>
      <u/>
      <sz val="10"/>
      <color theme="1" tint="0.249977111117893"/>
      <name val="Arial"/>
      <family val="2"/>
    </font>
    <font>
      <b/>
      <i/>
      <u/>
      <sz val="10"/>
      <color theme="1"/>
      <name val="Arial"/>
      <family val="2"/>
    </font>
    <font>
      <b/>
      <i/>
      <u/>
      <sz val="10"/>
      <color theme="1" tint="0.249977111117893"/>
      <name val="Arial"/>
      <family val="2"/>
    </font>
    <font>
      <sz val="11"/>
      <color rgb="FF0000FF"/>
      <name val="Calibri"/>
      <family val="2"/>
      <scheme val="minor"/>
    </font>
    <font>
      <sz val="8"/>
      <name val="Times New Roman"/>
      <family val="1"/>
    </font>
    <font>
      <sz val="10"/>
      <name val="Geneva"/>
    </font>
    <font>
      <b/>
      <sz val="10"/>
      <color theme="1"/>
      <name val="Open Sans"/>
      <family val="2"/>
    </font>
    <font>
      <sz val="10"/>
      <color theme="1"/>
      <name val="Open Sans"/>
      <family val="2"/>
    </font>
    <font>
      <b/>
      <u/>
      <sz val="10"/>
      <color rgb="FF0000FF"/>
      <name val="Open Sans"/>
      <family val="2"/>
    </font>
    <font>
      <b/>
      <u/>
      <sz val="10"/>
      <color theme="1"/>
      <name val="Open Sans"/>
      <family val="2"/>
    </font>
    <font>
      <b/>
      <sz val="10"/>
      <color theme="0"/>
      <name val="Open Sans"/>
      <family val="2"/>
    </font>
    <font>
      <sz val="10"/>
      <color rgb="FF000000"/>
      <name val="Open Sans"/>
      <family val="2"/>
    </font>
    <font>
      <sz val="10"/>
      <color rgb="FFFF0000"/>
      <name val="Open Sans"/>
      <family val="2"/>
    </font>
    <font>
      <sz val="10"/>
      <color theme="0"/>
      <name val="Open Sans"/>
      <family val="2"/>
    </font>
    <font>
      <sz val="10"/>
      <name val="Open Sans"/>
      <family val="2"/>
    </font>
    <font>
      <b/>
      <sz val="10"/>
      <color rgb="FF7030A0"/>
      <name val="Open Sans"/>
      <family val="2"/>
    </font>
    <font>
      <sz val="10"/>
      <color rgb="FF7030A0"/>
      <name val="Open Sans"/>
      <family val="2"/>
    </font>
    <font>
      <b/>
      <sz val="10"/>
      <name val="Open Sans"/>
      <family val="2"/>
    </font>
    <font>
      <sz val="10"/>
      <color theme="4" tint="-0.249977111117893"/>
      <name val="Open Sans"/>
      <family val="2"/>
    </font>
    <font>
      <b/>
      <sz val="10"/>
      <color indexed="8"/>
      <name val="Open Sans"/>
      <family val="2"/>
    </font>
    <font>
      <sz val="10"/>
      <color theme="4"/>
      <name val="Open Sans"/>
      <family val="2"/>
    </font>
    <font>
      <b/>
      <i/>
      <u/>
      <sz val="10"/>
      <color theme="1"/>
      <name val="Open Sans"/>
      <family val="2"/>
    </font>
    <font>
      <sz val="11"/>
      <color theme="1"/>
      <name val="Open Sans"/>
      <family val="2"/>
    </font>
    <font>
      <b/>
      <sz val="11"/>
      <color theme="1"/>
      <name val="Open Sans"/>
      <family val="2"/>
    </font>
    <font>
      <b/>
      <sz val="11"/>
      <color rgb="FF000000"/>
      <name val="Open Sans"/>
      <family val="2"/>
    </font>
    <font>
      <sz val="16"/>
      <color theme="1"/>
      <name val="Open Sans"/>
      <family val="2"/>
    </font>
    <font>
      <i/>
      <u/>
      <sz val="10"/>
      <color theme="1"/>
      <name val="Open Sans"/>
      <family val="2"/>
    </font>
    <font>
      <u/>
      <sz val="10"/>
      <color theme="1"/>
      <name val="Open Sans"/>
      <family val="2"/>
    </font>
    <font>
      <b/>
      <sz val="10"/>
      <color rgb="FF000000"/>
      <name val="Open Sans"/>
      <family val="2"/>
    </font>
    <font>
      <b/>
      <sz val="14"/>
      <color theme="1"/>
      <name val="Open Sans"/>
      <family val="2"/>
    </font>
    <font>
      <sz val="12"/>
      <color theme="1"/>
      <name val="Open Sans"/>
      <family val="2"/>
    </font>
    <font>
      <b/>
      <sz val="12"/>
      <color theme="1"/>
      <name val="Open Sans"/>
      <family val="2"/>
    </font>
    <font>
      <b/>
      <sz val="16"/>
      <color theme="1"/>
      <name val="Open Sans"/>
      <family val="2"/>
    </font>
    <font>
      <sz val="18"/>
      <color theme="1"/>
      <name val="Open Sans"/>
      <family val="2"/>
    </font>
    <font>
      <sz val="11"/>
      <color rgb="FF0000FF"/>
      <name val="Open Sans"/>
      <family val="2"/>
    </font>
    <font>
      <u/>
      <sz val="11"/>
      <color theme="1"/>
      <name val="Open Sans"/>
      <family val="2"/>
    </font>
    <font>
      <sz val="11"/>
      <color rgb="FF000000"/>
      <name val="Open Sans"/>
      <family val="2"/>
    </font>
    <font>
      <i/>
      <sz val="11"/>
      <color rgb="FF000000"/>
      <name val="Open Sans"/>
      <family val="2"/>
    </font>
    <font>
      <sz val="11"/>
      <color rgb="FFFF0000"/>
      <name val="Open Sans"/>
      <family val="2"/>
    </font>
    <font>
      <sz val="11"/>
      <name val="Open Sans"/>
      <family val="2"/>
    </font>
    <font>
      <b/>
      <sz val="24"/>
      <color theme="0"/>
      <name val="Open Sans"/>
      <family val="2"/>
    </font>
    <font>
      <b/>
      <sz val="11"/>
      <color theme="0"/>
      <name val="Open Sans"/>
      <family val="2"/>
    </font>
    <font>
      <u/>
      <sz val="16"/>
      <color theme="1"/>
      <name val="Open Sans"/>
      <family val="2"/>
    </font>
    <font>
      <b/>
      <sz val="11"/>
      <name val="Open Sans"/>
      <family val="2"/>
    </font>
    <font>
      <b/>
      <sz val="16"/>
      <color theme="0"/>
      <name val="Open Sans"/>
      <family val="2"/>
    </font>
    <font>
      <b/>
      <u/>
      <sz val="20"/>
      <color theme="1"/>
      <name val="Open Sans"/>
      <family val="2"/>
    </font>
    <font>
      <b/>
      <u/>
      <sz val="11"/>
      <color theme="1"/>
      <name val="Open Sans"/>
      <family val="2"/>
    </font>
    <font>
      <sz val="11"/>
      <color rgb="FF7030A0"/>
      <name val="Open Sans"/>
      <family val="2"/>
    </font>
    <font>
      <b/>
      <sz val="11"/>
      <color rgb="FF0000FF"/>
      <name val="Open Sans"/>
      <family val="2"/>
    </font>
    <font>
      <u/>
      <sz val="12"/>
      <color theme="1"/>
      <name val="Open Sans"/>
      <family val="2"/>
    </font>
    <font>
      <sz val="12"/>
      <name val="Open Sans"/>
      <family val="2"/>
    </font>
    <font>
      <b/>
      <sz val="12"/>
      <name val="Open Sans"/>
      <family val="2"/>
    </font>
    <font>
      <i/>
      <sz val="10"/>
      <color theme="1"/>
      <name val="Open Sans"/>
    </font>
    <font>
      <b/>
      <sz val="20"/>
      <color theme="0"/>
      <name val="Calibri"/>
      <family val="2"/>
      <scheme val="minor"/>
    </font>
    <font>
      <b/>
      <sz val="18"/>
      <name val="Calibri"/>
      <family val="2"/>
      <scheme val="minor"/>
    </font>
    <font>
      <sz val="10"/>
      <color theme="1" tint="0.34998626667073579"/>
      <name val="Calibri"/>
      <family val="2"/>
      <scheme val="minor"/>
    </font>
    <font>
      <b/>
      <sz val="20"/>
      <name val="Calibri"/>
      <family val="2"/>
      <scheme val="minor"/>
    </font>
    <font>
      <sz val="11"/>
      <color rgb="FF000000"/>
      <name val="Calibri"/>
      <family val="2"/>
      <scheme val="minor"/>
    </font>
    <font>
      <b/>
      <sz val="11"/>
      <color rgb="FF000000"/>
      <name val="Calibri"/>
      <family val="2"/>
      <scheme val="minor"/>
    </font>
  </fonts>
  <fills count="28">
    <fill>
      <patternFill patternType="none"/>
    </fill>
    <fill>
      <patternFill patternType="gray125"/>
    </fill>
    <fill>
      <patternFill patternType="solid">
        <fgColor rgb="FFFFFF00"/>
        <bgColor indexed="64"/>
      </patternFill>
    </fill>
    <fill>
      <patternFill patternType="solid">
        <fgColor theme="5"/>
        <bgColor theme="0"/>
      </patternFill>
    </fill>
    <fill>
      <patternFill patternType="solid">
        <fgColor theme="5"/>
        <bgColor theme="0" tint="-4.9989318521683403E-2"/>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FFFFAF"/>
        <bgColor indexed="64"/>
      </patternFill>
    </fill>
    <fill>
      <patternFill patternType="solid">
        <fgColor indexed="65"/>
        <bgColor theme="0" tint="-4.9989318521683403E-2"/>
      </patternFill>
    </fill>
    <fill>
      <patternFill patternType="solid">
        <fgColor indexed="65"/>
        <bgColor indexed="64"/>
      </patternFill>
    </fill>
    <fill>
      <patternFill patternType="solid">
        <fgColor theme="6" tint="0.79998168889431442"/>
        <bgColor theme="0" tint="-4.9989318521683403E-2"/>
      </patternFill>
    </fill>
    <fill>
      <patternFill patternType="solid">
        <fgColor rgb="FFFFFFAF"/>
        <bgColor theme="0" tint="-4.9989318521683403E-2"/>
      </patternFill>
    </fill>
    <fill>
      <patternFill patternType="solid">
        <fgColor theme="0"/>
        <bgColor theme="0" tint="-4.9989318521683403E-2"/>
      </patternFill>
    </fill>
    <fill>
      <patternFill patternType="solid">
        <fgColor theme="5" tint="0.59996337778862885"/>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7" tint="0.79998168889431442"/>
        <bgColor indexed="64"/>
      </patternFill>
    </fill>
    <fill>
      <patternFill patternType="solid">
        <fgColor theme="5"/>
        <bgColor indexed="64"/>
      </patternFill>
    </fill>
  </fills>
  <borders count="18">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indexed="64"/>
      </right>
      <top style="thin">
        <color auto="1"/>
      </top>
      <bottom/>
      <diagonal/>
    </border>
    <border>
      <left style="thin">
        <color theme="0" tint="-0.24994659260841701"/>
      </left>
      <right style="thin">
        <color theme="0" tint="-0.24994659260841701"/>
      </right>
      <top style="thin">
        <color theme="0" tint="-0.24994659260841701"/>
      </top>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1" fillId="0" borderId="0">
      <alignment vertical="center"/>
    </xf>
    <xf numFmtId="9" fontId="12" fillId="0" borderId="0" applyFont="0" applyFill="0" applyBorder="0" applyAlignment="0" applyProtection="0"/>
  </cellStyleXfs>
  <cellXfs count="521">
    <xf numFmtId="0" fontId="0" fillId="0" borderId="0" xfId="0"/>
    <xf numFmtId="0" fontId="1" fillId="0" borderId="0" xfId="0" applyFont="1"/>
    <xf numFmtId="9" fontId="0" fillId="0" borderId="0" xfId="0" applyNumberFormat="1"/>
    <xf numFmtId="43" fontId="0" fillId="0" borderId="0" xfId="1" applyFont="1"/>
    <xf numFmtId="167" fontId="0" fillId="0" borderId="0" xfId="1" applyNumberFormat="1" applyFont="1"/>
    <xf numFmtId="43" fontId="0" fillId="0" borderId="0" xfId="0" applyNumberFormat="1"/>
    <xf numFmtId="9" fontId="0" fillId="0" borderId="0" xfId="3" applyFont="1"/>
    <xf numFmtId="0" fontId="0" fillId="7" borderId="0" xfId="0" applyFill="1"/>
    <xf numFmtId="0" fontId="0" fillId="0" borderId="9" xfId="0" applyBorder="1"/>
    <xf numFmtId="167" fontId="0" fillId="0" borderId="0" xfId="1" applyNumberFormat="1" applyFont="1" applyBorder="1"/>
    <xf numFmtId="167" fontId="0" fillId="0" borderId="0" xfId="0" applyNumberFormat="1"/>
    <xf numFmtId="171" fontId="0" fillId="0" borderId="0" xfId="1" applyNumberFormat="1" applyFont="1"/>
    <xf numFmtId="175" fontId="0" fillId="0" borderId="0" xfId="0" applyNumberFormat="1"/>
    <xf numFmtId="0" fontId="10" fillId="0" borderId="0" xfId="0" applyFont="1"/>
    <xf numFmtId="171" fontId="0" fillId="0" borderId="8" xfId="1" applyNumberFormat="1" applyFont="1" applyBorder="1"/>
    <xf numFmtId="171" fontId="0" fillId="0" borderId="0" xfId="1" applyNumberFormat="1" applyFont="1" applyFill="1" applyBorder="1"/>
    <xf numFmtId="171" fontId="0" fillId="0" borderId="0" xfId="0" applyNumberFormat="1"/>
    <xf numFmtId="9" fontId="0" fillId="0" borderId="0" xfId="3" applyFont="1" applyFill="1" applyBorder="1"/>
    <xf numFmtId="171" fontId="2" fillId="0" borderId="0" xfId="1" applyNumberFormat="1" applyFont="1" applyBorder="1"/>
    <xf numFmtId="171" fontId="2" fillId="0" borderId="9" xfId="1" applyNumberFormat="1" applyFont="1" applyBorder="1"/>
    <xf numFmtId="43" fontId="1" fillId="0" borderId="0" xfId="0" applyNumberFormat="1" applyFont="1"/>
    <xf numFmtId="171" fontId="0" fillId="0" borderId="0" xfId="1" applyNumberFormat="1" applyFont="1" applyBorder="1"/>
    <xf numFmtId="43" fontId="0" fillId="0" borderId="0" xfId="1" applyFont="1" applyBorder="1"/>
    <xf numFmtId="14" fontId="0" fillId="0" borderId="0" xfId="0" applyNumberFormat="1"/>
    <xf numFmtId="0" fontId="0" fillId="0" borderId="0" xfId="0" quotePrefix="1"/>
    <xf numFmtId="167" fontId="10" fillId="0" borderId="0" xfId="1" applyNumberFormat="1" applyFont="1" applyBorder="1"/>
    <xf numFmtId="9" fontId="0" fillId="0" borderId="0" xfId="3" applyFont="1" applyBorder="1"/>
    <xf numFmtId="1" fontId="0" fillId="0" borderId="0" xfId="1" applyNumberFormat="1" applyFont="1" applyBorder="1"/>
    <xf numFmtId="43" fontId="0" fillId="0" borderId="9" xfId="1" applyFont="1" applyBorder="1"/>
    <xf numFmtId="171" fontId="2" fillId="0" borderId="8" xfId="1" applyNumberFormat="1" applyFont="1" applyBorder="1"/>
    <xf numFmtId="0" fontId="7" fillId="0" borderId="0" xfId="0" applyFont="1" applyAlignment="1">
      <alignment horizontal="right"/>
    </xf>
    <xf numFmtId="173" fontId="9" fillId="0" borderId="0" xfId="0" applyNumberFormat="1" applyFont="1" applyAlignment="1">
      <alignment horizontal="right"/>
    </xf>
    <xf numFmtId="0" fontId="5" fillId="0" borderId="0" xfId="0" applyFont="1" applyAlignment="1">
      <alignment horizontal="left" indent="1"/>
    </xf>
    <xf numFmtId="171" fontId="2" fillId="0" borderId="3" xfId="1" applyNumberFormat="1" applyFont="1" applyBorder="1"/>
    <xf numFmtId="1" fontId="0" fillId="0" borderId="9" xfId="1" applyNumberFormat="1" applyFont="1" applyBorder="1"/>
    <xf numFmtId="1" fontId="0" fillId="0" borderId="4" xfId="1" applyNumberFormat="1" applyFont="1" applyBorder="1"/>
    <xf numFmtId="171" fontId="2" fillId="0" borderId="2" xfId="1" applyNumberFormat="1" applyFont="1" applyBorder="1"/>
    <xf numFmtId="171" fontId="2" fillId="0" borderId="1" xfId="1" applyNumberFormat="1" applyFont="1" applyBorder="1"/>
    <xf numFmtId="171" fontId="2" fillId="0" borderId="5" xfId="1" applyNumberFormat="1" applyFont="1" applyBorder="1"/>
    <xf numFmtId="171" fontId="2" fillId="0" borderId="6" xfId="1" applyNumberFormat="1" applyFont="1" applyBorder="1"/>
    <xf numFmtId="171" fontId="6" fillId="0" borderId="0" xfId="0" applyNumberFormat="1" applyFont="1" applyAlignment="1">
      <alignment horizontal="left"/>
    </xf>
    <xf numFmtId="171" fontId="8" fillId="0" borderId="0" xfId="0" applyNumberFormat="1" applyFont="1" applyAlignment="1">
      <alignment horizontal="right"/>
    </xf>
    <xf numFmtId="0" fontId="5" fillId="0" borderId="3" xfId="0" applyFont="1" applyBorder="1" applyAlignment="1">
      <alignment horizontal="left" indent="1"/>
    </xf>
    <xf numFmtId="171" fontId="0" fillId="0" borderId="9" xfId="1" applyNumberFormat="1" applyFont="1" applyBorder="1"/>
    <xf numFmtId="0" fontId="5" fillId="0" borderId="2" xfId="0" applyFont="1" applyBorder="1" applyAlignment="1">
      <alignment horizontal="left" indent="1"/>
    </xf>
    <xf numFmtId="171" fontId="0" fillId="0" borderId="1" xfId="1" applyNumberFormat="1" applyFont="1" applyBorder="1"/>
    <xf numFmtId="0" fontId="5" fillId="0" borderId="5" xfId="0" applyFont="1" applyBorder="1" applyAlignment="1">
      <alignment horizontal="left" indent="1"/>
    </xf>
    <xf numFmtId="171" fontId="0" fillId="0" borderId="6" xfId="1" applyNumberFormat="1" applyFont="1" applyBorder="1"/>
    <xf numFmtId="43" fontId="0" fillId="0" borderId="2" xfId="0" applyNumberFormat="1" applyBorder="1"/>
    <xf numFmtId="171" fontId="0" fillId="0" borderId="1" xfId="0" applyNumberFormat="1" applyBorder="1"/>
    <xf numFmtId="43" fontId="0" fillId="0" borderId="5" xfId="0" applyNumberFormat="1" applyBorder="1"/>
    <xf numFmtId="171" fontId="0" fillId="0" borderId="8" xfId="0" applyNumberFormat="1" applyBorder="1"/>
    <xf numFmtId="171" fontId="0" fillId="0" borderId="6" xfId="0" applyNumberFormat="1" applyBorder="1"/>
    <xf numFmtId="9" fontId="0" fillId="0" borderId="9" xfId="3" applyFont="1" applyBorder="1"/>
    <xf numFmtId="43" fontId="0" fillId="0" borderId="9" xfId="0" applyNumberFormat="1" applyBorder="1"/>
    <xf numFmtId="1" fontId="0" fillId="0" borderId="0" xfId="1" applyNumberFormat="1" applyFont="1"/>
    <xf numFmtId="0" fontId="13" fillId="10" borderId="0" xfId="0" applyFont="1" applyFill="1"/>
    <xf numFmtId="0" fontId="14" fillId="10" borderId="0" xfId="0" applyFont="1" applyFill="1"/>
    <xf numFmtId="0" fontId="15" fillId="10" borderId="0" xfId="0" applyFont="1" applyFill="1"/>
    <xf numFmtId="0" fontId="14" fillId="5" borderId="0" xfId="0" applyFont="1" applyFill="1"/>
    <xf numFmtId="0" fontId="16" fillId="10" borderId="0" xfId="0" applyFont="1" applyFill="1"/>
    <xf numFmtId="43" fontId="14" fillId="10" borderId="0" xfId="0" applyNumberFormat="1" applyFont="1" applyFill="1"/>
    <xf numFmtId="0" fontId="14" fillId="11" borderId="0" xfId="0" applyFont="1" applyFill="1"/>
    <xf numFmtId="172" fontId="14" fillId="10" borderId="0" xfId="0" applyNumberFormat="1" applyFont="1" applyFill="1"/>
    <xf numFmtId="43" fontId="14" fillId="11" borderId="0" xfId="0" applyNumberFormat="1" applyFont="1" applyFill="1"/>
    <xf numFmtId="10" fontId="14" fillId="10" borderId="0" xfId="3" applyNumberFormat="1" applyFont="1" applyFill="1"/>
    <xf numFmtId="164" fontId="14" fillId="10" borderId="0" xfId="3" applyNumberFormat="1" applyFont="1" applyFill="1"/>
    <xf numFmtId="43" fontId="14" fillId="10" borderId="0" xfId="1" applyFont="1" applyFill="1"/>
    <xf numFmtId="0" fontId="17" fillId="3" borderId="7" xfId="0" applyFont="1" applyFill="1" applyBorder="1" applyAlignment="1">
      <alignment horizontal="left"/>
    </xf>
    <xf numFmtId="171" fontId="17" fillId="3" borderId="7" xfId="0" applyNumberFormat="1" applyFont="1" applyFill="1" applyBorder="1" applyAlignment="1">
      <alignment horizontal="left"/>
    </xf>
    <xf numFmtId="9" fontId="14" fillId="10" borderId="0" xfId="3" applyFont="1" applyFill="1"/>
    <xf numFmtId="0" fontId="13" fillId="12" borderId="0" xfId="0" applyFont="1" applyFill="1"/>
    <xf numFmtId="0" fontId="13" fillId="13" borderId="8" xfId="0" applyFont="1" applyFill="1" applyBorder="1"/>
    <xf numFmtId="0" fontId="18" fillId="14" borderId="0" xfId="0" applyFont="1" applyFill="1" applyAlignment="1">
      <alignment horizontal="left"/>
    </xf>
    <xf numFmtId="171" fontId="18" fillId="14" borderId="0" xfId="1" applyNumberFormat="1" applyFont="1" applyFill="1"/>
    <xf numFmtId="164" fontId="19" fillId="10" borderId="0" xfId="3" applyNumberFormat="1" applyFont="1" applyFill="1"/>
    <xf numFmtId="0" fontId="20" fillId="4" borderId="3" xfId="0" applyFont="1" applyFill="1" applyBorder="1"/>
    <xf numFmtId="0" fontId="20" fillId="4" borderId="0" xfId="0" applyFont="1" applyFill="1"/>
    <xf numFmtId="0" fontId="17" fillId="4" borderId="9" xfId="0" applyFont="1" applyFill="1" applyBorder="1"/>
    <xf numFmtId="0" fontId="17" fillId="4" borderId="4" xfId="0" applyFont="1" applyFill="1" applyBorder="1"/>
    <xf numFmtId="0" fontId="20" fillId="4" borderId="9" xfId="0" applyFont="1" applyFill="1" applyBorder="1" applyAlignment="1">
      <alignment horizontal="center"/>
    </xf>
    <xf numFmtId="0" fontId="17" fillId="4" borderId="4" xfId="0" applyFont="1" applyFill="1" applyBorder="1" applyAlignment="1">
      <alignment horizontal="center"/>
    </xf>
    <xf numFmtId="0" fontId="21" fillId="14" borderId="0" xfId="0" applyFont="1" applyFill="1" applyAlignment="1">
      <alignment horizontal="left"/>
    </xf>
    <xf numFmtId="171" fontId="21" fillId="14" borderId="0" xfId="1" applyNumberFormat="1" applyFont="1" applyFill="1"/>
    <xf numFmtId="0" fontId="18" fillId="10" borderId="2" xfId="0" applyFont="1" applyFill="1" applyBorder="1"/>
    <xf numFmtId="0" fontId="18" fillId="10" borderId="0" xfId="0" applyFont="1" applyFill="1"/>
    <xf numFmtId="167" fontId="22" fillId="13" borderId="1" xfId="1" applyNumberFormat="1" applyFont="1" applyFill="1" applyBorder="1"/>
    <xf numFmtId="0" fontId="14" fillId="10" borderId="2" xfId="0" applyFont="1" applyFill="1" applyBorder="1"/>
    <xf numFmtId="43" fontId="23" fillId="13" borderId="0" xfId="1" applyFont="1" applyFill="1" applyBorder="1"/>
    <xf numFmtId="43" fontId="23" fillId="13" borderId="1" xfId="1" applyFont="1" applyFill="1" applyBorder="1"/>
    <xf numFmtId="0" fontId="18" fillId="5" borderId="0" xfId="0" applyFont="1" applyFill="1"/>
    <xf numFmtId="0" fontId="19" fillId="11" borderId="0" xfId="0" applyFont="1" applyFill="1"/>
    <xf numFmtId="0" fontId="13" fillId="10" borderId="5" xfId="0" applyFont="1" applyFill="1" applyBorder="1"/>
    <xf numFmtId="176" fontId="13" fillId="0" borderId="8" xfId="0" applyNumberFormat="1" applyFont="1" applyBorder="1"/>
    <xf numFmtId="177" fontId="13" fillId="13" borderId="6" xfId="0" applyNumberFormat="1" applyFont="1" applyFill="1" applyBorder="1"/>
    <xf numFmtId="0" fontId="21" fillId="11" borderId="0" xfId="0" applyFont="1" applyFill="1"/>
    <xf numFmtId="43" fontId="21" fillId="11" borderId="0" xfId="1" applyFont="1" applyFill="1"/>
    <xf numFmtId="167" fontId="14" fillId="0" borderId="0" xfId="1" applyNumberFormat="1" applyFont="1" applyFill="1" applyBorder="1"/>
    <xf numFmtId="164" fontId="14" fillId="0" borderId="0" xfId="3" applyNumberFormat="1" applyFont="1" applyFill="1" applyBorder="1"/>
    <xf numFmtId="171" fontId="21" fillId="13" borderId="1" xfId="1" applyNumberFormat="1" applyFont="1" applyFill="1" applyBorder="1"/>
    <xf numFmtId="167" fontId="14" fillId="10" borderId="0" xfId="0" applyNumberFormat="1" applyFont="1" applyFill="1"/>
    <xf numFmtId="0" fontId="14" fillId="10" borderId="5" xfId="0" applyFont="1" applyFill="1" applyBorder="1"/>
    <xf numFmtId="43" fontId="23" fillId="13" borderId="8" xfId="1" applyFont="1" applyFill="1" applyBorder="1"/>
    <xf numFmtId="0" fontId="14" fillId="11" borderId="6" xfId="0" applyFont="1" applyFill="1" applyBorder="1"/>
    <xf numFmtId="0" fontId="19" fillId="10" borderId="0" xfId="0" applyFont="1" applyFill="1"/>
    <xf numFmtId="0" fontId="21" fillId="14" borderId="8" xfId="0" applyFont="1" applyFill="1" applyBorder="1" applyAlignment="1">
      <alignment horizontal="left"/>
    </xf>
    <xf numFmtId="171" fontId="21" fillId="14" borderId="8" xfId="1" applyNumberFormat="1" applyFont="1" applyFill="1" applyBorder="1"/>
    <xf numFmtId="0" fontId="20" fillId="4" borderId="9" xfId="0" applyFont="1" applyFill="1" applyBorder="1"/>
    <xf numFmtId="0" fontId="24" fillId="14" borderId="0" xfId="0" applyFont="1" applyFill="1"/>
    <xf numFmtId="171" fontId="24" fillId="14" borderId="0" xfId="1" applyNumberFormat="1" applyFont="1" applyFill="1"/>
    <xf numFmtId="167" fontId="14" fillId="0" borderId="8" xfId="1" applyNumberFormat="1" applyFont="1" applyFill="1" applyBorder="1"/>
    <xf numFmtId="164" fontId="14" fillId="0" borderId="8" xfId="3" applyNumberFormat="1" applyFont="1" applyFill="1" applyBorder="1"/>
    <xf numFmtId="171" fontId="21" fillId="13" borderId="6" xfId="1" applyNumberFormat="1" applyFont="1" applyFill="1" applyBorder="1"/>
    <xf numFmtId="0" fontId="14" fillId="10" borderId="2" xfId="0" applyFont="1" applyFill="1" applyBorder="1" applyAlignment="1">
      <alignment horizontal="left"/>
    </xf>
    <xf numFmtId="164" fontId="23" fillId="13" borderId="1" xfId="0" applyNumberFormat="1" applyFont="1" applyFill="1" applyBorder="1"/>
    <xf numFmtId="0" fontId="21" fillId="10" borderId="0" xfId="0" applyFont="1" applyFill="1"/>
    <xf numFmtId="171" fontId="21" fillId="10" borderId="0" xfId="1" applyNumberFormat="1" applyFont="1" applyFill="1"/>
    <xf numFmtId="0" fontId="13" fillId="10" borderId="12" xfId="0" applyFont="1" applyFill="1" applyBorder="1"/>
    <xf numFmtId="0" fontId="13" fillId="10" borderId="8" xfId="0" applyFont="1" applyFill="1" applyBorder="1"/>
    <xf numFmtId="167" fontId="13" fillId="10" borderId="8" xfId="1" applyNumberFormat="1" applyFont="1" applyFill="1" applyBorder="1"/>
    <xf numFmtId="171" fontId="24" fillId="10" borderId="1" xfId="1" applyNumberFormat="1" applyFont="1" applyFill="1" applyBorder="1"/>
    <xf numFmtId="164" fontId="25" fillId="0" borderId="1" xfId="0" applyNumberFormat="1" applyFont="1" applyBorder="1" applyAlignment="1">
      <alignment horizontal="right"/>
    </xf>
    <xf numFmtId="0" fontId="14" fillId="10" borderId="12" xfId="0" applyFont="1" applyFill="1" applyBorder="1"/>
    <xf numFmtId="0" fontId="14" fillId="10" borderId="7" xfId="0" applyFont="1" applyFill="1" applyBorder="1"/>
    <xf numFmtId="164" fontId="23" fillId="13" borderId="14" xfId="0" applyNumberFormat="1" applyFont="1" applyFill="1" applyBorder="1"/>
    <xf numFmtId="164" fontId="14" fillId="10" borderId="0" xfId="3" applyNumberFormat="1" applyFont="1" applyFill="1" applyBorder="1"/>
    <xf numFmtId="10" fontId="23" fillId="13" borderId="1" xfId="1" applyNumberFormat="1" applyFont="1" applyFill="1" applyBorder="1"/>
    <xf numFmtId="0" fontId="14" fillId="0" borderId="0" xfId="0" applyFont="1"/>
    <xf numFmtId="171" fontId="14" fillId="10" borderId="0" xfId="1" applyNumberFormat="1" applyFont="1" applyFill="1"/>
    <xf numFmtId="0" fontId="14" fillId="11" borderId="2" xfId="0" applyFont="1" applyFill="1" applyBorder="1"/>
    <xf numFmtId="171" fontId="26" fillId="10" borderId="0" xfId="1" applyNumberFormat="1" applyFont="1" applyFill="1" applyBorder="1"/>
    <xf numFmtId="0" fontId="14" fillId="0" borderId="2" xfId="0" applyFont="1" applyBorder="1"/>
    <xf numFmtId="0" fontId="14" fillId="0" borderId="0" xfId="0" applyFont="1" applyAlignment="1">
      <alignment horizontal="right"/>
    </xf>
    <xf numFmtId="167" fontId="27" fillId="10" borderId="8" xfId="1" applyNumberFormat="1" applyFont="1" applyFill="1" applyBorder="1"/>
    <xf numFmtId="10" fontId="23" fillId="13" borderId="6" xfId="0" applyNumberFormat="1" applyFont="1" applyFill="1" applyBorder="1"/>
    <xf numFmtId="164" fontId="25" fillId="0" borderId="0" xfId="0" applyNumberFormat="1" applyFont="1"/>
    <xf numFmtId="0" fontId="23" fillId="13" borderId="1" xfId="0" applyFont="1" applyFill="1" applyBorder="1"/>
    <xf numFmtId="178" fontId="13" fillId="0" borderId="0" xfId="2" applyNumberFormat="1" applyFont="1" applyFill="1" applyBorder="1"/>
    <xf numFmtId="0" fontId="14" fillId="10" borderId="1" xfId="0" applyFont="1" applyFill="1" applyBorder="1"/>
    <xf numFmtId="0" fontId="13" fillId="0" borderId="12" xfId="0" applyFont="1" applyBorder="1"/>
    <xf numFmtId="0" fontId="13" fillId="0" borderId="7" xfId="0" applyFont="1" applyBorder="1"/>
    <xf numFmtId="43" fontId="24" fillId="0" borderId="14" xfId="0" applyNumberFormat="1" applyFont="1" applyBorder="1"/>
    <xf numFmtId="0" fontId="24" fillId="14" borderId="9" xfId="0" applyFont="1" applyFill="1" applyBorder="1"/>
    <xf numFmtId="171" fontId="13" fillId="14" borderId="9" xfId="1" applyNumberFormat="1" applyFont="1" applyFill="1" applyBorder="1"/>
    <xf numFmtId="9" fontId="14" fillId="10" borderId="0" xfId="3" applyFont="1" applyFill="1" applyBorder="1"/>
    <xf numFmtId="0" fontId="14" fillId="10" borderId="8" xfId="0" applyFont="1" applyFill="1" applyBorder="1"/>
    <xf numFmtId="0" fontId="23" fillId="13" borderId="6" xfId="0" applyFont="1" applyFill="1" applyBorder="1"/>
    <xf numFmtId="171" fontId="13" fillId="10" borderId="9" xfId="1" applyNumberFormat="1" applyFont="1" applyFill="1" applyBorder="1"/>
    <xf numFmtId="0" fontId="14" fillId="11" borderId="1" xfId="0" applyFont="1" applyFill="1" applyBorder="1"/>
    <xf numFmtId="9" fontId="14" fillId="11" borderId="0" xfId="3" applyFont="1" applyFill="1"/>
    <xf numFmtId="0" fontId="23" fillId="13" borderId="0" xfId="0" applyFont="1" applyFill="1"/>
    <xf numFmtId="10" fontId="13" fillId="10" borderId="0" xfId="3" applyNumberFormat="1" applyFont="1" applyFill="1"/>
    <xf numFmtId="0" fontId="14" fillId="10" borderId="0" xfId="0" applyFont="1" applyFill="1" applyAlignment="1">
      <alignment horizontal="center"/>
    </xf>
    <xf numFmtId="0" fontId="14" fillId="10" borderId="1" xfId="0" applyFont="1" applyFill="1" applyBorder="1" applyAlignment="1">
      <alignment horizontal="center"/>
    </xf>
    <xf numFmtId="0" fontId="17" fillId="4" borderId="0" xfId="0" applyFont="1" applyFill="1"/>
    <xf numFmtId="10" fontId="17" fillId="4" borderId="0" xfId="3" applyNumberFormat="1" applyFont="1" applyFill="1"/>
    <xf numFmtId="10" fontId="22" fillId="0" borderId="0" xfId="3" applyNumberFormat="1" applyFont="1" applyFill="1"/>
    <xf numFmtId="10" fontId="14" fillId="0" borderId="0" xfId="3" applyNumberFormat="1" applyFont="1" applyFill="1"/>
    <xf numFmtId="9" fontId="14" fillId="0" borderId="0" xfId="3" applyFont="1" applyFill="1"/>
    <xf numFmtId="0" fontId="14" fillId="10" borderId="2" xfId="0" applyFont="1" applyFill="1" applyBorder="1" applyAlignment="1">
      <alignment horizontal="left" indent="1"/>
    </xf>
    <xf numFmtId="43" fontId="25" fillId="0" borderId="1" xfId="1" applyFont="1" applyFill="1" applyBorder="1"/>
    <xf numFmtId="9" fontId="23" fillId="13" borderId="8" xfId="0" applyNumberFormat="1" applyFont="1" applyFill="1" applyBorder="1"/>
    <xf numFmtId="9" fontId="23" fillId="13" borderId="6" xfId="0" applyNumberFormat="1" applyFont="1" applyFill="1" applyBorder="1"/>
    <xf numFmtId="10" fontId="26" fillId="10" borderId="0" xfId="3" applyNumberFormat="1" applyFont="1" applyFill="1"/>
    <xf numFmtId="10" fontId="26" fillId="0" borderId="0" xfId="3" applyNumberFormat="1" applyFont="1" applyFill="1"/>
    <xf numFmtId="10" fontId="14" fillId="5" borderId="0" xfId="0" applyNumberFormat="1" applyFont="1" applyFill="1"/>
    <xf numFmtId="10" fontId="14" fillId="10" borderId="0" xfId="0" applyNumberFormat="1" applyFont="1" applyFill="1"/>
    <xf numFmtId="10" fontId="23" fillId="0" borderId="0" xfId="0" applyNumberFormat="1" applyFont="1"/>
    <xf numFmtId="43" fontId="14" fillId="11" borderId="0" xfId="1" applyFont="1" applyFill="1" applyBorder="1"/>
    <xf numFmtId="43" fontId="14" fillId="11" borderId="1" xfId="1" applyFont="1" applyFill="1" applyBorder="1"/>
    <xf numFmtId="10" fontId="13" fillId="10" borderId="0" xfId="3" applyNumberFormat="1" applyFont="1" applyFill="1" applyBorder="1"/>
    <xf numFmtId="10" fontId="22" fillId="0" borderId="0" xfId="3" applyNumberFormat="1" applyFont="1" applyFill="1" applyBorder="1"/>
    <xf numFmtId="171" fontId="23" fillId="13" borderId="0" xfId="1" applyNumberFormat="1" applyFont="1" applyFill="1" applyBorder="1"/>
    <xf numFmtId="9" fontId="23" fillId="13" borderId="1" xfId="0" applyNumberFormat="1" applyFont="1" applyFill="1" applyBorder="1"/>
    <xf numFmtId="171" fontId="13" fillId="10" borderId="0" xfId="1" applyNumberFormat="1" applyFont="1" applyFill="1"/>
    <xf numFmtId="171" fontId="22" fillId="0" borderId="0" xfId="1" applyNumberFormat="1" applyFont="1" applyFill="1"/>
    <xf numFmtId="171" fontId="23" fillId="0" borderId="0" xfId="1" applyNumberFormat="1" applyFont="1" applyFill="1" applyBorder="1"/>
    <xf numFmtId="171" fontId="25" fillId="0" borderId="1" xfId="1" applyNumberFormat="1" applyFont="1" applyFill="1" applyBorder="1"/>
    <xf numFmtId="169" fontId="23" fillId="13" borderId="0" xfId="0" applyNumberFormat="1" applyFont="1" applyFill="1"/>
    <xf numFmtId="0" fontId="13" fillId="10" borderId="0" xfId="0" applyFont="1" applyFill="1" applyAlignment="1">
      <alignment horizontal="left"/>
    </xf>
    <xf numFmtId="43" fontId="13" fillId="10" borderId="0" xfId="1" applyFont="1" applyFill="1" applyBorder="1" applyAlignment="1">
      <alignment horizontal="left"/>
    </xf>
    <xf numFmtId="43" fontId="22" fillId="0" borderId="0" xfId="1" applyFont="1" applyFill="1" applyBorder="1" applyAlignment="1">
      <alignment horizontal="left"/>
    </xf>
    <xf numFmtId="43" fontId="23" fillId="0" borderId="0" xfId="0" applyNumberFormat="1" applyFont="1"/>
    <xf numFmtId="169" fontId="14" fillId="10" borderId="0" xfId="0" applyNumberFormat="1" applyFont="1" applyFill="1"/>
    <xf numFmtId="9" fontId="14" fillId="10" borderId="1" xfId="0" applyNumberFormat="1" applyFont="1" applyFill="1" applyBorder="1"/>
    <xf numFmtId="0" fontId="14" fillId="10" borderId="5" xfId="0" applyFont="1" applyFill="1" applyBorder="1" applyAlignment="1">
      <alignment horizontal="left" indent="1"/>
    </xf>
    <xf numFmtId="9" fontId="14" fillId="10" borderId="6" xfId="0" applyNumberFormat="1" applyFont="1" applyFill="1" applyBorder="1"/>
    <xf numFmtId="43" fontId="14" fillId="10" borderId="1" xfId="1" applyFont="1" applyFill="1" applyBorder="1"/>
    <xf numFmtId="10" fontId="23" fillId="13" borderId="1" xfId="0" applyNumberFormat="1" applyFont="1" applyFill="1" applyBorder="1"/>
    <xf numFmtId="0" fontId="13" fillId="11" borderId="0" xfId="0" applyFont="1" applyFill="1"/>
    <xf numFmtId="0" fontId="13" fillId="10" borderId="7" xfId="0" applyFont="1" applyFill="1" applyBorder="1"/>
    <xf numFmtId="171" fontId="13" fillId="10" borderId="7" xfId="0" applyNumberFormat="1" applyFont="1" applyFill="1" applyBorder="1"/>
    <xf numFmtId="0" fontId="14" fillId="11" borderId="8" xfId="0" applyFont="1" applyFill="1" applyBorder="1"/>
    <xf numFmtId="9" fontId="23" fillId="13" borderId="0" xfId="0" applyNumberFormat="1" applyFont="1" applyFill="1"/>
    <xf numFmtId="167" fontId="14" fillId="0" borderId="0" xfId="1" applyNumberFormat="1" applyFont="1" applyFill="1" applyBorder="1" applyAlignment="1">
      <alignment horizontal="right"/>
    </xf>
    <xf numFmtId="164" fontId="23" fillId="13" borderId="0" xfId="0" applyNumberFormat="1" applyFont="1" applyFill="1"/>
    <xf numFmtId="0" fontId="14" fillId="13" borderId="0" xfId="0" applyFont="1" applyFill="1"/>
    <xf numFmtId="43" fontId="14" fillId="0" borderId="0" xfId="1" applyFont="1" applyFill="1" applyBorder="1" applyAlignment="1">
      <alignment horizontal="right"/>
    </xf>
    <xf numFmtId="0" fontId="13" fillId="0" borderId="5" xfId="0" applyFont="1" applyBorder="1"/>
    <xf numFmtId="0" fontId="13" fillId="10" borderId="8" xfId="0" applyFont="1" applyFill="1" applyBorder="1" applyAlignment="1">
      <alignment wrapText="1"/>
    </xf>
    <xf numFmtId="0" fontId="13" fillId="0" borderId="8" xfId="0" applyFont="1" applyBorder="1"/>
    <xf numFmtId="0" fontId="13" fillId="11" borderId="8" xfId="0" applyFont="1" applyFill="1" applyBorder="1" applyAlignment="1">
      <alignment wrapText="1"/>
    </xf>
    <xf numFmtId="0" fontId="13" fillId="11" borderId="6" xfId="0" applyFont="1" applyFill="1" applyBorder="1" applyAlignment="1">
      <alignment wrapText="1"/>
    </xf>
    <xf numFmtId="171" fontId="25" fillId="13" borderId="0" xfId="1" applyNumberFormat="1" applyFont="1" applyFill="1" applyBorder="1" applyAlignment="1">
      <alignment horizontal="left"/>
    </xf>
    <xf numFmtId="170" fontId="25" fillId="0" borderId="0" xfId="0" applyNumberFormat="1" applyFont="1"/>
    <xf numFmtId="10" fontId="25" fillId="13" borderId="0" xfId="0" applyNumberFormat="1" applyFont="1" applyFill="1"/>
    <xf numFmtId="170" fontId="23" fillId="13" borderId="0" xfId="0" applyNumberFormat="1" applyFont="1" applyFill="1"/>
    <xf numFmtId="10" fontId="23" fillId="13" borderId="0" xfId="0" applyNumberFormat="1" applyFont="1" applyFill="1"/>
    <xf numFmtId="10" fontId="23" fillId="9" borderId="0" xfId="0" applyNumberFormat="1" applyFont="1" applyFill="1"/>
    <xf numFmtId="10" fontId="14" fillId="0" borderId="0" xfId="0" applyNumberFormat="1" applyFont="1"/>
    <xf numFmtId="10" fontId="14" fillId="11" borderId="0" xfId="1" applyNumberFormat="1" applyFont="1" applyFill="1" applyBorder="1"/>
    <xf numFmtId="171" fontId="23" fillId="13" borderId="1" xfId="1" applyNumberFormat="1" applyFont="1" applyFill="1" applyBorder="1"/>
    <xf numFmtId="0" fontId="28" fillId="0" borderId="0" xfId="0" applyFont="1" applyAlignment="1">
      <alignment horizontal="left"/>
    </xf>
    <xf numFmtId="0" fontId="28" fillId="0" borderId="0" xfId="0" applyFont="1" applyAlignment="1">
      <alignment horizontal="right"/>
    </xf>
    <xf numFmtId="10" fontId="25" fillId="0" borderId="0" xfId="0" applyNumberFormat="1" applyFont="1"/>
    <xf numFmtId="0" fontId="14" fillId="0" borderId="5" xfId="0" applyFont="1" applyBorder="1"/>
    <xf numFmtId="171" fontId="14" fillId="10" borderId="8" xfId="1" applyNumberFormat="1" applyFont="1" applyFill="1" applyBorder="1" applyAlignment="1">
      <alignment horizontal="left"/>
    </xf>
    <xf numFmtId="170" fontId="23" fillId="13" borderId="8" xfId="0" applyNumberFormat="1" applyFont="1" applyFill="1" applyBorder="1"/>
    <xf numFmtId="10" fontId="23" fillId="13" borderId="8" xfId="0" applyNumberFormat="1" applyFont="1" applyFill="1" applyBorder="1"/>
    <xf numFmtId="10" fontId="23" fillId="9" borderId="8" xfId="0" applyNumberFormat="1" applyFont="1" applyFill="1" applyBorder="1"/>
    <xf numFmtId="10" fontId="14" fillId="11" borderId="8" xfId="1" applyNumberFormat="1" applyFont="1" applyFill="1" applyBorder="1"/>
    <xf numFmtId="0" fontId="14" fillId="0" borderId="8" xfId="0" applyFont="1" applyBorder="1"/>
    <xf numFmtId="171" fontId="25" fillId="13" borderId="6" xfId="1" applyNumberFormat="1" applyFont="1" applyFill="1" applyBorder="1"/>
    <xf numFmtId="43" fontId="14" fillId="0" borderId="0" xfId="1" applyFont="1" applyFill="1" applyBorder="1" applyAlignment="1">
      <alignment horizontal="left"/>
    </xf>
    <xf numFmtId="171" fontId="25" fillId="0" borderId="0" xfId="1" applyNumberFormat="1" applyFont="1" applyFill="1" applyBorder="1" applyAlignment="1">
      <alignment horizontal="left"/>
    </xf>
    <xf numFmtId="10" fontId="14" fillId="0" borderId="0" xfId="1" applyNumberFormat="1" applyFont="1" applyFill="1" applyBorder="1"/>
    <xf numFmtId="171" fontId="14" fillId="11" borderId="0" xfId="0" applyNumberFormat="1" applyFont="1" applyFill="1"/>
    <xf numFmtId="164" fontId="21" fillId="0" borderId="0" xfId="3" applyNumberFormat="1" applyFont="1" applyFill="1" applyBorder="1" applyAlignment="1">
      <alignment horizontal="center"/>
    </xf>
    <xf numFmtId="10" fontId="21" fillId="0" borderId="0" xfId="0" applyNumberFormat="1" applyFont="1"/>
    <xf numFmtId="170" fontId="21" fillId="0" borderId="0" xfId="0" applyNumberFormat="1" applyFont="1"/>
    <xf numFmtId="171" fontId="25" fillId="0" borderId="0" xfId="1" applyNumberFormat="1" applyFont="1" applyFill="1" applyBorder="1"/>
    <xf numFmtId="0" fontId="17" fillId="0" borderId="0" xfId="0" applyFont="1"/>
    <xf numFmtId="0" fontId="21" fillId="11" borderId="2" xfId="0" applyFont="1" applyFill="1" applyBorder="1"/>
    <xf numFmtId="0" fontId="21" fillId="11" borderId="1" xfId="0" applyFont="1" applyFill="1" applyBorder="1"/>
    <xf numFmtId="0" fontId="21" fillId="0" borderId="2" xfId="0" applyFont="1" applyBorder="1"/>
    <xf numFmtId="164" fontId="21" fillId="0" borderId="1" xfId="3" applyNumberFormat="1" applyFont="1" applyBorder="1"/>
    <xf numFmtId="164" fontId="21" fillId="11" borderId="0" xfId="3" applyNumberFormat="1" applyFont="1" applyFill="1" applyBorder="1" applyAlignment="1">
      <alignment horizontal="center"/>
    </xf>
    <xf numFmtId="0" fontId="21" fillId="11" borderId="5" xfId="0" applyFont="1" applyFill="1" applyBorder="1"/>
    <xf numFmtId="0" fontId="21" fillId="11" borderId="8" xfId="0" applyFont="1" applyFill="1" applyBorder="1"/>
    <xf numFmtId="10" fontId="21" fillId="11" borderId="14" xfId="3" applyNumberFormat="1" applyFont="1" applyFill="1" applyBorder="1"/>
    <xf numFmtId="10" fontId="21" fillId="0" borderId="2" xfId="0" applyNumberFormat="1" applyFont="1" applyBorder="1"/>
    <xf numFmtId="10" fontId="21" fillId="0" borderId="1" xfId="0" applyNumberFormat="1" applyFont="1" applyBorder="1"/>
    <xf numFmtId="10" fontId="21" fillId="11" borderId="1" xfId="3" applyNumberFormat="1" applyFont="1" applyFill="1" applyBorder="1"/>
    <xf numFmtId="10" fontId="21" fillId="11" borderId="6" xfId="3" applyNumberFormat="1" applyFont="1" applyFill="1" applyBorder="1"/>
    <xf numFmtId="0" fontId="29" fillId="0" borderId="0" xfId="0" applyFont="1"/>
    <xf numFmtId="171" fontId="30" fillId="0" borderId="0" xfId="1" applyNumberFormat="1" applyFont="1"/>
    <xf numFmtId="171" fontId="29" fillId="0" borderId="0" xfId="1" applyNumberFormat="1" applyFont="1"/>
    <xf numFmtId="0" fontId="30" fillId="0" borderId="0" xfId="0" applyFont="1"/>
    <xf numFmtId="171" fontId="29" fillId="0" borderId="0" xfId="1" applyNumberFormat="1" applyFont="1" applyBorder="1"/>
    <xf numFmtId="10" fontId="29" fillId="9" borderId="17" xfId="3" applyNumberFormat="1" applyFont="1" applyFill="1" applyBorder="1"/>
    <xf numFmtId="180" fontId="29" fillId="0" borderId="0" xfId="1" applyNumberFormat="1" applyFont="1"/>
    <xf numFmtId="180" fontId="29" fillId="0" borderId="0" xfId="1" applyNumberFormat="1" applyFont="1" applyBorder="1"/>
    <xf numFmtId="10" fontId="29" fillId="9" borderId="13" xfId="3" applyNumberFormat="1" applyFont="1" applyFill="1" applyBorder="1"/>
    <xf numFmtId="10" fontId="29" fillId="0" borderId="0" xfId="0" applyNumberFormat="1" applyFont="1"/>
    <xf numFmtId="171" fontId="31" fillId="0" borderId="7" xfId="1" applyNumberFormat="1" applyFont="1" applyBorder="1"/>
    <xf numFmtId="171" fontId="30" fillId="0" borderId="7" xfId="1" applyNumberFormat="1" applyFont="1" applyBorder="1"/>
    <xf numFmtId="181" fontId="29" fillId="0" borderId="0" xfId="1" applyNumberFormat="1" applyFont="1"/>
    <xf numFmtId="43" fontId="29" fillId="0" borderId="0" xfId="0" applyNumberFormat="1" applyFont="1"/>
    <xf numFmtId="171" fontId="29" fillId="0" borderId="0" xfId="0" applyNumberFormat="1" applyFont="1"/>
    <xf numFmtId="10" fontId="29" fillId="0" borderId="0" xfId="3" applyNumberFormat="1" applyFont="1" applyFill="1" applyBorder="1"/>
    <xf numFmtId="43" fontId="30" fillId="0" borderId="0" xfId="0" applyNumberFormat="1" applyFont="1"/>
    <xf numFmtId="167" fontId="29" fillId="0" borderId="0" xfId="1" applyNumberFormat="1" applyFont="1" applyFill="1" applyBorder="1"/>
    <xf numFmtId="167" fontId="29" fillId="0" borderId="0" xfId="0" applyNumberFormat="1" applyFont="1"/>
    <xf numFmtId="167" fontId="30" fillId="0" borderId="0" xfId="1" applyNumberFormat="1" applyFont="1" applyFill="1" applyBorder="1"/>
    <xf numFmtId="167" fontId="30" fillId="0" borderId="0" xfId="0" applyNumberFormat="1" applyFont="1"/>
    <xf numFmtId="164" fontId="29" fillId="0" borderId="0" xfId="3" applyNumberFormat="1" applyFont="1" applyFill="1" applyBorder="1"/>
    <xf numFmtId="43" fontId="29" fillId="0" borderId="0" xfId="1" applyFont="1" applyFill="1" applyBorder="1"/>
    <xf numFmtId="43" fontId="30" fillId="0" borderId="0" xfId="1" applyFont="1" applyFill="1" applyBorder="1"/>
    <xf numFmtId="0" fontId="32" fillId="0" borderId="0" xfId="0" applyFont="1"/>
    <xf numFmtId="0" fontId="13" fillId="0" borderId="0" xfId="0" applyFont="1" applyAlignment="1">
      <alignment horizontal="right"/>
    </xf>
    <xf numFmtId="0" fontId="13" fillId="0" borderId="0" xfId="0" applyFont="1"/>
    <xf numFmtId="0" fontId="33" fillId="0" borderId="0" xfId="0" applyFont="1" applyAlignment="1">
      <alignment horizontal="right"/>
    </xf>
    <xf numFmtId="9" fontId="27" fillId="0" borderId="0" xfId="0" applyNumberFormat="1" applyFont="1"/>
    <xf numFmtId="0" fontId="34" fillId="0" borderId="0" xfId="0" applyFont="1" applyAlignment="1">
      <alignment horizontal="right"/>
    </xf>
    <xf numFmtId="168" fontId="29" fillId="0" borderId="0" xfId="0" applyNumberFormat="1" applyFont="1"/>
    <xf numFmtId="9" fontId="29" fillId="0" borderId="0" xfId="3" applyFont="1" applyFill="1"/>
    <xf numFmtId="9" fontId="29" fillId="0" borderId="0" xfId="0" applyNumberFormat="1" applyFont="1"/>
    <xf numFmtId="164" fontId="14" fillId="0" borderId="0" xfId="3" applyNumberFormat="1" applyFont="1" applyFill="1" applyBorder="1" applyAlignment="1">
      <alignment horizontal="right"/>
    </xf>
    <xf numFmtId="43" fontId="14" fillId="0" borderId="0" xfId="0" applyNumberFormat="1" applyFont="1"/>
    <xf numFmtId="0" fontId="16" fillId="0" borderId="0" xfId="0" applyFont="1"/>
    <xf numFmtId="164" fontId="14" fillId="0" borderId="0" xfId="3" applyNumberFormat="1" applyFont="1" applyBorder="1" applyAlignment="1">
      <alignment horizontal="right"/>
    </xf>
    <xf numFmtId="9" fontId="14" fillId="0" borderId="0" xfId="3" applyFont="1" applyBorder="1"/>
    <xf numFmtId="0" fontId="30" fillId="0" borderId="11" xfId="0" applyFont="1" applyBorder="1"/>
    <xf numFmtId="168" fontId="29" fillId="0" borderId="11" xfId="0" applyNumberFormat="1" applyFont="1" applyBorder="1"/>
    <xf numFmtId="9" fontId="29" fillId="0" borderId="11" xfId="3" applyFont="1" applyFill="1" applyBorder="1"/>
    <xf numFmtId="164" fontId="29" fillId="0" borderId="11" xfId="0" applyNumberFormat="1" applyFont="1" applyBorder="1"/>
    <xf numFmtId="164" fontId="29" fillId="5" borderId="11" xfId="0" applyNumberFormat="1" applyFont="1" applyFill="1" applyBorder="1"/>
    <xf numFmtId="164" fontId="14" fillId="0" borderId="11" xfId="0" applyNumberFormat="1" applyFont="1" applyBorder="1"/>
    <xf numFmtId="9" fontId="29" fillId="0" borderId="11" xfId="3" applyFont="1" applyBorder="1"/>
    <xf numFmtId="9" fontId="14" fillId="0" borderId="0" xfId="3" applyFont="1" applyFill="1" applyAlignment="1">
      <alignment horizontal="right"/>
    </xf>
    <xf numFmtId="9" fontId="13" fillId="0" borderId="0" xfId="3" applyFont="1" applyFill="1" applyAlignment="1">
      <alignment horizontal="right"/>
    </xf>
    <xf numFmtId="164" fontId="29" fillId="9" borderId="11" xfId="0" applyNumberFormat="1" applyFont="1" applyFill="1" applyBorder="1"/>
    <xf numFmtId="164" fontId="29" fillId="0" borderId="11" xfId="3" applyNumberFormat="1" applyFont="1" applyFill="1" applyBorder="1"/>
    <xf numFmtId="164" fontId="14" fillId="0" borderId="0" xfId="3" applyNumberFormat="1" applyFont="1" applyFill="1" applyAlignment="1">
      <alignment horizontal="right"/>
    </xf>
    <xf numFmtId="164" fontId="13" fillId="0" borderId="0" xfId="0" applyNumberFormat="1" applyFont="1" applyAlignment="1">
      <alignment horizontal="right"/>
    </xf>
    <xf numFmtId="164" fontId="14" fillId="0" borderId="0" xfId="3" applyNumberFormat="1" applyFont="1" applyAlignment="1">
      <alignment horizontal="right"/>
    </xf>
    <xf numFmtId="0" fontId="14" fillId="0" borderId="10" xfId="0" applyFont="1" applyBorder="1"/>
    <xf numFmtId="164" fontId="14" fillId="0" borderId="10" xfId="3" applyNumberFormat="1" applyFont="1" applyFill="1" applyBorder="1" applyAlignment="1">
      <alignment horizontal="right"/>
    </xf>
    <xf numFmtId="9" fontId="14" fillId="0" borderId="10" xfId="3" applyFont="1" applyFill="1" applyBorder="1"/>
    <xf numFmtId="9" fontId="14" fillId="0" borderId="0" xfId="3" applyFont="1" applyFill="1" applyBorder="1"/>
    <xf numFmtId="168" fontId="14" fillId="0" borderId="0" xfId="0" applyNumberFormat="1" applyFont="1"/>
    <xf numFmtId="9" fontId="29" fillId="0" borderId="0" xfId="3" applyFont="1" applyFill="1" applyBorder="1"/>
    <xf numFmtId="164" fontId="14" fillId="0" borderId="0" xfId="0" applyNumberFormat="1" applyFont="1"/>
    <xf numFmtId="9" fontId="14" fillId="0" borderId="0" xfId="0" applyNumberFormat="1" applyFont="1"/>
    <xf numFmtId="164" fontId="29" fillId="0" borderId="0" xfId="0" applyNumberFormat="1" applyFont="1"/>
    <xf numFmtId="168" fontId="30" fillId="0" borderId="0" xfId="0" applyNumberFormat="1" applyFont="1"/>
    <xf numFmtId="164" fontId="13" fillId="0" borderId="0" xfId="0" applyNumberFormat="1" applyFont="1"/>
    <xf numFmtId="164" fontId="13" fillId="0" borderId="0" xfId="3" applyNumberFormat="1" applyFont="1" applyFill="1" applyBorder="1"/>
    <xf numFmtId="0" fontId="35" fillId="0" borderId="0" xfId="0" applyFont="1" applyAlignment="1">
      <alignment vertical="center"/>
    </xf>
    <xf numFmtId="0" fontId="35" fillId="0" borderId="0" xfId="0" applyFont="1" applyAlignment="1">
      <alignment horizontal="centerContinuous" vertical="center"/>
    </xf>
    <xf numFmtId="0" fontId="35" fillId="0" borderId="0" xfId="0" applyFont="1" applyAlignment="1">
      <alignment horizontal="centerContinuous"/>
    </xf>
    <xf numFmtId="171" fontId="19" fillId="0" borderId="0" xfId="1" applyNumberFormat="1" applyFont="1" applyFill="1" applyBorder="1"/>
    <xf numFmtId="171" fontId="35" fillId="0" borderId="0" xfId="1" applyNumberFormat="1" applyFont="1" applyFill="1" applyBorder="1" applyAlignment="1">
      <alignment vertical="center"/>
    </xf>
    <xf numFmtId="0" fontId="18" fillId="0" borderId="0" xfId="0" applyFont="1" applyAlignment="1">
      <alignment vertical="center"/>
    </xf>
    <xf numFmtId="171" fontId="18" fillId="0" borderId="0" xfId="1" applyNumberFormat="1" applyFont="1" applyFill="1" applyBorder="1" applyAlignment="1">
      <alignment vertical="center"/>
    </xf>
    <xf numFmtId="171" fontId="14" fillId="0" borderId="0" xfId="1" applyNumberFormat="1" applyFont="1" applyFill="1" applyBorder="1"/>
    <xf numFmtId="171" fontId="13" fillId="0" borderId="0" xfId="1" applyNumberFormat="1" applyFont="1" applyFill="1" applyBorder="1"/>
    <xf numFmtId="171" fontId="14" fillId="0" borderId="0" xfId="0" applyNumberFormat="1" applyFont="1"/>
    <xf numFmtId="10" fontId="14" fillId="0" borderId="0" xfId="3" applyNumberFormat="1" applyFont="1" applyFill="1" applyBorder="1"/>
    <xf numFmtId="43" fontId="13" fillId="0" borderId="0" xfId="0" applyNumberFormat="1" applyFont="1"/>
    <xf numFmtId="171" fontId="35" fillId="0" borderId="0" xfId="1" applyNumberFormat="1" applyFont="1" applyFill="1" applyBorder="1"/>
    <xf numFmtId="171" fontId="18" fillId="0" borderId="0" xfId="1" applyNumberFormat="1" applyFont="1" applyFill="1" applyBorder="1"/>
    <xf numFmtId="43" fontId="21" fillId="0" borderId="0" xfId="0" applyNumberFormat="1" applyFont="1"/>
    <xf numFmtId="43" fontId="14" fillId="0" borderId="0" xfId="1" applyFont="1" applyFill="1" applyBorder="1"/>
    <xf numFmtId="9" fontId="14" fillId="0" borderId="0" xfId="1" applyNumberFormat="1" applyFont="1" applyFill="1" applyBorder="1"/>
    <xf numFmtId="43" fontId="19" fillId="0" borderId="0" xfId="0" applyNumberFormat="1" applyFont="1"/>
    <xf numFmtId="0" fontId="36" fillId="0" borderId="0" xfId="0" applyFont="1" applyAlignment="1">
      <alignment horizontal="left" vertical="center"/>
    </xf>
    <xf numFmtId="0" fontId="36" fillId="0" borderId="0" xfId="0" applyFont="1" applyAlignment="1">
      <alignment horizontal="center" vertical="center"/>
    </xf>
    <xf numFmtId="0" fontId="37" fillId="0" borderId="0" xfId="0" applyFont="1" applyAlignment="1">
      <alignment horizontal="left" vertical="center"/>
    </xf>
    <xf numFmtId="43" fontId="37" fillId="0" borderId="0" xfId="1" applyFont="1" applyFill="1" applyBorder="1" applyAlignment="1">
      <alignment horizontal="center" vertical="center"/>
    </xf>
    <xf numFmtId="0" fontId="29" fillId="0" borderId="0" xfId="0" applyFont="1" applyAlignment="1">
      <alignment horizontal="left" vertical="center"/>
    </xf>
    <xf numFmtId="171" fontId="29" fillId="0" borderId="0" xfId="1" applyNumberFormat="1" applyFont="1" applyFill="1" applyBorder="1"/>
    <xf numFmtId="0" fontId="29" fillId="0" borderId="0" xfId="0" applyFont="1" applyAlignment="1">
      <alignment horizontal="left" vertical="center" wrapText="1"/>
    </xf>
    <xf numFmtId="0" fontId="37" fillId="0" borderId="0" xfId="0" applyFont="1" applyAlignment="1">
      <alignment horizontal="left" vertical="center" wrapText="1"/>
    </xf>
    <xf numFmtId="43" fontId="38" fillId="0" borderId="0" xfId="1" applyFont="1" applyFill="1" applyBorder="1" applyAlignment="1">
      <alignment vertical="center"/>
    </xf>
    <xf numFmtId="179" fontId="32" fillId="0" borderId="0" xfId="0" applyNumberFormat="1" applyFont="1" applyAlignment="1">
      <alignment horizontal="left" vertical="center"/>
    </xf>
    <xf numFmtId="0" fontId="32" fillId="0" borderId="0" xfId="0" applyFont="1" applyAlignment="1">
      <alignment horizontal="left" vertical="center"/>
    </xf>
    <xf numFmtId="43" fontId="39" fillId="0" borderId="0" xfId="1" applyFont="1" applyFill="1" applyBorder="1" applyAlignment="1">
      <alignment horizontal="left" vertical="center"/>
    </xf>
    <xf numFmtId="0" fontId="40" fillId="0" borderId="0" xfId="0" applyFont="1"/>
    <xf numFmtId="171" fontId="13" fillId="0" borderId="0" xfId="0" applyNumberFormat="1" applyFont="1"/>
    <xf numFmtId="167" fontId="30" fillId="0" borderId="0" xfId="1" applyNumberFormat="1" applyFont="1"/>
    <xf numFmtId="0" fontId="41" fillId="0" borderId="0" xfId="0" applyFont="1"/>
    <xf numFmtId="43" fontId="29" fillId="0" borderId="0" xfId="1" applyFont="1"/>
    <xf numFmtId="165" fontId="29" fillId="0" borderId="0" xfId="0" applyNumberFormat="1" applyFont="1"/>
    <xf numFmtId="2" fontId="29" fillId="0" borderId="0" xfId="0" applyNumberFormat="1" applyFont="1"/>
    <xf numFmtId="0" fontId="42" fillId="0" borderId="0" xfId="0" applyFont="1"/>
    <xf numFmtId="0" fontId="29" fillId="17" borderId="6" xfId="0" applyFont="1" applyFill="1" applyBorder="1" applyAlignment="1">
      <alignment horizontal="left" vertical="center"/>
    </xf>
    <xf numFmtId="0" fontId="30" fillId="17" borderId="15" xfId="0" applyFont="1" applyFill="1" applyBorder="1" applyAlignment="1">
      <alignment horizontal="center" vertical="center"/>
    </xf>
    <xf numFmtId="0" fontId="30" fillId="17" borderId="16" xfId="0" applyFont="1" applyFill="1" applyBorder="1" applyAlignment="1">
      <alignment horizontal="center" vertical="center" wrapText="1"/>
    </xf>
    <xf numFmtId="9" fontId="30" fillId="0" borderId="0" xfId="3" applyFont="1" applyFill="1" applyBorder="1" applyAlignment="1">
      <alignment wrapText="1"/>
    </xf>
    <xf numFmtId="9" fontId="29" fillId="2" borderId="0" xfId="3" applyFont="1" applyFill="1" applyBorder="1"/>
    <xf numFmtId="0" fontId="29" fillId="18" borderId="14" xfId="0" applyFont="1" applyFill="1" applyBorder="1" applyAlignment="1">
      <alignment horizontal="left" vertical="center"/>
    </xf>
    <xf numFmtId="0" fontId="29" fillId="18" borderId="11" xfId="0" applyFont="1" applyFill="1" applyBorder="1" applyAlignment="1">
      <alignment horizontal="left" vertical="center" wrapText="1"/>
    </xf>
    <xf numFmtId="43" fontId="29" fillId="18" borderId="11" xfId="1" applyFont="1" applyFill="1" applyBorder="1" applyAlignment="1">
      <alignment horizontal="center" vertical="center"/>
    </xf>
    <xf numFmtId="0" fontId="43" fillId="20" borderId="0" xfId="0" applyFont="1" applyFill="1" applyAlignment="1">
      <alignment vertical="center"/>
    </xf>
    <xf numFmtId="0" fontId="29" fillId="0" borderId="14" xfId="0" applyFont="1" applyBorder="1" applyAlignment="1">
      <alignment vertical="center"/>
    </xf>
    <xf numFmtId="0" fontId="29" fillId="0" borderId="11" xfId="0" applyFont="1" applyBorder="1" applyAlignment="1">
      <alignment horizontal="left" vertical="center" wrapText="1"/>
    </xf>
    <xf numFmtId="43" fontId="29" fillId="0" borderId="11" xfId="1" applyFont="1" applyBorder="1" applyAlignment="1">
      <alignment horizontal="center" vertical="center"/>
    </xf>
    <xf numFmtId="0" fontId="43" fillId="17" borderId="0" xfId="0" applyFont="1" applyFill="1" applyAlignment="1">
      <alignment vertical="center"/>
    </xf>
    <xf numFmtId="9" fontId="30" fillId="0" borderId="0" xfId="3" applyFont="1" applyFill="1" applyBorder="1"/>
    <xf numFmtId="171" fontId="30" fillId="0" borderId="0" xfId="1" applyNumberFormat="1" applyFont="1" applyFill="1" applyBorder="1"/>
    <xf numFmtId="0" fontId="43" fillId="8" borderId="0" xfId="0" applyFont="1" applyFill="1" applyAlignment="1">
      <alignment vertical="center"/>
    </xf>
    <xf numFmtId="0" fontId="29" fillId="0" borderId="14" xfId="0" applyFont="1" applyBorder="1" applyAlignment="1">
      <alignment horizontal="left" vertical="center"/>
    </xf>
    <xf numFmtId="168" fontId="30" fillId="0" borderId="0" xfId="0" applyNumberFormat="1" applyFont="1" applyAlignment="1">
      <alignment horizontal="left"/>
    </xf>
    <xf numFmtId="0" fontId="43" fillId="21" borderId="0" xfId="0" applyFont="1" applyFill="1" applyAlignment="1">
      <alignment vertical="center"/>
    </xf>
    <xf numFmtId="0" fontId="43" fillId="22" borderId="0" xfId="0" applyFont="1" applyFill="1" applyAlignment="1">
      <alignment vertical="center"/>
    </xf>
    <xf numFmtId="0" fontId="43" fillId="23" borderId="0" xfId="0" applyFont="1" applyFill="1" applyAlignment="1">
      <alignment vertical="center"/>
    </xf>
    <xf numFmtId="0" fontId="43" fillId="24" borderId="0" xfId="0" applyFont="1" applyFill="1" applyAlignment="1">
      <alignment vertical="center"/>
    </xf>
    <xf numFmtId="0" fontId="44" fillId="25" borderId="0" xfId="0" applyFont="1" applyFill="1" applyAlignment="1">
      <alignment vertical="center"/>
    </xf>
    <xf numFmtId="43" fontId="30" fillId="0" borderId="0" xfId="1" applyFont="1" applyAlignment="1">
      <alignment horizontal="left"/>
    </xf>
    <xf numFmtId="9" fontId="30" fillId="0" borderId="0" xfId="0" applyNumberFormat="1" applyFont="1" applyAlignment="1">
      <alignment horizontal="center"/>
    </xf>
    <xf numFmtId="9" fontId="30" fillId="0" borderId="0" xfId="0" applyNumberFormat="1" applyFont="1"/>
    <xf numFmtId="0" fontId="43" fillId="16" borderId="0" xfId="0" applyFont="1" applyFill="1" applyAlignment="1">
      <alignment vertical="center"/>
    </xf>
    <xf numFmtId="43" fontId="30" fillId="19" borderId="11" xfId="1" applyFont="1" applyFill="1" applyBorder="1" applyAlignment="1">
      <alignment vertical="center"/>
    </xf>
    <xf numFmtId="2" fontId="30" fillId="0" borderId="0" xfId="0" applyNumberFormat="1" applyFont="1"/>
    <xf numFmtId="0" fontId="29" fillId="0" borderId="11" xfId="0" applyFont="1" applyBorder="1" applyAlignment="1">
      <alignment horizontal="left" vertical="center"/>
    </xf>
    <xf numFmtId="167" fontId="45" fillId="0" borderId="0" xfId="1" applyNumberFormat="1" applyFont="1" applyFill="1" applyBorder="1"/>
    <xf numFmtId="179" fontId="29" fillId="19" borderId="14" xfId="0" applyNumberFormat="1" applyFont="1" applyFill="1" applyBorder="1" applyAlignment="1">
      <alignment horizontal="left" vertical="center"/>
    </xf>
    <xf numFmtId="0" fontId="29" fillId="19" borderId="11" xfId="0" applyFont="1" applyFill="1" applyBorder="1" applyAlignment="1">
      <alignment horizontal="left" vertical="center"/>
    </xf>
    <xf numFmtId="43" fontId="30" fillId="19" borderId="11" xfId="1" applyFont="1" applyFill="1" applyBorder="1" applyAlignment="1">
      <alignment horizontal="left" vertical="center"/>
    </xf>
    <xf numFmtId="168" fontId="29" fillId="0" borderId="0" xfId="0" applyNumberFormat="1" applyFont="1" applyAlignment="1">
      <alignment horizontal="left"/>
    </xf>
    <xf numFmtId="43" fontId="30" fillId="0" borderId="0" xfId="1" applyFont="1" applyFill="1" applyBorder="1" applyAlignment="1">
      <alignment horizontal="left"/>
    </xf>
    <xf numFmtId="9" fontId="30" fillId="0" borderId="0" xfId="3" applyFont="1" applyFill="1" applyBorder="1" applyAlignment="1">
      <alignment horizontal="center"/>
    </xf>
    <xf numFmtId="168" fontId="38" fillId="0" borderId="8" xfId="0" applyNumberFormat="1" applyFont="1" applyBorder="1" applyAlignment="1">
      <alignment horizontal="left"/>
    </xf>
    <xf numFmtId="0" fontId="38" fillId="0" borderId="8" xfId="0" applyFont="1" applyBorder="1"/>
    <xf numFmtId="167" fontId="38" fillId="0" borderId="8" xfId="1" applyNumberFormat="1" applyFont="1" applyFill="1" applyBorder="1"/>
    <xf numFmtId="43" fontId="38" fillId="0" borderId="8" xfId="1" applyFont="1" applyFill="1" applyBorder="1" applyAlignment="1">
      <alignment horizontal="left"/>
    </xf>
    <xf numFmtId="167" fontId="46" fillId="0" borderId="0" xfId="1" applyNumberFormat="1" applyFont="1" applyFill="1" applyBorder="1"/>
    <xf numFmtId="168" fontId="47" fillId="27" borderId="0" xfId="0" applyNumberFormat="1" applyFont="1" applyFill="1" applyAlignment="1">
      <alignment horizontal="left"/>
    </xf>
    <xf numFmtId="9" fontId="48" fillId="27" borderId="0" xfId="3" applyFont="1" applyFill="1" applyBorder="1" applyAlignment="1">
      <alignment horizontal="center"/>
    </xf>
    <xf numFmtId="171" fontId="48" fillId="27" borderId="0" xfId="1" applyNumberFormat="1" applyFont="1" applyFill="1" applyBorder="1"/>
    <xf numFmtId="43" fontId="29" fillId="0" borderId="0" xfId="1" applyFont="1" applyFill="1" applyBorder="1" applyAlignment="1">
      <alignment horizontal="center"/>
    </xf>
    <xf numFmtId="168" fontId="49" fillId="0" borderId="0" xfId="0" applyNumberFormat="1" applyFont="1" applyAlignment="1">
      <alignment horizontal="left"/>
    </xf>
    <xf numFmtId="171" fontId="29" fillId="2" borderId="0" xfId="1" applyNumberFormat="1" applyFont="1" applyFill="1" applyBorder="1"/>
    <xf numFmtId="168" fontId="29" fillId="0" borderId="9" xfId="0" applyNumberFormat="1" applyFont="1" applyBorder="1" applyAlignment="1">
      <alignment horizontal="left"/>
    </xf>
    <xf numFmtId="43" fontId="29" fillId="0" borderId="9" xfId="1" applyFont="1" applyFill="1" applyBorder="1" applyAlignment="1">
      <alignment horizontal="center"/>
    </xf>
    <xf numFmtId="0" fontId="29" fillId="0" borderId="9" xfId="0" applyFont="1" applyBorder="1"/>
    <xf numFmtId="171" fontId="29" fillId="0" borderId="9" xfId="1" applyNumberFormat="1" applyFont="1" applyFill="1" applyBorder="1"/>
    <xf numFmtId="43" fontId="29" fillId="0" borderId="9" xfId="1" applyFont="1" applyFill="1" applyBorder="1"/>
    <xf numFmtId="171" fontId="30" fillId="0" borderId="9" xfId="1" applyNumberFormat="1" applyFont="1" applyFill="1" applyBorder="1"/>
    <xf numFmtId="10" fontId="29" fillId="0" borderId="0" xfId="3" applyNumberFormat="1" applyFont="1"/>
    <xf numFmtId="181" fontId="30" fillId="0" borderId="0" xfId="1" applyNumberFormat="1" applyFont="1" applyFill="1" applyBorder="1"/>
    <xf numFmtId="168" fontId="29" fillId="0" borderId="8" xfId="0" applyNumberFormat="1" applyFont="1" applyBorder="1" applyAlignment="1">
      <alignment horizontal="left"/>
    </xf>
    <xf numFmtId="43" fontId="29" fillId="0" borderId="8" xfId="1" applyFont="1" applyFill="1" applyBorder="1" applyAlignment="1">
      <alignment horizontal="center"/>
    </xf>
    <xf numFmtId="0" fontId="29" fillId="0" borderId="8" xfId="0" applyFont="1" applyBorder="1"/>
    <xf numFmtId="171" fontId="30" fillId="0" borderId="8" xfId="1" applyNumberFormat="1" applyFont="1" applyFill="1" applyBorder="1"/>
    <xf numFmtId="171" fontId="29" fillId="0" borderId="8" xfId="1" applyNumberFormat="1" applyFont="1" applyFill="1" applyBorder="1"/>
    <xf numFmtId="164" fontId="29" fillId="6" borderId="8" xfId="3" applyNumberFormat="1" applyFont="1" applyFill="1" applyBorder="1"/>
    <xf numFmtId="164" fontId="29" fillId="0" borderId="8" xfId="3" applyNumberFormat="1" applyFont="1" applyFill="1" applyBorder="1"/>
    <xf numFmtId="171" fontId="30" fillId="0" borderId="0" xfId="1" applyNumberFormat="1" applyFont="1" applyFill="1" applyBorder="1" applyAlignment="1">
      <alignment horizontal="left"/>
    </xf>
    <xf numFmtId="171" fontId="29" fillId="2" borderId="0" xfId="1" applyNumberFormat="1" applyFont="1" applyFill="1" applyBorder="1" applyAlignment="1">
      <alignment horizontal="left"/>
    </xf>
    <xf numFmtId="171" fontId="29" fillId="0" borderId="0" xfId="1" applyNumberFormat="1" applyFont="1" applyFill="1" applyBorder="1" applyAlignment="1">
      <alignment horizontal="left"/>
    </xf>
    <xf numFmtId="10" fontId="30" fillId="0" borderId="0" xfId="3" applyNumberFormat="1" applyFont="1" applyFill="1" applyBorder="1" applyAlignment="1">
      <alignment horizontal="left"/>
    </xf>
    <xf numFmtId="171" fontId="29" fillId="0" borderId="9" xfId="0" applyNumberFormat="1" applyFont="1" applyBorder="1"/>
    <xf numFmtId="168" fontId="14" fillId="0" borderId="9" xfId="0" applyNumberFormat="1" applyFont="1" applyBorder="1"/>
    <xf numFmtId="171" fontId="30" fillId="0" borderId="9" xfId="1" applyNumberFormat="1" applyFont="1" applyBorder="1" applyAlignment="1">
      <alignment horizontal="left"/>
    </xf>
    <xf numFmtId="43" fontId="30" fillId="0" borderId="9" xfId="1" applyFont="1" applyBorder="1" applyAlignment="1">
      <alignment horizontal="left"/>
    </xf>
    <xf numFmtId="171" fontId="30" fillId="0" borderId="9" xfId="1" applyNumberFormat="1" applyFont="1" applyFill="1" applyBorder="1" applyAlignment="1">
      <alignment horizontal="left"/>
    </xf>
    <xf numFmtId="0" fontId="25" fillId="13" borderId="0" xfId="1" applyNumberFormat="1" applyFont="1" applyFill="1" applyBorder="1"/>
    <xf numFmtId="10" fontId="30" fillId="0" borderId="8" xfId="3" applyNumberFormat="1" applyFont="1" applyFill="1" applyBorder="1" applyAlignment="1">
      <alignment horizontal="left"/>
    </xf>
    <xf numFmtId="168" fontId="30" fillId="0" borderId="8" xfId="0" applyNumberFormat="1" applyFont="1" applyBorder="1" applyAlignment="1">
      <alignment horizontal="left"/>
    </xf>
    <xf numFmtId="171" fontId="30" fillId="0" borderId="7" xfId="1" applyNumberFormat="1" applyFont="1" applyFill="1" applyBorder="1"/>
    <xf numFmtId="168" fontId="30" fillId="0" borderId="9" xfId="0" applyNumberFormat="1" applyFont="1" applyBorder="1" applyAlignment="1">
      <alignment horizontal="left"/>
    </xf>
    <xf numFmtId="171" fontId="50" fillId="0" borderId="0" xfId="1" applyNumberFormat="1" applyFont="1" applyFill="1" applyBorder="1"/>
    <xf numFmtId="171" fontId="46" fillId="0" borderId="0" xfId="1" applyNumberFormat="1" applyFont="1" applyFill="1" applyBorder="1"/>
    <xf numFmtId="171" fontId="29" fillId="0" borderId="0" xfId="1" applyNumberFormat="1" applyFont="1" applyAlignment="1">
      <alignment horizontal="left"/>
    </xf>
    <xf numFmtId="171" fontId="29" fillId="0" borderId="9" xfId="1" applyNumberFormat="1" applyFont="1" applyBorder="1" applyAlignment="1">
      <alignment horizontal="left"/>
    </xf>
    <xf numFmtId="167" fontId="29" fillId="0" borderId="9" xfId="1" applyNumberFormat="1" applyFont="1" applyFill="1" applyBorder="1"/>
    <xf numFmtId="0" fontId="14" fillId="0" borderId="9" xfId="0" applyFont="1" applyBorder="1"/>
    <xf numFmtId="171" fontId="29" fillId="0" borderId="9" xfId="1" applyNumberFormat="1" applyFont="1" applyFill="1" applyBorder="1" applyAlignment="1">
      <alignment horizontal="left"/>
    </xf>
    <xf numFmtId="168" fontId="51" fillId="27" borderId="0" xfId="0" applyNumberFormat="1" applyFont="1" applyFill="1" applyAlignment="1">
      <alignment horizontal="left"/>
    </xf>
    <xf numFmtId="164" fontId="29" fillId="0" borderId="0" xfId="3" applyNumberFormat="1" applyFont="1"/>
    <xf numFmtId="166" fontId="29" fillId="0" borderId="0" xfId="0" applyNumberFormat="1" applyFont="1"/>
    <xf numFmtId="171" fontId="29" fillId="0" borderId="0" xfId="1" applyNumberFormat="1" applyFont="1" applyAlignment="1">
      <alignment horizontal="center"/>
    </xf>
    <xf numFmtId="168" fontId="29" fillId="0" borderId="0" xfId="0" applyNumberFormat="1" applyFont="1" applyAlignment="1">
      <alignment horizontal="center"/>
    </xf>
    <xf numFmtId="0" fontId="29" fillId="0" borderId="0" xfId="0" applyFont="1" applyAlignment="1">
      <alignment horizontal="center"/>
    </xf>
    <xf numFmtId="167" fontId="29" fillId="0" borderId="0" xfId="1" applyNumberFormat="1" applyFont="1"/>
    <xf numFmtId="43" fontId="29" fillId="0" borderId="0" xfId="1" applyFont="1" applyAlignment="1">
      <alignment horizontal="left"/>
    </xf>
    <xf numFmtId="10" fontId="29" fillId="0" borderId="0" xfId="3" applyNumberFormat="1" applyFont="1" applyAlignment="1">
      <alignment horizontal="center"/>
    </xf>
    <xf numFmtId="0" fontId="29" fillId="0" borderId="0" xfId="0" applyFont="1" applyAlignment="1">
      <alignment wrapText="1"/>
    </xf>
    <xf numFmtId="171" fontId="29" fillId="0" borderId="9" xfId="1" applyNumberFormat="1" applyFont="1" applyBorder="1"/>
    <xf numFmtId="167" fontId="29" fillId="0" borderId="9" xfId="1" applyNumberFormat="1" applyFont="1" applyBorder="1"/>
    <xf numFmtId="0" fontId="52" fillId="0" borderId="0" xfId="0" applyFont="1"/>
    <xf numFmtId="0" fontId="53" fillId="0" borderId="0" xfId="0" applyFont="1"/>
    <xf numFmtId="167" fontId="29" fillId="0" borderId="0" xfId="1" applyNumberFormat="1" applyFont="1" applyBorder="1"/>
    <xf numFmtId="171" fontId="29" fillId="0" borderId="0" xfId="1" applyNumberFormat="1" applyFont="1" applyBorder="1" applyAlignment="1">
      <alignment horizontal="left"/>
    </xf>
    <xf numFmtId="167" fontId="29" fillId="0" borderId="10" xfId="1" applyNumberFormat="1" applyFont="1" applyBorder="1"/>
    <xf numFmtId="0" fontId="54" fillId="26" borderId="0" xfId="0" applyFont="1" applyFill="1"/>
    <xf numFmtId="0" fontId="54" fillId="0" borderId="0" xfId="0" applyFont="1"/>
    <xf numFmtId="171" fontId="54" fillId="0" borderId="0" xfId="1" applyNumberFormat="1" applyFont="1" applyFill="1"/>
    <xf numFmtId="171" fontId="29" fillId="0" borderId="0" xfId="1" applyNumberFormat="1" applyFont="1" applyFill="1"/>
    <xf numFmtId="167" fontId="29" fillId="0" borderId="0" xfId="1" applyNumberFormat="1" applyFont="1" applyFill="1"/>
    <xf numFmtId="9" fontId="29" fillId="2" borderId="0" xfId="0" applyNumberFormat="1" applyFont="1" applyFill="1"/>
    <xf numFmtId="171" fontId="29" fillId="0" borderId="8" xfId="1" applyNumberFormat="1" applyFont="1" applyBorder="1"/>
    <xf numFmtId="167" fontId="29" fillId="0" borderId="8" xfId="1" applyNumberFormat="1" applyFont="1" applyBorder="1"/>
    <xf numFmtId="175" fontId="29" fillId="0" borderId="0" xfId="0" applyNumberFormat="1" applyFont="1"/>
    <xf numFmtId="1" fontId="29" fillId="0" borderId="0" xfId="0" applyNumberFormat="1" applyFont="1"/>
    <xf numFmtId="167" fontId="41" fillId="0" borderId="0" xfId="1" applyNumberFormat="1" applyFont="1" applyFill="1" applyBorder="1"/>
    <xf numFmtId="37" fontId="30" fillId="0" borderId="0" xfId="0" applyNumberFormat="1" applyFont="1"/>
    <xf numFmtId="167" fontId="41" fillId="0" borderId="9" xfId="1" applyNumberFormat="1" applyFont="1" applyFill="1" applyBorder="1"/>
    <xf numFmtId="0" fontId="30" fillId="0" borderId="9" xfId="0" applyFont="1" applyBorder="1"/>
    <xf numFmtId="0" fontId="30" fillId="0" borderId="7" xfId="0" applyFont="1" applyBorder="1"/>
    <xf numFmtId="167" fontId="30" fillId="0" borderId="7" xfId="1" applyNumberFormat="1" applyFont="1" applyBorder="1"/>
    <xf numFmtId="167" fontId="30" fillId="0" borderId="8" xfId="1" applyNumberFormat="1" applyFont="1" applyBorder="1"/>
    <xf numFmtId="167" fontId="30" fillId="0" borderId="9" xfId="0" applyNumberFormat="1" applyFont="1" applyBorder="1"/>
    <xf numFmtId="43" fontId="29" fillId="0" borderId="9" xfId="1" applyFont="1" applyBorder="1"/>
    <xf numFmtId="43" fontId="29" fillId="0" borderId="0" xfId="1" applyFont="1" applyBorder="1"/>
    <xf numFmtId="0" fontId="30" fillId="0" borderId="8" xfId="0" applyFont="1" applyBorder="1"/>
    <xf numFmtId="43" fontId="29" fillId="0" borderId="8" xfId="1" applyFont="1" applyBorder="1"/>
    <xf numFmtId="43" fontId="30" fillId="0" borderId="0" xfId="1" applyFont="1"/>
    <xf numFmtId="0" fontId="30" fillId="8" borderId="0" xfId="0" applyFont="1" applyFill="1"/>
    <xf numFmtId="174" fontId="29" fillId="0" borderId="0" xfId="0" applyNumberFormat="1" applyFont="1"/>
    <xf numFmtId="171" fontId="30" fillId="0" borderId="0" xfId="1" applyNumberFormat="1" applyFont="1" applyBorder="1"/>
    <xf numFmtId="43" fontId="29" fillId="0" borderId="9" xfId="0" applyNumberFormat="1" applyFont="1" applyBorder="1"/>
    <xf numFmtId="171" fontId="29" fillId="0" borderId="10" xfId="1" applyNumberFormat="1" applyFont="1" applyFill="1" applyBorder="1"/>
    <xf numFmtId="10" fontId="29" fillId="0" borderId="0" xfId="3" applyNumberFormat="1" applyFont="1" applyBorder="1"/>
    <xf numFmtId="0" fontId="39" fillId="0" borderId="0" xfId="0" applyFont="1"/>
    <xf numFmtId="168" fontId="39" fillId="0" borderId="0" xfId="0" applyNumberFormat="1" applyFont="1" applyAlignment="1">
      <alignment horizontal="left"/>
    </xf>
    <xf numFmtId="10" fontId="0" fillId="0" borderId="0" xfId="0" applyNumberFormat="1"/>
    <xf numFmtId="167" fontId="55" fillId="0" borderId="0" xfId="1" applyNumberFormat="1" applyFont="1" applyFill="1" applyBorder="1"/>
    <xf numFmtId="167" fontId="30" fillId="0" borderId="0" xfId="1" applyNumberFormat="1" applyFont="1" applyBorder="1"/>
    <xf numFmtId="167" fontId="55" fillId="0" borderId="0" xfId="0" applyNumberFormat="1" applyFont="1"/>
    <xf numFmtId="43" fontId="30" fillId="0" borderId="9" xfId="1" applyFont="1" applyBorder="1"/>
    <xf numFmtId="171" fontId="30" fillId="0" borderId="9" xfId="1" applyNumberFormat="1" applyFont="1" applyBorder="1"/>
    <xf numFmtId="0" fontId="56" fillId="0" borderId="0" xfId="0" applyFont="1"/>
    <xf numFmtId="0" fontId="37" fillId="0" borderId="0" xfId="0" applyFont="1"/>
    <xf numFmtId="167" fontId="29" fillId="0" borderId="8" xfId="0" applyNumberFormat="1" applyFont="1" applyBorder="1"/>
    <xf numFmtId="171" fontId="38" fillId="0" borderId="8" xfId="1" applyNumberFormat="1" applyFont="1" applyFill="1" applyBorder="1"/>
    <xf numFmtId="171" fontId="57" fillId="0" borderId="0" xfId="1" applyNumberFormat="1" applyFont="1" applyFill="1" applyBorder="1"/>
    <xf numFmtId="171" fontId="58" fillId="0" borderId="0" xfId="1" applyNumberFormat="1" applyFont="1" applyFill="1" applyBorder="1"/>
    <xf numFmtId="171" fontId="37" fillId="0" borderId="0" xfId="1" applyNumberFormat="1" applyFont="1" applyFill="1" applyBorder="1"/>
    <xf numFmtId="43" fontId="37" fillId="0" borderId="0" xfId="1" applyFont="1"/>
    <xf numFmtId="10" fontId="37" fillId="0" borderId="0" xfId="3" applyNumberFormat="1" applyFont="1" applyFill="1" applyBorder="1"/>
    <xf numFmtId="168" fontId="38" fillId="0" borderId="7" xfId="0" applyNumberFormat="1" applyFont="1" applyBorder="1" applyAlignment="1">
      <alignment horizontal="left"/>
    </xf>
    <xf numFmtId="43" fontId="37" fillId="0" borderId="7" xfId="1" applyFont="1" applyFill="1" applyBorder="1" applyAlignment="1">
      <alignment horizontal="left"/>
    </xf>
    <xf numFmtId="171" fontId="37" fillId="0" borderId="0" xfId="1" applyNumberFormat="1" applyFont="1" applyFill="1" applyBorder="1" applyAlignment="1">
      <alignment horizontal="center"/>
    </xf>
    <xf numFmtId="0" fontId="37" fillId="0" borderId="0" xfId="0" applyFont="1" applyAlignment="1">
      <alignment horizontal="center"/>
    </xf>
    <xf numFmtId="168" fontId="14" fillId="0" borderId="10" xfId="0" applyNumberFormat="1" applyFont="1" applyBorder="1"/>
    <xf numFmtId="43" fontId="29" fillId="2" borderId="0" xfId="1" applyFont="1" applyFill="1" applyBorder="1" applyAlignment="1">
      <alignment horizontal="center"/>
    </xf>
    <xf numFmtId="164" fontId="29" fillId="0" borderId="9" xfId="3" applyNumberFormat="1" applyFont="1" applyBorder="1"/>
    <xf numFmtId="0" fontId="38" fillId="10" borderId="0" xfId="0" applyFont="1" applyFill="1"/>
    <xf numFmtId="0" fontId="37" fillId="10" borderId="0" xfId="0" applyFont="1" applyFill="1"/>
    <xf numFmtId="0" fontId="59" fillId="11" borderId="0" xfId="0" applyFont="1" applyFill="1"/>
    <xf numFmtId="167" fontId="0" fillId="0" borderId="9" xfId="0" applyNumberFormat="1" applyBorder="1"/>
    <xf numFmtId="0" fontId="0" fillId="0" borderId="7" xfId="0" applyBorder="1"/>
    <xf numFmtId="171" fontId="14" fillId="0" borderId="0" xfId="1" applyNumberFormat="1" applyFont="1" applyFill="1"/>
    <xf numFmtId="171" fontId="13" fillId="0" borderId="9" xfId="1" applyNumberFormat="1" applyFont="1" applyFill="1" applyBorder="1"/>
    <xf numFmtId="10" fontId="13" fillId="0" borderId="0" xfId="3" applyNumberFormat="1" applyFont="1" applyFill="1" applyBorder="1"/>
    <xf numFmtId="171" fontId="13" fillId="0" borderId="0" xfId="1" applyNumberFormat="1" applyFont="1" applyFill="1"/>
    <xf numFmtId="43" fontId="13" fillId="0" borderId="0" xfId="1" applyFont="1" applyFill="1" applyBorder="1" applyAlignment="1">
      <alignment horizontal="left"/>
    </xf>
    <xf numFmtId="167" fontId="0" fillId="0" borderId="0" xfId="1" applyNumberFormat="1" applyFont="1" applyFill="1"/>
    <xf numFmtId="0" fontId="37" fillId="0" borderId="0" xfId="0" applyFont="1" applyAlignment="1">
      <alignment horizontal="left" vertical="center" wrapText="1"/>
    </xf>
    <xf numFmtId="0" fontId="37" fillId="0" borderId="0" xfId="0" applyFont="1" applyAlignment="1">
      <alignment horizontal="left" vertical="center"/>
    </xf>
    <xf numFmtId="0" fontId="13" fillId="0" borderId="0" xfId="0" applyFont="1" applyAlignment="1">
      <alignment horizontal="center"/>
    </xf>
    <xf numFmtId="0" fontId="60" fillId="0" borderId="0" xfId="0" applyFont="1"/>
    <xf numFmtId="0" fontId="61" fillId="0" borderId="0" xfId="0" applyFont="1" applyAlignment="1">
      <alignment vertical="top" wrapText="1"/>
    </xf>
    <xf numFmtId="0" fontId="62" fillId="0" borderId="0" xfId="0" applyFont="1" applyAlignment="1">
      <alignment vertical="center" wrapText="1"/>
    </xf>
    <xf numFmtId="0" fontId="62" fillId="0" borderId="0" xfId="0" applyFont="1" applyAlignment="1">
      <alignment horizontal="center" vertical="center" wrapText="1"/>
    </xf>
    <xf numFmtId="0" fontId="63" fillId="0" borderId="0" xfId="0" applyFont="1" applyAlignment="1">
      <alignment horizontal="right" vertical="center"/>
    </xf>
    <xf numFmtId="0" fontId="60" fillId="0" borderId="0" xfId="0" applyFont="1" applyAlignment="1">
      <alignment horizontal="right" vertical="center"/>
    </xf>
    <xf numFmtId="0" fontId="64" fillId="15" borderId="0" xfId="0" applyFont="1" applyFill="1" applyAlignment="1">
      <alignment horizontal="left" vertical="center" wrapText="1"/>
    </xf>
  </cellXfs>
  <cellStyles count="6">
    <cellStyle name="Comma" xfId="1" builtinId="3"/>
    <cellStyle name="Currency" xfId="2" builtinId="4"/>
    <cellStyle name="Normal" xfId="0" builtinId="0"/>
    <cellStyle name="Normal 2" xfId="4" xr:uid="{9F2F6249-51CE-4C39-A30B-8CFD0DA8CF1D}"/>
    <cellStyle name="Percent" xfId="3" builtinId="5"/>
    <cellStyle name="Percent 2" xfId="5" xr:uid="{DDD692F1-FF0E-45ED-B24C-4A4773BE2A6A}"/>
  </cellStyles>
  <dxfs count="1">
    <dxf>
      <font>
        <b/>
        <i val="0"/>
        <color theme="0"/>
      </font>
      <fill>
        <patternFill>
          <bgColor rgb="FFC00000"/>
        </patternFill>
      </fill>
    </dxf>
  </dxfs>
  <tableStyles count="0" defaultTableStyle="TableStyleMedium2" defaultPivotStyle="PivotStyleLight16"/>
  <colors>
    <mruColors>
      <color rgb="FF0000FF"/>
      <color rgb="FF9A0000"/>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8"/>
          <c:order val="0"/>
          <c:tx>
            <c:strRef>
              <c:f>'Chart Data'!$C$17</c:f>
              <c:strCache>
                <c:ptCount val="1"/>
                <c:pt idx="0">
                  <c:v> Domestic commercial </c:v>
                </c:pt>
              </c:strCache>
            </c:strRef>
          </c:tx>
          <c:spPr>
            <a:solidFill>
              <a:schemeClr val="accent3">
                <a:lumMod val="60000"/>
              </a:schemeClr>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Data'!$H$17:$P$17</c:f>
              <c:numCache>
                <c:formatCode>_(* #,##0.0_);_(* \(#,##0.0\);_(* "-"??_);_(@_)</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8-20D0-43BB-B5B7-F8DE89F6ECBA}"/>
            </c:ext>
          </c:extLst>
        </c:ser>
        <c:ser>
          <c:idx val="6"/>
          <c:order val="1"/>
          <c:tx>
            <c:strRef>
              <c:f>'Chart Data'!$C$15</c:f>
              <c:strCache>
                <c:ptCount val="1"/>
                <c:pt idx="0">
                  <c:v> WBG - non concessional </c:v>
                </c:pt>
              </c:strCache>
            </c:strRef>
          </c:tx>
          <c:spPr>
            <a:solidFill>
              <a:schemeClr val="accent1">
                <a:lumMod val="60000"/>
              </a:schemeClr>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Data'!$H$15:$P$15</c:f>
              <c:numCache>
                <c:formatCode>_(* #,##0.0_);_(* \(#,##0.0\);_(* "-"??_);_(@_)</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6-20D0-43BB-B5B7-F8DE89F6ECBA}"/>
            </c:ext>
          </c:extLst>
        </c:ser>
        <c:ser>
          <c:idx val="7"/>
          <c:order val="2"/>
          <c:tx>
            <c:strRef>
              <c:f>'Chart Data'!$C$16</c:f>
              <c:strCache>
                <c:ptCount val="1"/>
                <c:pt idx="0">
                  <c:v> Domestic lending - Citizen bonds </c:v>
                </c:pt>
              </c:strCache>
            </c:strRef>
          </c:tx>
          <c:spPr>
            <a:solidFill>
              <a:schemeClr val="accent2">
                <a:lumMod val="60000"/>
              </a:schemeClr>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Data'!$H$16:$P$16</c:f>
              <c:numCache>
                <c:formatCode>_(* #,##0.0_);_(* \(#,##0.0\);_(* "-"??_);_(@_)</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7-20D0-43BB-B5B7-F8DE89F6ECBA}"/>
            </c:ext>
          </c:extLst>
        </c:ser>
        <c:ser>
          <c:idx val="5"/>
          <c:order val="4"/>
          <c:tx>
            <c:strRef>
              <c:f>'Chart Data'!$C$14</c:f>
              <c:strCache>
                <c:ptCount val="1"/>
                <c:pt idx="0">
                  <c:v> EIB </c:v>
                </c:pt>
              </c:strCache>
            </c:strRef>
          </c:tx>
          <c:spPr>
            <a:solidFill>
              <a:schemeClr val="accent6"/>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Data'!$H$14:$P$14</c:f>
              <c:numCache>
                <c:formatCode>_(* #,##0.0_);_(* \(#,##0.0\);_(* "-"??_);_(@_)</c:formatCode>
                <c:ptCount val="9"/>
                <c:pt idx="0">
                  <c:v>0</c:v>
                </c:pt>
                <c:pt idx="1">
                  <c:v>0</c:v>
                </c:pt>
                <c:pt idx="2">
                  <c:v>0</c:v>
                </c:pt>
                <c:pt idx="3">
                  <c:v>0</c:v>
                </c:pt>
                <c:pt idx="4">
                  <c:v>0</c:v>
                </c:pt>
                <c:pt idx="5">
                  <c:v>0</c:v>
                </c:pt>
                <c:pt idx="6">
                  <c:v>0</c:v>
                </c:pt>
                <c:pt idx="7">
                  <c:v>0</c:v>
                </c:pt>
                <c:pt idx="8">
                  <c:v>138.86021422180471</c:v>
                </c:pt>
              </c:numCache>
            </c:numRef>
          </c:val>
          <c:extLst>
            <c:ext xmlns:c16="http://schemas.microsoft.com/office/drawing/2014/chart" uri="{C3380CC4-5D6E-409C-BE32-E72D297353CC}">
              <c16:uniqueId val="{00000005-20D0-43BB-B5B7-F8DE89F6ECBA}"/>
            </c:ext>
          </c:extLst>
        </c:ser>
        <c:ser>
          <c:idx val="4"/>
          <c:order val="5"/>
          <c:tx>
            <c:strRef>
              <c:f>'Chart Data'!$C$13</c:f>
              <c:strCache>
                <c:ptCount val="1"/>
                <c:pt idx="0">
                  <c:v> OFID </c:v>
                </c:pt>
              </c:strCache>
            </c:strRef>
          </c:tx>
          <c:spPr>
            <a:solidFill>
              <a:schemeClr val="accent5"/>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Data'!$H$13:$P$13</c:f>
              <c:numCache>
                <c:formatCode>_(* #,##0.0_);_(* \(#,##0.0\);_(* "-"??_);_(@_)</c:formatCode>
                <c:ptCount val="9"/>
                <c:pt idx="0">
                  <c:v>0</c:v>
                </c:pt>
                <c:pt idx="1">
                  <c:v>0</c:v>
                </c:pt>
                <c:pt idx="2">
                  <c:v>0</c:v>
                </c:pt>
                <c:pt idx="3">
                  <c:v>0</c:v>
                </c:pt>
                <c:pt idx="4">
                  <c:v>0</c:v>
                </c:pt>
                <c:pt idx="5">
                  <c:v>0</c:v>
                </c:pt>
                <c:pt idx="6">
                  <c:v>0</c:v>
                </c:pt>
                <c:pt idx="7">
                  <c:v>23.998495998973389</c:v>
                </c:pt>
                <c:pt idx="8">
                  <c:v>76.001504001026618</c:v>
                </c:pt>
              </c:numCache>
            </c:numRef>
          </c:val>
          <c:extLst>
            <c:ext xmlns:c16="http://schemas.microsoft.com/office/drawing/2014/chart" uri="{C3380CC4-5D6E-409C-BE32-E72D297353CC}">
              <c16:uniqueId val="{00000004-20D0-43BB-B5B7-F8DE89F6ECBA}"/>
            </c:ext>
          </c:extLst>
        </c:ser>
        <c:ser>
          <c:idx val="3"/>
          <c:order val="6"/>
          <c:tx>
            <c:strRef>
              <c:f>'Chart Data'!$C$12</c:f>
              <c:strCache>
                <c:ptCount val="1"/>
                <c:pt idx="0">
                  <c:v> SFD </c:v>
                </c:pt>
              </c:strCache>
            </c:strRef>
          </c:tx>
          <c:spPr>
            <a:solidFill>
              <a:schemeClr val="accent4"/>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Data'!$H$12:$P$12</c:f>
              <c:numCache>
                <c:formatCode>_(* #,##0.0_);_(* \(#,##0.0\);_(* "-"??_);_(@_)</c:formatCode>
                <c:ptCount val="9"/>
                <c:pt idx="0">
                  <c:v>0</c:v>
                </c:pt>
                <c:pt idx="1">
                  <c:v>0</c:v>
                </c:pt>
                <c:pt idx="2">
                  <c:v>0</c:v>
                </c:pt>
                <c:pt idx="3">
                  <c:v>0</c:v>
                </c:pt>
                <c:pt idx="4">
                  <c:v>0</c:v>
                </c:pt>
                <c:pt idx="5">
                  <c:v>0</c:v>
                </c:pt>
                <c:pt idx="6">
                  <c:v>0</c:v>
                </c:pt>
                <c:pt idx="7">
                  <c:v>97.627648149956073</c:v>
                </c:pt>
                <c:pt idx="8">
                  <c:v>2.3723518500439327</c:v>
                </c:pt>
              </c:numCache>
            </c:numRef>
          </c:val>
          <c:extLst>
            <c:ext xmlns:c16="http://schemas.microsoft.com/office/drawing/2014/chart" uri="{C3380CC4-5D6E-409C-BE32-E72D297353CC}">
              <c16:uniqueId val="{00000003-20D0-43BB-B5B7-F8DE89F6ECBA}"/>
            </c:ext>
          </c:extLst>
        </c:ser>
        <c:ser>
          <c:idx val="2"/>
          <c:order val="7"/>
          <c:tx>
            <c:strRef>
              <c:f>'Chart Data'!$C$11</c:f>
              <c:strCache>
                <c:ptCount val="1"/>
                <c:pt idx="0">
                  <c:v> ADB - concessional </c:v>
                </c:pt>
              </c:strCache>
            </c:strRef>
          </c:tx>
          <c:spPr>
            <a:solidFill>
              <a:schemeClr val="accent3"/>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Data'!$H$11:$P$11</c:f>
              <c:numCache>
                <c:formatCode>_(* #,##0.0_);_(* \(#,##0.0\);_(* "-"??_);_(@_)</c:formatCode>
                <c:ptCount val="9"/>
                <c:pt idx="0">
                  <c:v>0</c:v>
                </c:pt>
                <c:pt idx="1">
                  <c:v>0</c:v>
                </c:pt>
                <c:pt idx="2">
                  <c:v>0</c:v>
                </c:pt>
                <c:pt idx="3">
                  <c:v>0</c:v>
                </c:pt>
                <c:pt idx="4">
                  <c:v>0</c:v>
                </c:pt>
                <c:pt idx="5">
                  <c:v>0</c:v>
                </c:pt>
                <c:pt idx="6">
                  <c:v>20.775654391123208</c:v>
                </c:pt>
                <c:pt idx="7">
                  <c:v>175.43743302180724</c:v>
                </c:pt>
                <c:pt idx="8">
                  <c:v>3.786912587069557</c:v>
                </c:pt>
              </c:numCache>
            </c:numRef>
          </c:val>
          <c:extLst>
            <c:ext xmlns:c16="http://schemas.microsoft.com/office/drawing/2014/chart" uri="{C3380CC4-5D6E-409C-BE32-E72D297353CC}">
              <c16:uniqueId val="{00000002-20D0-43BB-B5B7-F8DE89F6ECBA}"/>
            </c:ext>
          </c:extLst>
        </c:ser>
        <c:ser>
          <c:idx val="1"/>
          <c:order val="8"/>
          <c:tx>
            <c:strRef>
              <c:f>'Chart Data'!$C$10</c:f>
              <c:strCache>
                <c:ptCount val="1"/>
                <c:pt idx="0">
                  <c:v> JICA - concessional </c:v>
                </c:pt>
              </c:strCache>
            </c:strRef>
          </c:tx>
          <c:spPr>
            <a:solidFill>
              <a:schemeClr val="accent2"/>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Data'!$H$10:$P$10</c:f>
              <c:numCache>
                <c:formatCode>_(* #,##0.0_);_(* \(#,##0.0\);_(* "-"??_);_(@_)</c:formatCode>
                <c:ptCount val="9"/>
                <c:pt idx="0">
                  <c:v>0</c:v>
                </c:pt>
                <c:pt idx="1">
                  <c:v>0</c:v>
                </c:pt>
                <c:pt idx="2">
                  <c:v>0</c:v>
                </c:pt>
                <c:pt idx="3">
                  <c:v>0</c:v>
                </c:pt>
                <c:pt idx="4">
                  <c:v>0</c:v>
                </c:pt>
                <c:pt idx="5">
                  <c:v>0</c:v>
                </c:pt>
                <c:pt idx="6">
                  <c:v>146.95709320202047</c:v>
                </c:pt>
                <c:pt idx="7">
                  <c:v>1.5136580599808109</c:v>
                </c:pt>
                <c:pt idx="8">
                  <c:v>1.5292487379986131</c:v>
                </c:pt>
              </c:numCache>
            </c:numRef>
          </c:val>
          <c:extLst>
            <c:ext xmlns:c16="http://schemas.microsoft.com/office/drawing/2014/chart" uri="{C3380CC4-5D6E-409C-BE32-E72D297353CC}">
              <c16:uniqueId val="{00000001-20D0-43BB-B5B7-F8DE89F6ECBA}"/>
            </c:ext>
          </c:extLst>
        </c:ser>
        <c:ser>
          <c:idx val="0"/>
          <c:order val="9"/>
          <c:tx>
            <c:strRef>
              <c:f>'Chart Data'!$C$9</c:f>
              <c:strCache>
                <c:ptCount val="1"/>
                <c:pt idx="0">
                  <c:v> WBG - concessional </c:v>
                </c:pt>
              </c:strCache>
            </c:strRef>
          </c:tx>
          <c:spPr>
            <a:solidFill>
              <a:schemeClr val="accent1"/>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Data'!$H$9:$P$9</c:f>
              <c:numCache>
                <c:formatCode>_(* #,##0.0_);_(* \(#,##0.0\);_(* "-"??_);_(@_)</c:formatCode>
                <c:ptCount val="9"/>
                <c:pt idx="0">
                  <c:v>0</c:v>
                </c:pt>
                <c:pt idx="1">
                  <c:v>29.154097756687534</c:v>
                </c:pt>
                <c:pt idx="2">
                  <c:v>36.725169099780395</c:v>
                </c:pt>
                <c:pt idx="3">
                  <c:v>68.800766952563677</c:v>
                </c:pt>
                <c:pt idx="4">
                  <c:v>177.2795917522761</c:v>
                </c:pt>
                <c:pt idx="5">
                  <c:v>286.28822380968745</c:v>
                </c:pt>
                <c:pt idx="6">
                  <c:v>238.87938627154981</c:v>
                </c:pt>
                <c:pt idx="7">
                  <c:v>9.8781013805820326</c:v>
                </c:pt>
                <c:pt idx="8">
                  <c:v>9.9946629768729007</c:v>
                </c:pt>
              </c:numCache>
            </c:numRef>
          </c:val>
          <c:extLst>
            <c:ext xmlns:c16="http://schemas.microsoft.com/office/drawing/2014/chart" uri="{C3380CC4-5D6E-409C-BE32-E72D297353CC}">
              <c16:uniqueId val="{00000000-20D0-43BB-B5B7-F8DE89F6ECBA}"/>
            </c:ext>
          </c:extLst>
        </c:ser>
        <c:ser>
          <c:idx val="9"/>
          <c:order val="10"/>
          <c:tx>
            <c:strRef>
              <c:f>'Chart Data'!$C$18</c:f>
              <c:strCache>
                <c:ptCount val="1"/>
                <c:pt idx="0">
                  <c:v> GoN/ NEA Equity </c:v>
                </c:pt>
              </c:strCache>
            </c:strRef>
          </c:tx>
          <c:spPr>
            <a:solidFill>
              <a:schemeClr val="accent4">
                <a:lumMod val="60000"/>
              </a:schemeClr>
            </a:solidFill>
            <a:ln>
              <a:noFill/>
            </a:ln>
            <a:effectLst/>
          </c:spPr>
          <c:invertIfNegative val="0"/>
          <c:cat>
            <c:numRef>
              <c:f>'Chart Data'!$H$8:$P$8</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Data'!$H$18:$P$18</c:f>
              <c:numCache>
                <c:formatCode>_(* #,##0.0_);_(* \(#,##0.0\);_(* "-"??_);_(@_)</c:formatCode>
                <c:ptCount val="9"/>
                <c:pt idx="0">
                  <c:v>40</c:v>
                </c:pt>
                <c:pt idx="1">
                  <c:v>6.8056186126775922</c:v>
                </c:pt>
                <c:pt idx="2">
                  <c:v>10.812748916780778</c:v>
                </c:pt>
                <c:pt idx="3">
                  <c:v>17.358433718064887</c:v>
                </c:pt>
                <c:pt idx="4">
                  <c:v>40.648865879321789</c:v>
                </c:pt>
                <c:pt idx="5">
                  <c:v>63.782690787983192</c:v>
                </c:pt>
                <c:pt idx="6">
                  <c:v>89.09132855794806</c:v>
                </c:pt>
                <c:pt idx="7">
                  <c:v>67.264204443829399</c:v>
                </c:pt>
                <c:pt idx="8">
                  <c:v>50.701162712336341</c:v>
                </c:pt>
              </c:numCache>
            </c:numRef>
          </c:val>
          <c:extLst>
            <c:ext xmlns:c16="http://schemas.microsoft.com/office/drawing/2014/chart" uri="{C3380CC4-5D6E-409C-BE32-E72D297353CC}">
              <c16:uniqueId val="{00000009-20D0-43BB-B5B7-F8DE89F6ECBA}"/>
            </c:ext>
          </c:extLst>
        </c:ser>
        <c:dLbls>
          <c:showLegendKey val="0"/>
          <c:showVal val="0"/>
          <c:showCatName val="0"/>
          <c:showSerName val="0"/>
          <c:showPercent val="0"/>
          <c:showBubbleSize val="0"/>
        </c:dLbls>
        <c:gapWidth val="100"/>
        <c:overlap val="100"/>
        <c:axId val="1026120080"/>
        <c:axId val="1026125480"/>
      </c:barChart>
      <c:lineChart>
        <c:grouping val="standard"/>
        <c:varyColors val="0"/>
        <c:ser>
          <c:idx val="10"/>
          <c:order val="3"/>
          <c:tx>
            <c:v>Total</c:v>
          </c:tx>
          <c:spPr>
            <a:ln w="28575" cap="rnd">
              <a:solidFill>
                <a:schemeClr val="accent5">
                  <a:lumMod val="6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'Chart Data'!$H$19:$P$19</c:f>
              <c:numCache>
                <c:formatCode>_(* #,##0.0_);_(* \(#,##0.0\);_(* "-"??_);_(@_)</c:formatCode>
                <c:ptCount val="9"/>
                <c:pt idx="0">
                  <c:v>40</c:v>
                </c:pt>
                <c:pt idx="1">
                  <c:v>35.959716369365125</c:v>
                </c:pt>
                <c:pt idx="2">
                  <c:v>47.537918016561171</c:v>
                </c:pt>
                <c:pt idx="3">
                  <c:v>86.159200670628564</c:v>
                </c:pt>
                <c:pt idx="4">
                  <c:v>217.92845763159789</c:v>
                </c:pt>
                <c:pt idx="5">
                  <c:v>350.07091459767065</c:v>
                </c:pt>
                <c:pt idx="6">
                  <c:v>495.70346242264156</c:v>
                </c:pt>
                <c:pt idx="7">
                  <c:v>375.71954105512896</c:v>
                </c:pt>
                <c:pt idx="8">
                  <c:v>283.24605708715268</c:v>
                </c:pt>
              </c:numCache>
            </c:numRef>
          </c:val>
          <c:smooth val="0"/>
          <c:extLst>
            <c:ext xmlns:c16="http://schemas.microsoft.com/office/drawing/2014/chart" uri="{C3380CC4-5D6E-409C-BE32-E72D297353CC}">
              <c16:uniqueId val="{0000000A-20D0-43BB-B5B7-F8DE89F6ECBA}"/>
            </c:ext>
          </c:extLst>
        </c:ser>
        <c:dLbls>
          <c:showLegendKey val="0"/>
          <c:showVal val="0"/>
          <c:showCatName val="0"/>
          <c:showSerName val="0"/>
          <c:showPercent val="0"/>
          <c:showBubbleSize val="0"/>
        </c:dLbls>
        <c:marker val="1"/>
        <c:smooth val="0"/>
        <c:axId val="1026120080"/>
        <c:axId val="1026125480"/>
      </c:lineChart>
      <c:catAx>
        <c:axId val="1026120080"/>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6125480"/>
        <c:crosses val="autoZero"/>
        <c:auto val="1"/>
        <c:lblAlgn val="ctr"/>
        <c:lblOffset val="100"/>
        <c:noMultiLvlLbl val="0"/>
      </c:catAx>
      <c:valAx>
        <c:axId val="1026125480"/>
        <c:scaling>
          <c:orientation val="minMax"/>
        </c:scaling>
        <c:delete val="0"/>
        <c:axPos val="l"/>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612008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Equity</a:t>
            </a:r>
            <a:r>
              <a:rPr lang="en-US" baseline="0"/>
              <a:t> Contribution (USD 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F93-420A-BD38-50B83F732D5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3F93-420A-BD38-50B83F732D5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1-3F93-420A-BD38-50B83F732D5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5-3F93-420A-BD38-50B83F732D5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6-3F93-420A-BD38-50B83F732D5F}"/>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4-3F93-420A-BD38-50B83F732D5F}"/>
              </c:ext>
            </c:extLst>
          </c:dPt>
          <c:dLbls>
            <c:dLbl>
              <c:idx val="0"/>
              <c:layout>
                <c:manualLayout>
                  <c:x val="5.3307934211413152E-2"/>
                  <c:y val="0"/>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3F93-420A-BD38-50B83F732D5F}"/>
                </c:ext>
              </c:extLst>
            </c:dLbl>
            <c:dLbl>
              <c:idx val="1"/>
              <c:layout>
                <c:manualLayout>
                  <c:x val="0.11727745526510894"/>
                  <c:y val="-1.8714224950170862E-16"/>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2-3F93-420A-BD38-50B83F732D5F}"/>
                </c:ext>
              </c:extLst>
            </c:dLbl>
            <c:dLbl>
              <c:idx val="2"/>
              <c:layout>
                <c:manualLayout>
                  <c:x val="-3.0461676692236084E-2"/>
                  <c:y val="2.5519692461582382E-3"/>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3F93-420A-BD38-50B83F732D5F}"/>
                </c:ext>
              </c:extLst>
            </c:dLbl>
            <c:dLbl>
              <c:idx val="3"/>
              <c:layout>
                <c:manualLayout>
                  <c:x val="-7.1584940226754809E-2"/>
                  <c:y val="0.10207876984633323"/>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3F93-420A-BD38-50B83F732D5F}"/>
                </c:ext>
              </c:extLst>
            </c:dLbl>
            <c:dLbl>
              <c:idx val="4"/>
              <c:layout>
                <c:manualLayout>
                  <c:x val="-9.2908113911320062E-2"/>
                  <c:y val="2.5519692461583306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6-3F93-420A-BD38-50B83F732D5F}"/>
                </c:ext>
              </c:extLst>
            </c:dLbl>
            <c:dLbl>
              <c:idx val="5"/>
              <c:layout>
                <c:manualLayout>
                  <c:x val="0.18429314398802832"/>
                  <c:y val="1.275984623079165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4-3F93-420A-BD38-50B83F732D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'Chart Data'!$C$49:$C$54</c:f>
              <c:strCache>
                <c:ptCount val="6"/>
                <c:pt idx="0">
                  <c:v>NEA</c:v>
                </c:pt>
                <c:pt idx="1">
                  <c:v>Province and &amp; local Gov</c:v>
                </c:pt>
                <c:pt idx="2">
                  <c:v>General Public</c:v>
                </c:pt>
                <c:pt idx="3">
                  <c:v>Affected locals</c:v>
                </c:pt>
                <c:pt idx="4">
                  <c:v>TL Affected</c:v>
                </c:pt>
                <c:pt idx="5">
                  <c:v>Employees</c:v>
                </c:pt>
              </c:strCache>
            </c:strRef>
          </c:cat>
          <c:val>
            <c:numRef>
              <c:f>'Chart Data'!$E$49:$E$54</c:f>
              <c:numCache>
                <c:formatCode>_(* #,##0.00_);_(* \(#,##0.00\);_(* "-"??_);_(@_)</c:formatCode>
                <c:ptCount val="6"/>
                <c:pt idx="0">
                  <c:v>158.4506719878662</c:v>
                </c:pt>
                <c:pt idx="1">
                  <c:v>38.646505362894203</c:v>
                </c:pt>
                <c:pt idx="2">
                  <c:v>127.53346769755086</c:v>
                </c:pt>
                <c:pt idx="3">
                  <c:v>38.646505362894203</c:v>
                </c:pt>
                <c:pt idx="4">
                  <c:v>11.593951608868259</c:v>
                </c:pt>
                <c:pt idx="5">
                  <c:v>11.593951608868259</c:v>
                </c:pt>
              </c:numCache>
            </c:numRef>
          </c:val>
          <c:extLst>
            <c:ext xmlns:c16="http://schemas.microsoft.com/office/drawing/2014/chart" uri="{C3380CC4-5D6E-409C-BE32-E72D297353CC}">
              <c16:uniqueId val="{00000000-3F93-420A-BD38-50B83F732D5F}"/>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Financing</a:t>
            </a:r>
            <a:r>
              <a:rPr lang="en-US" baseline="0"/>
              <a:t> Case (USD 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Data'!$C$24</c:f>
              <c:strCache>
                <c:ptCount val="1"/>
                <c:pt idx="0">
                  <c:v> Equity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'Chart Data'!$E$23:$M$23</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Data'!$E$24:$M$24</c:f>
              <c:numCache>
                <c:formatCode>_(* #,##0.0_);_(* \(#,##0.0\);_(* "-"??_);_(@_)</c:formatCode>
                <c:ptCount val="9"/>
                <c:pt idx="0">
                  <c:v>40</c:v>
                </c:pt>
                <c:pt idx="1">
                  <c:v>6.8056186126775922</c:v>
                </c:pt>
                <c:pt idx="2">
                  <c:v>10.812748916780778</c:v>
                </c:pt>
                <c:pt idx="3">
                  <c:v>17.358433718064887</c:v>
                </c:pt>
                <c:pt idx="4">
                  <c:v>40.648865879321789</c:v>
                </c:pt>
                <c:pt idx="5">
                  <c:v>63.782690787983192</c:v>
                </c:pt>
                <c:pt idx="6">
                  <c:v>89.09132855794806</c:v>
                </c:pt>
                <c:pt idx="7">
                  <c:v>67.264204443829399</c:v>
                </c:pt>
                <c:pt idx="8">
                  <c:v>50.701162712336341</c:v>
                </c:pt>
              </c:numCache>
            </c:numRef>
          </c:val>
          <c:extLst>
            <c:ext xmlns:c16="http://schemas.microsoft.com/office/drawing/2014/chart" uri="{C3380CC4-5D6E-409C-BE32-E72D297353CC}">
              <c16:uniqueId val="{00000000-47BE-4632-9FDF-EA7AEDF2592B}"/>
            </c:ext>
          </c:extLst>
        </c:ser>
        <c:ser>
          <c:idx val="1"/>
          <c:order val="1"/>
          <c:tx>
            <c:strRef>
              <c:f>'Chart Data'!$C$25</c:f>
              <c:strCache>
                <c:ptCount val="1"/>
                <c:pt idx="0">
                  <c:v> Debt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'Chart Data'!$E$23:$M$23</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Data'!$E$25:$M$25</c:f>
              <c:numCache>
                <c:formatCode>_(* #,##0.0_);_(* \(#,##0.0\);_(* "-"??_);_(@_)</c:formatCode>
                <c:ptCount val="9"/>
                <c:pt idx="0">
                  <c:v>0</c:v>
                </c:pt>
                <c:pt idx="1">
                  <c:v>29.154097756687534</c:v>
                </c:pt>
                <c:pt idx="2">
                  <c:v>36.725169099780395</c:v>
                </c:pt>
                <c:pt idx="3">
                  <c:v>68.800766952563677</c:v>
                </c:pt>
                <c:pt idx="4">
                  <c:v>177.2795917522761</c:v>
                </c:pt>
                <c:pt idx="5">
                  <c:v>286.28822380968745</c:v>
                </c:pt>
                <c:pt idx="6">
                  <c:v>406.61213386469353</c:v>
                </c:pt>
                <c:pt idx="7">
                  <c:v>308.45533661129957</c:v>
                </c:pt>
                <c:pt idx="8">
                  <c:v>232.54489437481632</c:v>
                </c:pt>
              </c:numCache>
            </c:numRef>
          </c:val>
          <c:extLst>
            <c:ext xmlns:c16="http://schemas.microsoft.com/office/drawing/2014/chart" uri="{C3380CC4-5D6E-409C-BE32-E72D297353CC}">
              <c16:uniqueId val="{00000001-47BE-4632-9FDF-EA7AEDF2592B}"/>
            </c:ext>
          </c:extLst>
        </c:ser>
        <c:dLbls>
          <c:showLegendKey val="0"/>
          <c:showVal val="0"/>
          <c:showCatName val="0"/>
          <c:showSerName val="0"/>
          <c:showPercent val="0"/>
          <c:showBubbleSize val="0"/>
        </c:dLbls>
        <c:gapWidth val="100"/>
        <c:overlap val="100"/>
        <c:axId val="909871168"/>
        <c:axId val="909875848"/>
      </c:barChart>
      <c:lineChart>
        <c:grouping val="standard"/>
        <c:varyColors val="0"/>
        <c:ser>
          <c:idx val="2"/>
          <c:order val="2"/>
          <c:tx>
            <c:v>Total</c:v>
          </c:tx>
          <c:spPr>
            <a:ln w="28575" cap="rnd">
              <a:solidFill>
                <a:schemeClr val="accent3"/>
              </a:solidFill>
              <a:round/>
            </a:ln>
            <a:effectLst/>
          </c:spPr>
          <c:marker>
            <c:symbol val="none"/>
          </c:marker>
          <c:val>
            <c:numRef>
              <c:f>'Chart Data'!$E$26:$M$26</c:f>
              <c:numCache>
                <c:formatCode>_(* #,##0.0_);_(* \(#,##0.0\);_(* "-"??_);_(@_)</c:formatCode>
                <c:ptCount val="9"/>
                <c:pt idx="0">
                  <c:v>40</c:v>
                </c:pt>
                <c:pt idx="1">
                  <c:v>35.959716369365125</c:v>
                </c:pt>
                <c:pt idx="2">
                  <c:v>47.537918016561171</c:v>
                </c:pt>
                <c:pt idx="3">
                  <c:v>86.159200670628564</c:v>
                </c:pt>
                <c:pt idx="4">
                  <c:v>217.92845763159789</c:v>
                </c:pt>
                <c:pt idx="5">
                  <c:v>350.07091459767065</c:v>
                </c:pt>
                <c:pt idx="6">
                  <c:v>495.70346242264156</c:v>
                </c:pt>
                <c:pt idx="7">
                  <c:v>375.71954105512896</c:v>
                </c:pt>
                <c:pt idx="8">
                  <c:v>283.24605708715268</c:v>
                </c:pt>
              </c:numCache>
            </c:numRef>
          </c:val>
          <c:smooth val="0"/>
          <c:extLst>
            <c:ext xmlns:c16="http://schemas.microsoft.com/office/drawing/2014/chart" uri="{C3380CC4-5D6E-409C-BE32-E72D297353CC}">
              <c16:uniqueId val="{00000002-47BE-4632-9FDF-EA7AEDF2592B}"/>
            </c:ext>
          </c:extLst>
        </c:ser>
        <c:dLbls>
          <c:showLegendKey val="0"/>
          <c:showVal val="0"/>
          <c:showCatName val="0"/>
          <c:showSerName val="0"/>
          <c:showPercent val="0"/>
          <c:showBubbleSize val="0"/>
        </c:dLbls>
        <c:marker val="1"/>
        <c:smooth val="0"/>
        <c:axId val="909871168"/>
        <c:axId val="909875848"/>
      </c:lineChart>
      <c:catAx>
        <c:axId val="90987116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9875848"/>
        <c:crosses val="autoZero"/>
        <c:auto val="1"/>
        <c:lblAlgn val="ctr"/>
        <c:lblOffset val="100"/>
        <c:noMultiLvlLbl val="0"/>
      </c:catAx>
      <c:valAx>
        <c:axId val="909875848"/>
        <c:scaling>
          <c:orientation val="minMax"/>
        </c:scaling>
        <c:delete val="0"/>
        <c:axPos val="l"/>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9871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Cashflow required for the the Base case (USD 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'Chart Data'!$E$23:$M$23</c:f>
              <c:numCache>
                <c:formatCode>0</c:formatCode>
                <c:ptCount val="9"/>
                <c:pt idx="0">
                  <c:v>2023</c:v>
                </c:pt>
                <c:pt idx="1">
                  <c:v>2024</c:v>
                </c:pt>
                <c:pt idx="2">
                  <c:v>2025</c:v>
                </c:pt>
                <c:pt idx="3">
                  <c:v>2026</c:v>
                </c:pt>
                <c:pt idx="4">
                  <c:v>2027</c:v>
                </c:pt>
                <c:pt idx="5">
                  <c:v>2028</c:v>
                </c:pt>
                <c:pt idx="6">
                  <c:v>2029</c:v>
                </c:pt>
                <c:pt idx="7">
                  <c:v>2030</c:v>
                </c:pt>
                <c:pt idx="8">
                  <c:v>2031</c:v>
                </c:pt>
              </c:numCache>
            </c:numRef>
          </c:cat>
          <c:val>
            <c:numRef>
              <c:f>'Chart Data'!$E$26:$M$26</c:f>
              <c:numCache>
                <c:formatCode>_(* #,##0.0_);_(* \(#,##0.0\);_(* "-"??_);_(@_)</c:formatCode>
                <c:ptCount val="9"/>
                <c:pt idx="0">
                  <c:v>40</c:v>
                </c:pt>
                <c:pt idx="1">
                  <c:v>35.959716369365125</c:v>
                </c:pt>
                <c:pt idx="2">
                  <c:v>47.537918016561171</c:v>
                </c:pt>
                <c:pt idx="3">
                  <c:v>86.159200670628564</c:v>
                </c:pt>
                <c:pt idx="4">
                  <c:v>217.92845763159789</c:v>
                </c:pt>
                <c:pt idx="5">
                  <c:v>350.07091459767065</c:v>
                </c:pt>
                <c:pt idx="6">
                  <c:v>495.70346242264156</c:v>
                </c:pt>
                <c:pt idx="7">
                  <c:v>375.71954105512896</c:v>
                </c:pt>
                <c:pt idx="8">
                  <c:v>283.24605708715268</c:v>
                </c:pt>
              </c:numCache>
            </c:numRef>
          </c:val>
          <c:smooth val="0"/>
          <c:extLst>
            <c:ext xmlns:c16="http://schemas.microsoft.com/office/drawing/2014/chart" uri="{C3380CC4-5D6E-409C-BE32-E72D297353CC}">
              <c16:uniqueId val="{00000000-74EB-4299-828F-FA5479BE8308}"/>
            </c:ext>
          </c:extLst>
        </c:ser>
        <c:dLbls>
          <c:showLegendKey val="0"/>
          <c:showVal val="0"/>
          <c:showCatName val="0"/>
          <c:showSerName val="0"/>
          <c:showPercent val="0"/>
          <c:showBubbleSize val="0"/>
        </c:dLbls>
        <c:smooth val="0"/>
        <c:axId val="784283448"/>
        <c:axId val="784274088"/>
      </c:lineChart>
      <c:catAx>
        <c:axId val="78428344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4274088"/>
        <c:crosses val="autoZero"/>
        <c:auto val="1"/>
        <c:lblAlgn val="ctr"/>
        <c:lblOffset val="100"/>
        <c:noMultiLvlLbl val="0"/>
      </c:catAx>
      <c:valAx>
        <c:axId val="784274088"/>
        <c:scaling>
          <c:orientation val="minMax"/>
        </c:scaling>
        <c:delete val="0"/>
        <c:axPos val="l"/>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42834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solidFill>
              <a:srgbClr val="7030A0"/>
            </a:solidFill>
            <a:ln>
              <a:noFill/>
            </a:ln>
            <a:effectLst/>
          </c:spPr>
          <c:invertIfNegative val="0"/>
          <c:val>
            <c:numRef>
              <c:f>'Chart Data'!$D$81:$AE$81</c:f>
              <c:numCache>
                <c:formatCode>_(* #,##0.0_);_(* \(#,##0.0\);_(* "-"??_);_(@_)</c:formatCode>
                <c:ptCount val="28"/>
                <c:pt idx="0">
                  <c:v>6592.6584138558728</c:v>
                </c:pt>
                <c:pt idx="1">
                  <c:v>6757.4748742022703</c:v>
                </c:pt>
                <c:pt idx="2">
                  <c:v>6926.4117460573261</c:v>
                </c:pt>
                <c:pt idx="3">
                  <c:v>7099.5720397087589</c:v>
                </c:pt>
                <c:pt idx="4">
                  <c:v>9890.4885299009238</c:v>
                </c:pt>
                <c:pt idx="5">
                  <c:v>10137.750743148445</c:v>
                </c:pt>
                <c:pt idx="6">
                  <c:v>11579.577656063824</c:v>
                </c:pt>
                <c:pt idx="7">
                  <c:v>11869.067097465419</c:v>
                </c:pt>
                <c:pt idx="8">
                  <c:v>12165.793774902055</c:v>
                </c:pt>
                <c:pt idx="9">
                  <c:v>12469.938619274606</c:v>
                </c:pt>
                <c:pt idx="10">
                  <c:v>12781.687084756471</c:v>
                </c:pt>
                <c:pt idx="11">
                  <c:v>13101.22926187538</c:v>
                </c:pt>
                <c:pt idx="12">
                  <c:v>13428.759993422264</c:v>
                </c:pt>
                <c:pt idx="13">
                  <c:v>13764.478993257821</c:v>
                </c:pt>
                <c:pt idx="14">
                  <c:v>14108.590968089267</c:v>
                </c:pt>
                <c:pt idx="15">
                  <c:v>14461.305742291497</c:v>
                </c:pt>
                <c:pt idx="16">
                  <c:v>14822.838385848783</c:v>
                </c:pt>
                <c:pt idx="17">
                  <c:v>15193.409345495002</c:v>
                </c:pt>
                <c:pt idx="18">
                  <c:v>15573.244579132375</c:v>
                </c:pt>
                <c:pt idx="19">
                  <c:v>15962.575693610685</c:v>
                </c:pt>
                <c:pt idx="20">
                  <c:v>13701.310473456975</c:v>
                </c:pt>
                <c:pt idx="21">
                  <c:v>14043.843235293398</c:v>
                </c:pt>
                <c:pt idx="22">
                  <c:v>14394.939316175736</c:v>
                </c:pt>
                <c:pt idx="23">
                  <c:v>14754.812799080126</c:v>
                </c:pt>
                <c:pt idx="24">
                  <c:v>15123.68311905713</c:v>
                </c:pt>
                <c:pt idx="25">
                  <c:v>15501.775197033558</c:v>
                </c:pt>
                <c:pt idx="26">
                  <c:v>15889.319576959393</c:v>
                </c:pt>
                <c:pt idx="27">
                  <c:v>16286.55256638338</c:v>
                </c:pt>
              </c:numCache>
            </c:numRef>
          </c:val>
          <c:extLst>
            <c:ext xmlns:c16="http://schemas.microsoft.com/office/drawing/2014/chart" uri="{C3380CC4-5D6E-409C-BE32-E72D297353CC}">
              <c16:uniqueId val="{00000000-4884-40AC-9AB1-D02F3C0FF966}"/>
            </c:ext>
          </c:extLst>
        </c:ser>
        <c:ser>
          <c:idx val="1"/>
          <c:order val="1"/>
          <c:spPr>
            <a:solidFill>
              <a:srgbClr val="FF0000"/>
            </a:solidFill>
            <a:ln>
              <a:noFill/>
            </a:ln>
            <a:effectLst/>
          </c:spPr>
          <c:invertIfNegative val="0"/>
          <c:val>
            <c:numRef>
              <c:f>'Chart Data'!$D$82:$AE$82</c:f>
              <c:numCache>
                <c:formatCode>_(* #,##0.0_);_(* \(#,##0.0\);_(* "-"??_);_(@_)</c:formatCode>
                <c:ptCount val="28"/>
                <c:pt idx="0">
                  <c:v>4888.4243232661465</c:v>
                </c:pt>
                <c:pt idx="1">
                  <c:v>4909.124226993029</c:v>
                </c:pt>
                <c:pt idx="2">
                  <c:v>4926.0981480490727</c:v>
                </c:pt>
                <c:pt idx="3">
                  <c:v>4942.6009179875682</c:v>
                </c:pt>
                <c:pt idx="4">
                  <c:v>4953.2658863638417</c:v>
                </c:pt>
                <c:pt idx="5">
                  <c:v>4922.800792272601</c:v>
                </c:pt>
                <c:pt idx="6">
                  <c:v>4889.5994399142701</c:v>
                </c:pt>
                <c:pt idx="7">
                  <c:v>4762.8878333273506</c:v>
                </c:pt>
                <c:pt idx="8">
                  <c:v>4632.7189579797296</c:v>
                </c:pt>
                <c:pt idx="9">
                  <c:v>4489.0097213028594</c:v>
                </c:pt>
                <c:pt idx="10">
                  <c:v>4339.3760639260981</c:v>
                </c:pt>
                <c:pt idx="11">
                  <c:v>4170.9342871151721</c:v>
                </c:pt>
                <c:pt idx="12">
                  <c:v>3997.9086806438095</c:v>
                </c:pt>
                <c:pt idx="13">
                  <c:v>3815.8630027362842</c:v>
                </c:pt>
                <c:pt idx="14">
                  <c:v>3617.6283602334311</c:v>
                </c:pt>
                <c:pt idx="15">
                  <c:v>3411.7997586976376</c:v>
                </c:pt>
                <c:pt idx="16">
                  <c:v>3188.5984547042713</c:v>
                </c:pt>
                <c:pt idx="17">
                  <c:v>2952.1047106620517</c:v>
                </c:pt>
                <c:pt idx="18">
                  <c:v>2704.3255454073205</c:v>
                </c:pt>
                <c:pt idx="19">
                  <c:v>2442.3123564456887</c:v>
                </c:pt>
                <c:pt idx="20">
                  <c:v>2165.5083045700962</c:v>
                </c:pt>
                <c:pt idx="21">
                  <c:v>1944.2353890509089</c:v>
                </c:pt>
                <c:pt idx="22">
                  <c:v>1707.7503762662811</c:v>
                </c:pt>
                <c:pt idx="23">
                  <c:v>1455.3610817051594</c:v>
                </c:pt>
                <c:pt idx="24">
                  <c:v>1192.2214845503977</c:v>
                </c:pt>
                <c:pt idx="25">
                  <c:v>915.01530686183241</c:v>
                </c:pt>
                <c:pt idx="26">
                  <c:v>626.28884860288065</c:v>
                </c:pt>
                <c:pt idx="27">
                  <c:v>319.39188695375981</c:v>
                </c:pt>
              </c:numCache>
            </c:numRef>
          </c:val>
          <c:extLst>
            <c:ext xmlns:c16="http://schemas.microsoft.com/office/drawing/2014/chart" uri="{C3380CC4-5D6E-409C-BE32-E72D297353CC}">
              <c16:uniqueId val="{00000001-4884-40AC-9AB1-D02F3C0FF966}"/>
            </c:ext>
          </c:extLst>
        </c:ser>
        <c:dLbls>
          <c:showLegendKey val="0"/>
          <c:showVal val="0"/>
          <c:showCatName val="0"/>
          <c:showSerName val="0"/>
          <c:showPercent val="0"/>
          <c:showBubbleSize val="0"/>
        </c:dLbls>
        <c:gapWidth val="100"/>
        <c:overlap val="100"/>
        <c:axId val="603974144"/>
        <c:axId val="603974504"/>
      </c:barChart>
      <c:lineChart>
        <c:grouping val="standard"/>
        <c:varyColors val="0"/>
        <c:ser>
          <c:idx val="2"/>
          <c:order val="2"/>
          <c:spPr>
            <a:ln w="28575" cap="rnd">
              <a:solidFill>
                <a:schemeClr val="accent3"/>
              </a:solidFill>
              <a:round/>
            </a:ln>
            <a:effectLst/>
          </c:spPr>
          <c:marker>
            <c:symbol val="none"/>
          </c:marker>
          <c:val>
            <c:numRef>
              <c:f>'Chart Data'!$D$83:$AE$83</c:f>
              <c:numCache>
                <c:formatCode>_(* #,##0.00_);_(* \(#,##0.00\);_(* "-"??_);_(@_)</c:formatCode>
                <c:ptCount val="28"/>
                <c:pt idx="0">
                  <c:v>1.7439645875755341</c:v>
                </c:pt>
                <c:pt idx="1">
                  <c:v>2.0662409351432163</c:v>
                </c:pt>
                <c:pt idx="2">
                  <c:v>2.0947719565287226</c:v>
                </c:pt>
                <c:pt idx="3">
                  <c:v>2.1213584019850091</c:v>
                </c:pt>
                <c:pt idx="4">
                  <c:v>1.7689832869664011</c:v>
                </c:pt>
                <c:pt idx="5">
                  <c:v>1.7929594412899683</c:v>
                </c:pt>
                <c:pt idx="6">
                  <c:v>1.6849531544743039</c:v>
                </c:pt>
                <c:pt idx="7">
                  <c:v>1.7131942270521945</c:v>
                </c:pt>
                <c:pt idx="8">
                  <c:v>1.7403236029067031</c:v>
                </c:pt>
                <c:pt idx="9">
                  <c:v>1.7255579894282611</c:v>
                </c:pt>
                <c:pt idx="10">
                  <c:v>1.7048475512633505</c:v>
                </c:pt>
                <c:pt idx="11">
                  <c:v>1.5621866270253826</c:v>
                </c:pt>
                <c:pt idx="12">
                  <c:v>1.666114380619423</c:v>
                </c:pt>
                <c:pt idx="13">
                  <c:v>1.6470434520988659</c:v>
                </c:pt>
                <c:pt idx="14">
                  <c:v>1.2227349953083742</c:v>
                </c:pt>
                <c:pt idx="15">
                  <c:v>0.97843344890854778</c:v>
                </c:pt>
                <c:pt idx="16">
                  <c:v>0.96639992490983573</c:v>
                </c:pt>
                <c:pt idx="17">
                  <c:v>0.9546773760138888</c:v>
                </c:pt>
                <c:pt idx="18">
                  <c:v>0.94313212968852167</c:v>
                </c:pt>
                <c:pt idx="19">
                  <c:v>0.93189061701495968</c:v>
                </c:pt>
                <c:pt idx="20">
                  <c:v>1.0753624818790186</c:v>
                </c:pt>
                <c:pt idx="21">
                  <c:v>1.0615291847122847</c:v>
                </c:pt>
                <c:pt idx="22">
                  <c:v>1.0482076436238881</c:v>
                </c:pt>
                <c:pt idx="23">
                  <c:v>1.0353965909213019</c:v>
                </c:pt>
                <c:pt idx="24">
                  <c:v>1.4640339126047723</c:v>
                </c:pt>
                <c:pt idx="25">
                  <c:v>1.4893322205871726</c:v>
                </c:pt>
                <c:pt idx="26">
                  <c:v>1.4805767346417653</c:v>
                </c:pt>
                <c:pt idx="27">
                  <c:v>1.466188621944011</c:v>
                </c:pt>
              </c:numCache>
            </c:numRef>
          </c:val>
          <c:smooth val="0"/>
          <c:extLst>
            <c:ext xmlns:c16="http://schemas.microsoft.com/office/drawing/2014/chart" uri="{C3380CC4-5D6E-409C-BE32-E72D297353CC}">
              <c16:uniqueId val="{00000002-4884-40AC-9AB1-D02F3C0FF966}"/>
            </c:ext>
          </c:extLst>
        </c:ser>
        <c:dLbls>
          <c:showLegendKey val="0"/>
          <c:showVal val="0"/>
          <c:showCatName val="0"/>
          <c:showSerName val="0"/>
          <c:showPercent val="0"/>
          <c:showBubbleSize val="0"/>
        </c:dLbls>
        <c:marker val="1"/>
        <c:smooth val="0"/>
        <c:axId val="603958664"/>
        <c:axId val="603955424"/>
      </c:lineChart>
      <c:catAx>
        <c:axId val="6039741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3974504"/>
        <c:crosses val="autoZero"/>
        <c:auto val="1"/>
        <c:lblAlgn val="ctr"/>
        <c:lblOffset val="100"/>
        <c:noMultiLvlLbl val="0"/>
      </c:catAx>
      <c:valAx>
        <c:axId val="603974504"/>
        <c:scaling>
          <c:orientation val="minMax"/>
        </c:scaling>
        <c:delete val="0"/>
        <c:axPos val="l"/>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3974144"/>
        <c:crosses val="autoZero"/>
        <c:crossBetween val="between"/>
      </c:valAx>
      <c:valAx>
        <c:axId val="603955424"/>
        <c:scaling>
          <c:orientation val="minMax"/>
        </c:scaling>
        <c:delete val="0"/>
        <c:axPos val="r"/>
        <c:numFmt formatCode="_(* #,##0.00_);_(* \(#,##0.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3958664"/>
        <c:crosses val="max"/>
        <c:crossBetween val="between"/>
      </c:valAx>
      <c:catAx>
        <c:axId val="603958664"/>
        <c:scaling>
          <c:orientation val="minMax"/>
        </c:scaling>
        <c:delete val="1"/>
        <c:axPos val="b"/>
        <c:majorTickMark val="out"/>
        <c:minorTickMark val="none"/>
        <c:tickLblPos val="nextTo"/>
        <c:crossAx val="60395542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76200</xdr:rowOff>
    </xdr:from>
    <xdr:to>
      <xdr:col>3</xdr:col>
      <xdr:colOff>580602</xdr:colOff>
      <xdr:row>3</xdr:row>
      <xdr:rowOff>180975</xdr:rowOff>
    </xdr:to>
    <xdr:pic>
      <xdr:nvPicPr>
        <xdr:cNvPr id="3" name="Picture 2">
          <a:extLst>
            <a:ext uri="{FF2B5EF4-FFF2-40B4-BE49-F238E27FC236}">
              <a16:creationId xmlns:a16="http://schemas.microsoft.com/office/drawing/2014/main" id="{B730BAF6-97B7-433A-BBE4-A40084D1E1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1050" y="266700"/>
          <a:ext cx="1856952" cy="590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435427</xdr:colOff>
      <xdr:row>6</xdr:row>
      <xdr:rowOff>32655</xdr:rowOff>
    </xdr:from>
    <xdr:to>
      <xdr:col>33</xdr:col>
      <xdr:colOff>84666</xdr:colOff>
      <xdr:row>38</xdr:row>
      <xdr:rowOff>95249</xdr:rowOff>
    </xdr:to>
    <xdr:graphicFrame macro="">
      <xdr:nvGraphicFramePr>
        <xdr:cNvPr id="4" name="Chart 3">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48946</xdr:colOff>
      <xdr:row>48</xdr:row>
      <xdr:rowOff>156367</xdr:rowOff>
    </xdr:from>
    <xdr:to>
      <xdr:col>25</xdr:col>
      <xdr:colOff>476250</xdr:colOff>
      <xdr:row>75</xdr:row>
      <xdr:rowOff>132291</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168008</xdr:colOff>
      <xdr:row>29</xdr:row>
      <xdr:rowOff>76994</xdr:rowOff>
    </xdr:from>
    <xdr:to>
      <xdr:col>36</xdr:col>
      <xdr:colOff>92603</xdr:colOff>
      <xdr:row>55</xdr:row>
      <xdr:rowOff>145522</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419365</xdr:colOff>
      <xdr:row>28</xdr:row>
      <xdr:rowOff>63764</xdr:rowOff>
    </xdr:from>
    <xdr:to>
      <xdr:col>22</xdr:col>
      <xdr:colOff>198437</xdr:colOff>
      <xdr:row>44</xdr:row>
      <xdr:rowOff>92603</xdr:rowOff>
    </xdr:to>
    <xdr:graphicFrame macro="">
      <xdr:nvGraphicFramePr>
        <xdr:cNvPr id="5" name="Chart 4">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88635</xdr:colOff>
      <xdr:row>87</xdr:row>
      <xdr:rowOff>10848</xdr:rowOff>
    </xdr:from>
    <xdr:to>
      <xdr:col>27</xdr:col>
      <xdr:colOff>0</xdr:colOff>
      <xdr:row>104</xdr:row>
      <xdr:rowOff>66146</xdr:rowOff>
    </xdr:to>
    <xdr:graphicFrame macro="">
      <xdr:nvGraphicFramePr>
        <xdr:cNvPr id="6" name="Chart 5">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6C1-2358-4F2D-9744-80002B557272}">
  <sheetPr codeName="Sheet1"/>
  <dimension ref="A2:BI26"/>
  <sheetViews>
    <sheetView showGridLines="0" tabSelected="1" topLeftCell="A4" workbookViewId="0">
      <selection activeCell="B8" sqref="B8:M16"/>
    </sheetView>
  </sheetViews>
  <sheetFormatPr defaultRowHeight="15"/>
  <cols>
    <col min="2" max="2" width="9.42578125" bestFit="1" customWidth="1"/>
    <col min="3" max="3" width="12.28515625" bestFit="1" customWidth="1"/>
    <col min="4" max="4" width="9.7109375" bestFit="1" customWidth="1"/>
    <col min="5" max="10" width="9.28515625" bestFit="1" customWidth="1"/>
    <col min="11" max="22" width="10.5703125" bestFit="1" customWidth="1"/>
    <col min="23" max="25" width="11.28515625" bestFit="1" customWidth="1"/>
    <col min="26" max="27" width="10.5703125" bestFit="1" customWidth="1"/>
    <col min="28" max="39" width="11.28515625" bestFit="1" customWidth="1"/>
    <col min="40" max="61" width="9.28515625" bestFit="1" customWidth="1"/>
  </cols>
  <sheetData>
    <row r="2" spans="1:14" ht="26.25" customHeight="1">
      <c r="A2" s="514"/>
      <c r="B2" s="518" t="s">
        <v>449</v>
      </c>
      <c r="C2" s="519"/>
      <c r="D2" s="519"/>
      <c r="E2" s="519"/>
      <c r="F2" s="519"/>
      <c r="G2" s="519"/>
      <c r="H2" s="519"/>
      <c r="I2" s="519"/>
      <c r="J2" s="519"/>
      <c r="K2" s="519"/>
      <c r="L2" s="519"/>
      <c r="M2" s="519"/>
      <c r="N2" s="515"/>
    </row>
    <row r="3" spans="1:14" ht="12" customHeight="1">
      <c r="A3" s="514"/>
      <c r="B3" s="519"/>
      <c r="C3" s="519"/>
      <c r="D3" s="519"/>
      <c r="E3" s="519"/>
      <c r="F3" s="519"/>
      <c r="G3" s="519"/>
      <c r="H3" s="519"/>
      <c r="I3" s="519"/>
      <c r="J3" s="519"/>
      <c r="K3" s="519"/>
      <c r="L3" s="519"/>
      <c r="M3" s="519"/>
      <c r="N3" s="515"/>
    </row>
    <row r="4" spans="1:14" ht="20.45" customHeight="1">
      <c r="A4" s="514"/>
      <c r="B4" s="519"/>
      <c r="C4" s="519"/>
      <c r="D4" s="519"/>
      <c r="E4" s="519"/>
      <c r="F4" s="519"/>
      <c r="G4" s="519"/>
      <c r="H4" s="519"/>
      <c r="I4" s="519"/>
      <c r="J4" s="519"/>
      <c r="K4" s="519"/>
      <c r="L4" s="519"/>
      <c r="M4" s="519"/>
      <c r="N4" s="515"/>
    </row>
    <row r="5" spans="1:14" ht="28.5" customHeight="1">
      <c r="A5" s="516"/>
      <c r="B5" s="517" t="s">
        <v>448</v>
      </c>
      <c r="C5" s="517"/>
      <c r="D5" s="517"/>
      <c r="E5" s="517"/>
      <c r="F5" s="517"/>
      <c r="G5" s="517"/>
      <c r="H5" s="517"/>
      <c r="I5" s="517"/>
      <c r="J5" s="517"/>
      <c r="K5" s="517"/>
      <c r="L5" s="517"/>
      <c r="M5" s="517"/>
      <c r="N5" s="516"/>
    </row>
    <row r="8" spans="1:14">
      <c r="B8" s="520" t="s">
        <v>451</v>
      </c>
      <c r="C8" s="520"/>
      <c r="D8" s="520"/>
      <c r="E8" s="520"/>
      <c r="F8" s="520"/>
      <c r="G8" s="520"/>
      <c r="H8" s="520"/>
      <c r="I8" s="520"/>
      <c r="J8" s="520"/>
      <c r="K8" s="520"/>
      <c r="L8" s="520"/>
      <c r="M8" s="520"/>
    </row>
    <row r="9" spans="1:14">
      <c r="B9" s="520"/>
      <c r="C9" s="520"/>
      <c r="D9" s="520"/>
      <c r="E9" s="520"/>
      <c r="F9" s="520"/>
      <c r="G9" s="520"/>
      <c r="H9" s="520"/>
      <c r="I9" s="520"/>
      <c r="J9" s="520"/>
      <c r="K9" s="520"/>
      <c r="L9" s="520"/>
      <c r="M9" s="520"/>
    </row>
    <row r="10" spans="1:14">
      <c r="B10" s="520"/>
      <c r="C10" s="520"/>
      <c r="D10" s="520"/>
      <c r="E10" s="520"/>
      <c r="F10" s="520"/>
      <c r="G10" s="520"/>
      <c r="H10" s="520"/>
      <c r="I10" s="520"/>
      <c r="J10" s="520"/>
      <c r="K10" s="520"/>
      <c r="L10" s="520"/>
      <c r="M10" s="520"/>
    </row>
    <row r="11" spans="1:14">
      <c r="B11" s="520"/>
      <c r="C11" s="520"/>
      <c r="D11" s="520"/>
      <c r="E11" s="520"/>
      <c r="F11" s="520"/>
      <c r="G11" s="520"/>
      <c r="H11" s="520"/>
      <c r="I11" s="520"/>
      <c r="J11" s="520"/>
      <c r="K11" s="520"/>
      <c r="L11" s="520"/>
      <c r="M11" s="520"/>
    </row>
    <row r="12" spans="1:14">
      <c r="B12" s="520"/>
      <c r="C12" s="520"/>
      <c r="D12" s="520"/>
      <c r="E12" s="520"/>
      <c r="F12" s="520"/>
      <c r="G12" s="520"/>
      <c r="H12" s="520"/>
      <c r="I12" s="520"/>
      <c r="J12" s="520"/>
      <c r="K12" s="520"/>
      <c r="L12" s="520"/>
      <c r="M12" s="520"/>
    </row>
    <row r="13" spans="1:14">
      <c r="B13" s="520"/>
      <c r="C13" s="520"/>
      <c r="D13" s="520"/>
      <c r="E13" s="520"/>
      <c r="F13" s="520"/>
      <c r="G13" s="520"/>
      <c r="H13" s="520"/>
      <c r="I13" s="520"/>
      <c r="J13" s="520"/>
      <c r="K13" s="520"/>
      <c r="L13" s="520"/>
      <c r="M13" s="520"/>
    </row>
    <row r="14" spans="1:14">
      <c r="B14" s="520"/>
      <c r="C14" s="520"/>
      <c r="D14" s="520"/>
      <c r="E14" s="520"/>
      <c r="F14" s="520"/>
      <c r="G14" s="520"/>
      <c r="H14" s="520"/>
      <c r="I14" s="520"/>
      <c r="J14" s="520"/>
      <c r="K14" s="520"/>
      <c r="L14" s="520"/>
      <c r="M14" s="520"/>
    </row>
    <row r="15" spans="1:14" ht="39" customHeight="1">
      <c r="B15" s="520"/>
      <c r="C15" s="520"/>
      <c r="D15" s="520"/>
      <c r="E15" s="520"/>
      <c r="F15" s="520"/>
      <c r="G15" s="520"/>
      <c r="H15" s="520"/>
      <c r="I15" s="520"/>
      <c r="J15" s="520"/>
      <c r="K15" s="520"/>
      <c r="L15" s="520"/>
      <c r="M15" s="520"/>
    </row>
    <row r="16" spans="1:14" ht="72" customHeight="1">
      <c r="B16" s="520"/>
      <c r="C16" s="520"/>
      <c r="D16" s="520"/>
      <c r="E16" s="520"/>
      <c r="F16" s="520"/>
      <c r="G16" s="520"/>
      <c r="H16" s="520"/>
      <c r="I16" s="520"/>
      <c r="J16" s="520"/>
      <c r="K16" s="520"/>
      <c r="L16" s="520"/>
      <c r="M16" s="520"/>
    </row>
    <row r="18" spans="2:61">
      <c r="B18" t="s">
        <v>450</v>
      </c>
      <c r="D18" s="23">
        <v>45553</v>
      </c>
    </row>
    <row r="20" spans="2:61">
      <c r="B20" s="23"/>
      <c r="C20" s="24"/>
    </row>
    <row r="24" spans="2:61">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row>
    <row r="25" spans="2:61">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row>
    <row r="26" spans="2:61">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row>
  </sheetData>
  <mergeCells count="3">
    <mergeCell ref="B8:M16"/>
    <mergeCell ref="B2:M4"/>
    <mergeCell ref="B5:M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3804F-131C-4BC6-B010-16B2EBA73122}">
  <dimension ref="C3:N31"/>
  <sheetViews>
    <sheetView showGridLines="0" zoomScale="80" zoomScaleNormal="130" workbookViewId="0">
      <selection activeCell="C22" sqref="C22"/>
    </sheetView>
  </sheetViews>
  <sheetFormatPr defaultRowHeight="15"/>
  <cols>
    <col min="3" max="3" width="29.7109375" bestFit="1" customWidth="1"/>
    <col min="4" max="4" width="9.28515625" hidden="1" customWidth="1"/>
    <col min="5" max="5" width="8.85546875" hidden="1" customWidth="1"/>
    <col min="6" max="6" width="9.28515625" customWidth="1"/>
    <col min="7" max="14" width="9" bestFit="1" customWidth="1"/>
  </cols>
  <sheetData>
    <row r="3" spans="3:14">
      <c r="D3" t="s">
        <v>443</v>
      </c>
      <c r="F3" s="504" t="s">
        <v>444</v>
      </c>
      <c r="G3" s="504">
        <v>1</v>
      </c>
      <c r="H3" s="504">
        <f>G3+1</f>
        <v>2</v>
      </c>
      <c r="I3" s="504">
        <f>H3+1</f>
        <v>3</v>
      </c>
      <c r="J3" s="504">
        <f t="shared" ref="J3:N3" si="0">I3+1</f>
        <v>4</v>
      </c>
      <c r="K3" s="504">
        <f t="shared" si="0"/>
        <v>5</v>
      </c>
      <c r="L3" s="504">
        <f t="shared" si="0"/>
        <v>6</v>
      </c>
      <c r="M3" s="504">
        <f t="shared" si="0"/>
        <v>7</v>
      </c>
      <c r="N3" s="504">
        <f t="shared" si="0"/>
        <v>8</v>
      </c>
    </row>
    <row r="4" spans="3:14" ht="15.75">
      <c r="C4" s="68" t="str">
        <f>"Sources of Funds "</f>
        <v xml:space="preserve">Sources of Funds </v>
      </c>
      <c r="D4" s="69"/>
    </row>
    <row r="5" spans="3:14" ht="15.75">
      <c r="C5" s="127" t="str">
        <f>Dashboard!J14</f>
        <v>WBG - concessional</v>
      </c>
      <c r="D5" s="128">
        <f ca="1">Dashboard!K14</f>
        <v>856.99999999999989</v>
      </c>
      <c r="F5" s="505">
        <v>857</v>
      </c>
      <c r="G5" s="128">
        <v>249.99999999999991</v>
      </c>
      <c r="H5" s="128">
        <v>249.99999999999994</v>
      </c>
      <c r="I5" s="128">
        <v>250</v>
      </c>
      <c r="J5" s="128">
        <v>250</v>
      </c>
      <c r="K5" s="128">
        <v>249.99999999999994</v>
      </c>
      <c r="L5" s="128">
        <v>249.99999999999994</v>
      </c>
      <c r="M5" s="128">
        <v>250</v>
      </c>
      <c r="N5" s="128">
        <v>249.99999999999994</v>
      </c>
    </row>
    <row r="6" spans="3:14" ht="15.75">
      <c r="C6" s="127" t="str">
        <f>Dashboard!J15</f>
        <v>JICA - concessional</v>
      </c>
      <c r="D6" s="128">
        <f ca="1">Dashboard!K15</f>
        <v>149.99999999999989</v>
      </c>
      <c r="F6" s="505">
        <v>149.99999999999991</v>
      </c>
      <c r="G6" s="128">
        <v>149.99999999999997</v>
      </c>
      <c r="H6" s="128">
        <v>149.99999999999997</v>
      </c>
      <c r="I6" s="128">
        <v>149.99999999999997</v>
      </c>
      <c r="J6" s="128">
        <v>149.99999999999997</v>
      </c>
      <c r="K6" s="128">
        <v>149.99999999999997</v>
      </c>
      <c r="L6" s="128">
        <v>149.99999999999997</v>
      </c>
      <c r="M6" s="128">
        <v>149.99999999999997</v>
      </c>
      <c r="N6" s="128">
        <v>150</v>
      </c>
    </row>
    <row r="7" spans="3:14" ht="15.75">
      <c r="C7" s="127" t="str">
        <f>Dashboard!J16</f>
        <v>ADB - concessional</v>
      </c>
      <c r="D7" s="128">
        <f ca="1">Dashboard!K16</f>
        <v>200</v>
      </c>
      <c r="F7" s="505">
        <v>200</v>
      </c>
      <c r="G7" s="128">
        <v>200.00000000000003</v>
      </c>
      <c r="H7" s="128">
        <v>200.00000000000003</v>
      </c>
      <c r="I7" s="128">
        <v>200.00000000000003</v>
      </c>
      <c r="J7" s="128">
        <v>200.00000000000003</v>
      </c>
      <c r="K7" s="128">
        <v>200.00000000000003</v>
      </c>
      <c r="L7" s="128">
        <v>200.00000000000003</v>
      </c>
      <c r="M7" s="128">
        <v>200.00000000000003</v>
      </c>
      <c r="N7" s="128">
        <v>200.00000000000003</v>
      </c>
    </row>
    <row r="8" spans="3:14" ht="15.75">
      <c r="C8" s="127" t="str">
        <f>Dashboard!J17</f>
        <v>SFD</v>
      </c>
      <c r="D8" s="128">
        <f ca="1">Dashboard!K17</f>
        <v>100</v>
      </c>
      <c r="F8" s="505">
        <v>100</v>
      </c>
      <c r="G8" s="128">
        <v>100.00000000000001</v>
      </c>
      <c r="H8" s="128">
        <v>100.00000000000001</v>
      </c>
      <c r="I8" s="128">
        <v>100</v>
      </c>
      <c r="J8" s="128">
        <v>100</v>
      </c>
      <c r="K8" s="128">
        <v>100</v>
      </c>
      <c r="L8" s="128">
        <v>100</v>
      </c>
      <c r="M8" s="128">
        <v>100</v>
      </c>
      <c r="N8" s="128">
        <v>100.00000000000001</v>
      </c>
    </row>
    <row r="9" spans="3:14" ht="15.75">
      <c r="C9" s="127" t="str">
        <f>Dashboard!J18</f>
        <v>OFID</v>
      </c>
      <c r="D9" s="128">
        <f ca="1">Dashboard!K18</f>
        <v>100</v>
      </c>
      <c r="F9" s="505">
        <v>100</v>
      </c>
      <c r="G9" s="128">
        <v>100</v>
      </c>
      <c r="H9" s="128">
        <v>100</v>
      </c>
      <c r="I9" s="128">
        <v>100</v>
      </c>
      <c r="J9" s="128">
        <v>100</v>
      </c>
      <c r="K9" s="128">
        <v>100</v>
      </c>
      <c r="L9" s="128">
        <v>100</v>
      </c>
      <c r="M9" s="128">
        <v>100</v>
      </c>
      <c r="N9" s="128">
        <v>100</v>
      </c>
    </row>
    <row r="10" spans="3:14" ht="15.75">
      <c r="C10" s="127" t="str">
        <f>Dashboard!J19</f>
        <v>EIB</v>
      </c>
      <c r="D10" s="128">
        <f ca="1">Dashboard!K19</f>
        <v>138.86021422180471</v>
      </c>
      <c r="F10" s="505">
        <v>138.8603080519913</v>
      </c>
      <c r="G10" s="128">
        <v>174.99999999999997</v>
      </c>
      <c r="H10" s="128">
        <v>174.99999999999997</v>
      </c>
      <c r="I10" s="128">
        <v>175</v>
      </c>
      <c r="J10" s="128">
        <v>175</v>
      </c>
      <c r="K10" s="128">
        <v>175</v>
      </c>
      <c r="L10" s="128">
        <v>174.99999999999997</v>
      </c>
      <c r="M10" s="128">
        <v>174.99999999999997</v>
      </c>
      <c r="N10" s="128">
        <v>175</v>
      </c>
    </row>
    <row r="11" spans="3:14" ht="15.75">
      <c r="C11" s="127" t="str">
        <f>Dashboard!J20</f>
        <v>WBG - non concessional</v>
      </c>
      <c r="D11" s="128">
        <f ca="1">Dashboard!K20</f>
        <v>0</v>
      </c>
      <c r="F11" s="505">
        <v>0</v>
      </c>
      <c r="G11" s="128">
        <v>0</v>
      </c>
      <c r="H11" s="128">
        <v>50.000000000000007</v>
      </c>
      <c r="I11" s="128">
        <v>100.00000000000001</v>
      </c>
      <c r="J11" s="128">
        <v>149.99999999999997</v>
      </c>
      <c r="K11" s="128">
        <v>200</v>
      </c>
      <c r="L11" s="128">
        <v>249.99999999999997</v>
      </c>
      <c r="M11" s="128">
        <v>500</v>
      </c>
      <c r="N11" s="128">
        <v>0</v>
      </c>
    </row>
    <row r="12" spans="3:14" ht="15.75">
      <c r="C12" s="127" t="str">
        <f>Dashboard!J21</f>
        <v>Domestic lending - Citizen bonds</v>
      </c>
      <c r="D12" s="128">
        <f ca="1">Dashboard!K21</f>
        <v>0</v>
      </c>
      <c r="F12" s="505">
        <v>0</v>
      </c>
      <c r="G12" s="128">
        <v>631.75079247267354</v>
      </c>
      <c r="H12" s="128">
        <v>50</v>
      </c>
      <c r="I12" s="128">
        <v>99.999999999999957</v>
      </c>
      <c r="J12" s="128">
        <v>150</v>
      </c>
      <c r="K12" s="128">
        <v>200</v>
      </c>
      <c r="L12" s="128">
        <v>250</v>
      </c>
      <c r="M12" s="128">
        <v>131.12333845408551</v>
      </c>
      <c r="N12" s="128">
        <v>329.99999999999994</v>
      </c>
    </row>
    <row r="13" spans="3:14" ht="15.75">
      <c r="C13" s="127" t="str">
        <f>Dashboard!J22</f>
        <v>Domestic commercial</v>
      </c>
      <c r="D13" s="128">
        <f ca="1">Dashboard!K22</f>
        <v>0</v>
      </c>
      <c r="F13" s="505">
        <v>0</v>
      </c>
      <c r="G13" s="128">
        <v>0</v>
      </c>
      <c r="H13" s="128">
        <v>580.54781089121036</v>
      </c>
      <c r="I13" s="128">
        <v>470.00051960858184</v>
      </c>
      <c r="J13" s="128">
        <v>360.22966450312663</v>
      </c>
      <c r="K13" s="128">
        <v>250.70117598994565</v>
      </c>
      <c r="L13" s="128">
        <v>141.61862613630208</v>
      </c>
      <c r="M13" s="128">
        <v>0</v>
      </c>
      <c r="N13" s="128">
        <v>329.28239475104783</v>
      </c>
    </row>
    <row r="14" spans="3:14" ht="15.75">
      <c r="C14" s="127"/>
      <c r="D14" s="62"/>
      <c r="F14" s="127"/>
      <c r="G14" s="62"/>
      <c r="H14" s="62"/>
      <c r="I14" s="62"/>
      <c r="J14" s="62"/>
      <c r="K14" s="62"/>
      <c r="L14" s="62"/>
      <c r="M14" s="62"/>
      <c r="N14" s="62"/>
    </row>
    <row r="15" spans="3:14" ht="15.75">
      <c r="C15" s="127" t="str">
        <f>Dashboard!J24</f>
        <v>Debt</v>
      </c>
      <c r="D15" s="143">
        <f ca="1">Dashboard!K24</f>
        <v>1545.8602142218044</v>
      </c>
      <c r="F15" s="506">
        <v>1545.8603080519913</v>
      </c>
      <c r="G15" s="143">
        <v>1606.7507924726733</v>
      </c>
      <c r="H15" s="143">
        <v>1655.5478108912102</v>
      </c>
      <c r="I15" s="143">
        <v>1645.0005196085817</v>
      </c>
      <c r="J15" s="143">
        <v>1635.2296645031265</v>
      </c>
      <c r="K15" s="143">
        <v>1625.7011759899456</v>
      </c>
      <c r="L15" s="143">
        <v>1616.6186261363018</v>
      </c>
      <c r="M15" s="143">
        <v>1606.1233384540856</v>
      </c>
      <c r="N15" s="143">
        <v>1634.2823947510478</v>
      </c>
    </row>
    <row r="16" spans="3:14" ht="15.75">
      <c r="C16" s="127" t="str">
        <f>Dashboard!J25</f>
        <v>Equity</v>
      </c>
      <c r="D16" s="128">
        <f ca="1">Dashboard!K25</f>
        <v>386.46505362894197</v>
      </c>
      <c r="F16" s="505">
        <v>386.46496627322023</v>
      </c>
      <c r="G16" s="128">
        <v>401.68769814296724</v>
      </c>
      <c r="H16" s="128">
        <v>413.88695685962733</v>
      </c>
      <c r="I16" s="128">
        <v>411.25013066779599</v>
      </c>
      <c r="J16" s="128">
        <v>408.80741692207386</v>
      </c>
      <c r="K16" s="128">
        <v>406.42529483502682</v>
      </c>
      <c r="L16" s="128">
        <v>404.15465781192466</v>
      </c>
      <c r="M16" s="128">
        <v>401.53083464569016</v>
      </c>
      <c r="N16" s="128">
        <v>408.57059878730769</v>
      </c>
    </row>
    <row r="17" spans="3:14" ht="15.75">
      <c r="C17" s="127" t="str">
        <f>Dashboard!J26</f>
        <v>Total Funding</v>
      </c>
      <c r="D17" s="147">
        <f ca="1">Dashboard!K26</f>
        <v>1932.3252678507465</v>
      </c>
      <c r="F17" s="506">
        <v>1932.3252743252115</v>
      </c>
      <c r="G17" s="147">
        <v>2008.4384906156406</v>
      </c>
      <c r="H17" s="147">
        <v>2069.4347677508376</v>
      </c>
      <c r="I17" s="147">
        <v>2056.2506502763777</v>
      </c>
      <c r="J17" s="147">
        <v>2044.0370814252003</v>
      </c>
      <c r="K17" s="147">
        <v>2032.1264708249723</v>
      </c>
      <c r="L17" s="147">
        <v>2020.7732839482264</v>
      </c>
      <c r="M17" s="147">
        <v>2007.6541730997758</v>
      </c>
      <c r="N17" s="147">
        <v>2042.8529935383556</v>
      </c>
    </row>
    <row r="18" spans="3:14" ht="15.75">
      <c r="C18" s="127" t="str">
        <f>Dashboard!J27</f>
        <v xml:space="preserve">Debt to equity </v>
      </c>
      <c r="D18" s="149">
        <f ca="1">Dashboard!K27</f>
        <v>0.79999999996957405</v>
      </c>
      <c r="F18" s="158">
        <v>0.80000004584726148</v>
      </c>
      <c r="G18" s="149">
        <v>0.79999999999012206</v>
      </c>
      <c r="H18" s="149">
        <v>0.79999999840079039</v>
      </c>
      <c r="I18" s="149">
        <v>0.79999999970211788</v>
      </c>
      <c r="J18" s="149">
        <v>0.79999999968834534</v>
      </c>
      <c r="K18" s="149">
        <v>0.79999999967028024</v>
      </c>
      <c r="L18" s="149">
        <v>0.79999999949411482</v>
      </c>
      <c r="M18" s="149">
        <v>0.79999999998718152</v>
      </c>
      <c r="N18" s="149">
        <v>0.79999999996101701</v>
      </c>
    </row>
    <row r="20" spans="3:14" ht="15.75">
      <c r="C20" s="154" t="str">
        <f>Dashboard!J30</f>
        <v>Equity IRR NPR</v>
      </c>
      <c r="D20" s="155">
        <f ca="1">Dashboard!K30</f>
        <v>0.10203351003845973</v>
      </c>
      <c r="F20" s="155">
        <v>0.10203352951029343</v>
      </c>
      <c r="G20" s="155">
        <v>4.3792084349434601E-2</v>
      </c>
      <c r="H20" s="155">
        <v>9.8559819633317058E-3</v>
      </c>
      <c r="I20" s="155">
        <v>1.4835307132800457E-2</v>
      </c>
      <c r="J20" s="155">
        <v>1.8720303622436818E-2</v>
      </c>
      <c r="K20" s="155">
        <v>2.1796517105592272E-2</v>
      </c>
      <c r="L20" s="155">
        <v>2.279878963089299E-2</v>
      </c>
      <c r="M20" s="155">
        <v>-2.7895461876858985E-4</v>
      </c>
      <c r="N20" s="155">
        <v>2.7840720496903781E-2</v>
      </c>
    </row>
    <row r="21" spans="3:14" ht="15.75">
      <c r="C21" s="154" t="str">
        <f>Dashboard!J31</f>
        <v>GoN Equity IRR</v>
      </c>
      <c r="D21" s="155">
        <f ca="1">Dashboard!K31</f>
        <v>8.7255975883087533E-2</v>
      </c>
      <c r="F21" s="155">
        <v>8.725599163829445E-2</v>
      </c>
      <c r="G21" s="155">
        <v>4.0605193630078862E-2</v>
      </c>
      <c r="H21" s="155">
        <v>9.2659916766242301E-3</v>
      </c>
      <c r="I21" s="155">
        <v>1.3888136585977096E-2</v>
      </c>
      <c r="J21" s="155">
        <v>1.7453532708028296E-2</v>
      </c>
      <c r="K21" s="155">
        <v>2.0230863059777393E-2</v>
      </c>
      <c r="L21" s="155">
        <v>2.1050276531508594E-2</v>
      </c>
      <c r="M21" s="155">
        <v>-9.862102435557929E-2</v>
      </c>
      <c r="N21" s="155">
        <v>2.5996237647748277E-2</v>
      </c>
    </row>
    <row r="22" spans="3:14" ht="15.75">
      <c r="C22" s="154" t="str">
        <f>Dashboard!J32</f>
        <v>Public Equity IRR</v>
      </c>
      <c r="D22" s="155">
        <f ca="1">Dashboard!K32</f>
        <v>0.13055172630082623</v>
      </c>
      <c r="F22" s="155">
        <v>0.13055175580491163</v>
      </c>
      <c r="G22" s="155">
        <v>4.8053721487866685E-2</v>
      </c>
      <c r="H22" s="155">
        <v>1.0569170658146332E-2</v>
      </c>
      <c r="I22" s="155">
        <v>1.6003186596522223E-2</v>
      </c>
      <c r="J22" s="155">
        <v>2.0310162396516951E-2</v>
      </c>
      <c r="K22" s="155">
        <v>2.3796177091939263E-2</v>
      </c>
      <c r="L22" s="155">
        <v>2.5066351020413435E-2</v>
      </c>
      <c r="M22" s="155">
        <v>-3.2989968198730013E-3</v>
      </c>
      <c r="N22" s="155">
        <v>3.0188693061452332E-2</v>
      </c>
    </row>
    <row r="23" spans="3:14" ht="15.75">
      <c r="C23" s="56" t="str">
        <f>Dashboard!J33</f>
        <v>Project IRR NPR</v>
      </c>
      <c r="D23" s="170">
        <f ca="1">Dashboard!K33</f>
        <v>5.9966382145200559E-2</v>
      </c>
      <c r="F23" s="507">
        <v>5.9966382116616535E-2</v>
      </c>
      <c r="G23" s="170">
        <v>5.9686946691875686E-2</v>
      </c>
      <c r="H23" s="170">
        <v>5.9415365683103571E-2</v>
      </c>
      <c r="I23" s="170">
        <v>5.94747062969192E-2</v>
      </c>
      <c r="J23" s="170">
        <v>5.9534259095055608E-2</v>
      </c>
      <c r="K23" s="170">
        <v>5.9598220655105338E-2</v>
      </c>
      <c r="L23" s="170">
        <v>5.966654117498349E-2</v>
      </c>
      <c r="M23" s="170">
        <v>5.9832716922731732E-2</v>
      </c>
      <c r="N23" s="170">
        <v>5.9527780227334848E-2</v>
      </c>
    </row>
    <row r="24" spans="3:14" ht="15.75">
      <c r="C24" s="56" t="str">
        <f>Dashboard!J34</f>
        <v>Project Payback period</v>
      </c>
      <c r="D24" s="174">
        <f ca="1">Dashboard!K34</f>
        <v>10.479945738647087</v>
      </c>
      <c r="F24" s="508">
        <v>10.479945742657476</v>
      </c>
      <c r="G24" s="174">
        <v>10.488990660700852</v>
      </c>
      <c r="H24" s="174">
        <v>10.510658667282355</v>
      </c>
      <c r="I24" s="174">
        <v>10.506003434814899</v>
      </c>
      <c r="J24" s="174">
        <v>10.501945317711749</v>
      </c>
      <c r="K24" s="174">
        <v>10.498297691655656</v>
      </c>
      <c r="L24" s="174">
        <v>10.494323746851006</v>
      </c>
      <c r="M24" s="174">
        <v>10.48564082995127</v>
      </c>
      <c r="N24" s="174">
        <v>10.500272702521919</v>
      </c>
    </row>
    <row r="25" spans="3:14" ht="15.75">
      <c r="C25" s="179" t="str">
        <f>Dashboard!J35</f>
        <v>Min DSCR</v>
      </c>
      <c r="D25" s="180">
        <f ca="1">Dashboard!K35</f>
        <v>0.93189061701495968</v>
      </c>
      <c r="F25" s="509">
        <v>0.93189056021278704</v>
      </c>
      <c r="G25" s="180">
        <v>0.8441633739210409</v>
      </c>
      <c r="H25" s="180">
        <v>0.75685165854526981</v>
      </c>
      <c r="I25" s="180">
        <v>0.78749122506330071</v>
      </c>
      <c r="J25" s="180">
        <v>0.82007097772407156</v>
      </c>
      <c r="K25" s="180">
        <v>0.85630661320595747</v>
      </c>
      <c r="L25" s="180">
        <v>0.89476457065879178</v>
      </c>
      <c r="M25" s="180">
        <v>0.8265948215437201</v>
      </c>
      <c r="N25" s="180">
        <v>0.78489141918459737</v>
      </c>
    </row>
    <row r="26" spans="3:14" ht="15.75">
      <c r="C26" s="62" t="str">
        <f>Dashboard!J36</f>
        <v>Average DSCR</v>
      </c>
      <c r="D26" s="64">
        <f ca="1">Dashboard!K36</f>
        <v>1.46965698132556</v>
      </c>
      <c r="F26" s="278">
        <v>1.4696569157996868</v>
      </c>
      <c r="G26" s="64">
        <v>1.5303473764760953</v>
      </c>
      <c r="H26" s="64">
        <v>1.4234887812356158</v>
      </c>
      <c r="I26" s="64">
        <v>1.3782213541259603</v>
      </c>
      <c r="J26" s="64">
        <v>1.338964656613894</v>
      </c>
      <c r="K26" s="64">
        <v>1.3055871183239371</v>
      </c>
      <c r="L26" s="64">
        <v>1.2766201482997681</v>
      </c>
      <c r="M26" s="64">
        <v>1.1482385701431681</v>
      </c>
      <c r="N26" s="64">
        <v>1.5035383980533723</v>
      </c>
    </row>
    <row r="27" spans="3:14" ht="15.75">
      <c r="C27" s="62" t="str">
        <f>Dashboard!J37</f>
        <v>Levelized tariff</v>
      </c>
      <c r="D27" s="64">
        <f ca="1">Dashboard!K37</f>
        <v>5.8793474323142911</v>
      </c>
      <c r="F27" s="278">
        <v>5.8793474718824337</v>
      </c>
      <c r="G27" s="64">
        <v>6.2696021462368074</v>
      </c>
      <c r="H27" s="64">
        <v>6.324276016067623</v>
      </c>
      <c r="I27" s="64">
        <v>6.3119365067238888</v>
      </c>
      <c r="J27" s="64">
        <v>6.2968103850533081</v>
      </c>
      <c r="K27" s="64">
        <v>6.279495760772793</v>
      </c>
      <c r="L27" s="64">
        <v>6.2604132890953403</v>
      </c>
      <c r="M27" s="64">
        <v>6.2681659341296534</v>
      </c>
      <c r="N27" s="64">
        <v>6.3080766532256165</v>
      </c>
    </row>
    <row r="29" spans="3:14">
      <c r="C29" t="s">
        <v>445</v>
      </c>
      <c r="D29" s="4">
        <f ca="1">Debt!F177</f>
        <v>358383.08982579876</v>
      </c>
      <c r="F29" s="510">
        <v>358383.11300297553</v>
      </c>
      <c r="G29" s="4">
        <v>321346.16796536953</v>
      </c>
      <c r="H29" s="4">
        <v>332615.0240680899</v>
      </c>
      <c r="I29" s="4">
        <v>335281.73364230013</v>
      </c>
      <c r="J29" s="4">
        <v>338068.48871153698</v>
      </c>
      <c r="K29" s="4">
        <v>340704.48127756966</v>
      </c>
      <c r="L29" s="4">
        <v>343438.42611807876</v>
      </c>
      <c r="M29" s="4">
        <v>362332.86782196152</v>
      </c>
      <c r="N29" s="4">
        <v>325431.16630845738</v>
      </c>
    </row>
    <row r="30" spans="3:14">
      <c r="C30" t="s">
        <v>446</v>
      </c>
      <c r="D30" s="4">
        <f ca="1">Debt!F162</f>
        <v>93283.154146589572</v>
      </c>
      <c r="F30" s="510">
        <v>93283.154146589572</v>
      </c>
      <c r="G30" s="4">
        <v>136084.20404255501</v>
      </c>
      <c r="H30" s="4">
        <v>158014.01903520621</v>
      </c>
      <c r="I30" s="4">
        <v>161533.34872107863</v>
      </c>
      <c r="J30" s="4">
        <v>165092.83535649706</v>
      </c>
      <c r="K30" s="4">
        <v>168578.06864583062</v>
      </c>
      <c r="L30" s="4">
        <v>172150.39505750636</v>
      </c>
      <c r="M30" s="4">
        <v>200797.39047788328</v>
      </c>
      <c r="N30" s="4">
        <v>144879.6010948426</v>
      </c>
    </row>
    <row r="31" spans="3:14">
      <c r="C31" t="s">
        <v>447</v>
      </c>
      <c r="D31" s="503">
        <f ca="1">SUM(D29:D30)</f>
        <v>451666.24397238833</v>
      </c>
      <c r="F31" s="503">
        <v>451666.2671495651</v>
      </c>
      <c r="G31" s="503">
        <v>457430.37200792454</v>
      </c>
      <c r="H31" s="503">
        <v>490629.04310329608</v>
      </c>
      <c r="I31" s="503">
        <v>496815.08236337872</v>
      </c>
      <c r="J31" s="503">
        <v>503161.32406803407</v>
      </c>
      <c r="K31" s="503">
        <v>509282.54992340028</v>
      </c>
      <c r="L31" s="503">
        <v>515588.82117558515</v>
      </c>
      <c r="M31" s="503">
        <v>563130.25829984481</v>
      </c>
      <c r="N31" s="503">
        <v>470310.76740329998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7B02E-CC97-4FBB-95B1-12A27146AEB7}">
  <sheetPr codeName="Sheet4">
    <tabColor theme="5" tint="-0.249977111117893"/>
    <pageSetUpPr fitToPage="1"/>
  </sheetPr>
  <dimension ref="A1:U71"/>
  <sheetViews>
    <sheetView showGridLines="0" topLeftCell="A37" zoomScale="59" zoomScaleNormal="100" zoomScaleSheetLayoutView="80" workbookViewId="0">
      <selection activeCell="R20" sqref="R20"/>
    </sheetView>
  </sheetViews>
  <sheetFormatPr defaultColWidth="0" defaultRowHeight="15"/>
  <cols>
    <col min="1" max="1" width="33.28515625" style="62" customWidth="1"/>
    <col min="2" max="4" width="15.85546875" style="62" customWidth="1"/>
    <col min="5" max="5" width="8.28515625" style="62" customWidth="1"/>
    <col min="6" max="6" width="33.28515625" style="62" customWidth="1"/>
    <col min="7" max="8" width="15.85546875" style="62" customWidth="1"/>
    <col min="9" max="9" width="2.28515625" style="62" customWidth="1"/>
    <col min="10" max="10" width="28.85546875" style="62" customWidth="1"/>
    <col min="11" max="11" width="12.5703125" style="62" bestFit="1" customWidth="1"/>
    <col min="12" max="12" width="9" style="62" customWidth="1"/>
    <col min="13" max="13" width="10.42578125" style="62" customWidth="1"/>
    <col min="14" max="14" width="11.28515625" style="62" bestFit="1" customWidth="1"/>
    <col min="15" max="15" width="9.140625" style="62" bestFit="1" customWidth="1"/>
    <col min="16" max="19" width="8.5703125" style="62" bestFit="1" customWidth="1"/>
    <col min="20" max="20" width="9.5703125" style="62" customWidth="1"/>
    <col min="21" max="21" width="10.140625" style="62" customWidth="1"/>
    <col min="22" max="16384" width="1.5703125" style="62" hidden="1"/>
  </cols>
  <sheetData>
    <row r="1" spans="1:21" ht="18">
      <c r="A1" s="500" t="s">
        <v>82</v>
      </c>
      <c r="B1" s="56"/>
      <c r="C1" s="57"/>
      <c r="D1" s="58" t="s">
        <v>15</v>
      </c>
      <c r="E1" s="57"/>
      <c r="F1" s="57"/>
      <c r="G1" s="57"/>
      <c r="H1" s="57"/>
      <c r="I1" s="59"/>
      <c r="J1" s="60" t="s">
        <v>80</v>
      </c>
      <c r="K1" s="61"/>
      <c r="L1" s="57"/>
      <c r="M1" s="57"/>
      <c r="N1" s="57"/>
      <c r="O1" s="57"/>
      <c r="P1" s="57"/>
      <c r="Q1" s="57"/>
      <c r="R1" s="57"/>
      <c r="S1" s="57"/>
      <c r="T1" s="57"/>
      <c r="U1" s="57"/>
    </row>
    <row r="2" spans="1:21" ht="18">
      <c r="A2" s="500" t="str">
        <f>"Capacity "&amp;installed_cap/1000 &amp; " MW"</f>
        <v>Capacity 1063.8 MW</v>
      </c>
      <c r="B2" s="56"/>
      <c r="C2" s="63"/>
      <c r="D2" s="57"/>
      <c r="E2" s="57"/>
      <c r="G2" s="64"/>
      <c r="I2" s="59"/>
      <c r="J2" s="57"/>
      <c r="K2" s="61"/>
      <c r="L2" s="57"/>
      <c r="M2" s="57"/>
      <c r="N2" s="57"/>
      <c r="O2" s="65"/>
      <c r="P2" s="57"/>
      <c r="Q2" s="66"/>
      <c r="R2" s="66"/>
      <c r="S2" s="57"/>
      <c r="T2" s="57"/>
      <c r="U2" s="57"/>
    </row>
    <row r="3" spans="1:21" ht="18">
      <c r="A3" s="501"/>
      <c r="B3" s="60"/>
      <c r="C3" s="57"/>
      <c r="D3" s="67"/>
      <c r="E3" s="67"/>
      <c r="G3" s="64"/>
      <c r="I3" s="59"/>
      <c r="J3" s="68" t="s">
        <v>163</v>
      </c>
      <c r="K3" s="69" t="str">
        <f>B4&amp;" MM"</f>
        <v>USD MM</v>
      </c>
      <c r="L3" s="70"/>
    </row>
    <row r="4" spans="1:21">
      <c r="A4" s="71" t="s">
        <v>75</v>
      </c>
      <c r="B4" s="72" t="s">
        <v>76</v>
      </c>
      <c r="C4" s="57"/>
      <c r="D4" s="57"/>
      <c r="E4" s="57"/>
      <c r="G4" s="57"/>
      <c r="I4" s="59"/>
      <c r="J4" s="73" t="s">
        <v>136</v>
      </c>
      <c r="K4" s="74">
        <f>Cons!F47</f>
        <v>1862.1131295532819</v>
      </c>
      <c r="L4" s="75">
        <f t="shared" ref="L4:L9" ca="1" si="0">K4/built_cost</f>
        <v>0.96366443089803455</v>
      </c>
    </row>
    <row r="5" spans="1:21">
      <c r="A5" s="76" t="s">
        <v>26</v>
      </c>
      <c r="B5" s="77"/>
      <c r="C5" s="78"/>
      <c r="D5" s="79"/>
      <c r="E5" s="57"/>
      <c r="F5" s="76" t="s">
        <v>132</v>
      </c>
      <c r="G5" s="80" t="s">
        <v>9</v>
      </c>
      <c r="H5" s="81" t="s">
        <v>126</v>
      </c>
      <c r="I5" s="59"/>
      <c r="J5" s="82" t="s">
        <v>183</v>
      </c>
      <c r="K5" s="83">
        <f ca="1">Cons!F53</f>
        <v>0.29999999999999982</v>
      </c>
      <c r="L5" s="75">
        <f t="shared" ca="1" si="0"/>
        <v>1.5525336494392512E-4</v>
      </c>
      <c r="M5" s="57"/>
      <c r="N5" s="57"/>
      <c r="O5" s="65"/>
      <c r="P5" s="57"/>
      <c r="Q5" s="66"/>
      <c r="R5" s="66"/>
      <c r="S5" s="57"/>
      <c r="T5" s="57"/>
      <c r="U5" s="57"/>
    </row>
    <row r="6" spans="1:21" s="91" customFormat="1">
      <c r="A6" s="84" t="s">
        <v>29</v>
      </c>
      <c r="B6" s="85"/>
      <c r="C6" s="85"/>
      <c r="D6" s="86">
        <v>1063800</v>
      </c>
      <c r="E6" s="85"/>
      <c r="F6" s="87" t="s">
        <v>120</v>
      </c>
      <c r="G6" s="88">
        <v>12</v>
      </c>
      <c r="H6" s="89">
        <v>10</v>
      </c>
      <c r="I6" s="90"/>
      <c r="J6" s="82" t="s">
        <v>317</v>
      </c>
      <c r="K6" s="83">
        <f ca="1">Cons!F54</f>
        <v>11.817373904954728</v>
      </c>
      <c r="L6" s="75">
        <f t="shared" ca="1" si="0"/>
        <v>6.1156235451491833E-3</v>
      </c>
      <c r="M6" s="57"/>
      <c r="N6" s="57"/>
      <c r="O6" s="57"/>
      <c r="P6" s="57"/>
      <c r="Q6" s="57"/>
      <c r="R6" s="57"/>
      <c r="S6" s="57"/>
      <c r="T6" s="57"/>
      <c r="U6" s="57"/>
    </row>
    <row r="7" spans="1:21">
      <c r="A7" s="92"/>
      <c r="B7" s="93"/>
      <c r="C7" s="93" t="s">
        <v>149</v>
      </c>
      <c r="D7" s="94" t="s">
        <v>146</v>
      </c>
      <c r="E7" s="57"/>
      <c r="F7" s="87" t="s">
        <v>121</v>
      </c>
      <c r="G7" s="88">
        <v>25</v>
      </c>
      <c r="H7" s="89">
        <v>245.2</v>
      </c>
      <c r="I7" s="59"/>
      <c r="J7" s="95" t="s">
        <v>241</v>
      </c>
      <c r="K7" s="96">
        <f ca="1">Cons!F55</f>
        <v>0</v>
      </c>
      <c r="L7" s="75">
        <f t="shared" ca="1" si="0"/>
        <v>0</v>
      </c>
      <c r="M7" s="57"/>
      <c r="N7" s="57"/>
      <c r="O7" s="57"/>
      <c r="P7" s="57"/>
      <c r="Q7" s="57"/>
      <c r="R7" s="57"/>
      <c r="S7" s="57"/>
      <c r="T7" s="57"/>
      <c r="U7" s="57"/>
    </row>
    <row r="8" spans="1:21">
      <c r="A8" s="87" t="s">
        <v>86</v>
      </c>
      <c r="B8" s="97"/>
      <c r="C8" s="98">
        <f>D8/$D$12</f>
        <v>0.18458686440677965</v>
      </c>
      <c r="D8" s="99">
        <f>Energy!Q4</f>
        <v>836.4</v>
      </c>
      <c r="E8" s="100"/>
      <c r="F8" s="101" t="s">
        <v>127</v>
      </c>
      <c r="G8" s="102">
        <v>10</v>
      </c>
      <c r="H8" s="103"/>
      <c r="I8" s="59"/>
      <c r="J8" s="82" t="s">
        <v>300</v>
      </c>
      <c r="K8" s="96">
        <f>Cons!F56</f>
        <v>0</v>
      </c>
      <c r="L8" s="75">
        <f t="shared" ca="1" si="0"/>
        <v>0</v>
      </c>
      <c r="M8" s="104"/>
      <c r="N8" s="104"/>
      <c r="O8" s="104"/>
      <c r="P8" s="104"/>
      <c r="Q8" s="104"/>
      <c r="R8" s="104"/>
      <c r="S8" s="104"/>
      <c r="T8" s="104"/>
      <c r="U8" s="104"/>
    </row>
    <row r="9" spans="1:21">
      <c r="A9" s="87" t="s">
        <v>145</v>
      </c>
      <c r="B9" s="97"/>
      <c r="C9" s="98">
        <f t="shared" ref="C9:C11" si="1">D9/$D$12</f>
        <v>9.3463100282485861E-2</v>
      </c>
      <c r="D9" s="99">
        <f>Energy!Q5</f>
        <v>423.49999999999994</v>
      </c>
      <c r="E9" s="100"/>
      <c r="I9" s="59"/>
      <c r="J9" s="105" t="s">
        <v>10</v>
      </c>
      <c r="K9" s="106">
        <f ca="1">Cons!F50</f>
        <v>58.094764392509902</v>
      </c>
      <c r="L9" s="75">
        <f t="shared" ca="1" si="0"/>
        <v>3.0064692191872307E-2</v>
      </c>
      <c r="M9" s="57"/>
      <c r="N9" s="57"/>
      <c r="O9" s="57"/>
      <c r="P9" s="57"/>
      <c r="Q9" s="57"/>
      <c r="R9" s="57"/>
      <c r="S9" s="57"/>
      <c r="T9" s="57"/>
      <c r="U9" s="57"/>
    </row>
    <row r="10" spans="1:21">
      <c r="A10" s="87" t="s">
        <v>308</v>
      </c>
      <c r="B10" s="97"/>
      <c r="C10" s="98">
        <f t="shared" si="1"/>
        <v>0.21155543785310735</v>
      </c>
      <c r="D10" s="99">
        <f>Energy!Q6</f>
        <v>958.6</v>
      </c>
      <c r="F10" s="76" t="s">
        <v>165</v>
      </c>
      <c r="G10" s="107"/>
      <c r="H10" s="79"/>
      <c r="I10" s="59"/>
      <c r="J10" s="108" t="s">
        <v>17</v>
      </c>
      <c r="K10" s="109">
        <f ca="1">SUM(K4:K9)</f>
        <v>1932.3252678507465</v>
      </c>
      <c r="L10" s="57"/>
      <c r="M10" s="100"/>
      <c r="N10" s="57"/>
      <c r="O10" s="57"/>
      <c r="P10" s="57"/>
      <c r="Q10" s="57"/>
      <c r="R10" s="57"/>
      <c r="S10" s="57"/>
      <c r="T10" s="57"/>
      <c r="U10" s="57"/>
    </row>
    <row r="11" spans="1:21">
      <c r="A11" s="87" t="s">
        <v>309</v>
      </c>
      <c r="B11" s="110"/>
      <c r="C11" s="111">
        <f t="shared" si="1"/>
        <v>0.51039459745762705</v>
      </c>
      <c r="D11" s="112">
        <f>Energy!Q7</f>
        <v>2312.6999999999998</v>
      </c>
      <c r="E11" s="100"/>
      <c r="F11" s="113" t="s">
        <v>118</v>
      </c>
      <c r="G11" s="57"/>
      <c r="H11" s="114">
        <v>0.02</v>
      </c>
      <c r="I11" s="59"/>
      <c r="J11" s="115"/>
      <c r="K11" s="116"/>
      <c r="L11" s="57"/>
      <c r="M11" s="100"/>
      <c r="N11" s="57"/>
      <c r="O11" s="57"/>
      <c r="P11" s="57"/>
      <c r="Q11" s="57"/>
      <c r="R11" s="57"/>
      <c r="S11" s="57"/>
      <c r="T11" s="57"/>
      <c r="U11" s="57"/>
    </row>
    <row r="12" spans="1:21">
      <c r="A12" s="117" t="s">
        <v>147</v>
      </c>
      <c r="B12" s="118"/>
      <c r="C12" s="119"/>
      <c r="D12" s="120">
        <f>SUM(D8:D11)</f>
        <v>4531.2</v>
      </c>
      <c r="F12" s="113" t="s">
        <v>134</v>
      </c>
      <c r="G12" s="57"/>
      <c r="H12" s="121" t="s">
        <v>166</v>
      </c>
      <c r="I12" s="59"/>
      <c r="M12" s="100"/>
      <c r="N12" s="57"/>
      <c r="O12" s="57"/>
      <c r="P12" s="57"/>
      <c r="Q12" s="57"/>
      <c r="R12" s="57"/>
      <c r="S12" s="57"/>
      <c r="T12" s="57"/>
      <c r="U12" s="57"/>
    </row>
    <row r="13" spans="1:21">
      <c r="A13" s="122" t="s">
        <v>160</v>
      </c>
      <c r="B13" s="123"/>
      <c r="C13" s="123"/>
      <c r="D13" s="124">
        <v>2E-3</v>
      </c>
      <c r="F13" s="84" t="s">
        <v>135</v>
      </c>
      <c r="G13" s="85"/>
      <c r="H13" s="121" t="s">
        <v>166</v>
      </c>
      <c r="I13" s="59"/>
      <c r="J13" s="68" t="str">
        <f>"Sources of Funds "</f>
        <v xml:space="preserve">Sources of Funds </v>
      </c>
      <c r="K13" s="69" t="str">
        <f>B4&amp;" MM"</f>
        <v>USD MM</v>
      </c>
      <c r="L13" s="125"/>
      <c r="M13" s="100"/>
      <c r="N13" s="57"/>
      <c r="O13" s="57"/>
      <c r="P13" s="57"/>
      <c r="Q13" s="57"/>
      <c r="R13" s="57"/>
      <c r="S13" s="57"/>
      <c r="T13" s="57"/>
      <c r="U13" s="57"/>
    </row>
    <row r="14" spans="1:21">
      <c r="E14" s="57"/>
      <c r="F14" s="87" t="s">
        <v>228</v>
      </c>
      <c r="G14" s="57"/>
      <c r="H14" s="126">
        <v>3.0000000000000001E-3</v>
      </c>
      <c r="I14" s="59"/>
      <c r="J14" s="127" t="str">
        <f t="shared" ref="J14:J21" si="2">A52</f>
        <v>WBG - concessional</v>
      </c>
      <c r="K14" s="128">
        <f ca="1">Cons!F60</f>
        <v>856.99999999999989</v>
      </c>
      <c r="M14" s="100"/>
      <c r="N14" s="57"/>
      <c r="O14" s="57"/>
      <c r="P14" s="57"/>
      <c r="Q14" s="57"/>
      <c r="R14" s="57"/>
      <c r="S14" s="57"/>
      <c r="T14" s="57"/>
      <c r="U14" s="57"/>
    </row>
    <row r="15" spans="1:21">
      <c r="A15" s="76" t="s">
        <v>328</v>
      </c>
      <c r="B15" s="107"/>
      <c r="C15" s="78"/>
      <c r="D15" s="79"/>
      <c r="E15" s="57"/>
      <c r="F15" s="129" t="s">
        <v>229</v>
      </c>
      <c r="G15" s="57"/>
      <c r="H15" s="126">
        <v>0.01</v>
      </c>
      <c r="I15" s="59"/>
      <c r="J15" s="127" t="str">
        <f t="shared" si="2"/>
        <v>JICA - concessional</v>
      </c>
      <c r="K15" s="128">
        <f ca="1">Cons!F61</f>
        <v>149.99999999999989</v>
      </c>
      <c r="M15" s="130"/>
      <c r="N15" s="57"/>
      <c r="O15" s="57"/>
      <c r="P15" s="57"/>
      <c r="Q15" s="57"/>
      <c r="R15" s="57"/>
      <c r="S15" s="57"/>
      <c r="T15" s="57"/>
      <c r="U15" s="57"/>
    </row>
    <row r="16" spans="1:21" ht="18" customHeight="1">
      <c r="A16" s="131" t="s">
        <v>194</v>
      </c>
      <c r="B16" s="132"/>
      <c r="C16" s="132"/>
      <c r="D16" s="99">
        <f>SUM(Cons!O10:O11)</f>
        <v>193.8798624579737</v>
      </c>
      <c r="E16" s="57"/>
      <c r="F16" s="101" t="s">
        <v>246</v>
      </c>
      <c r="G16" s="133"/>
      <c r="H16" s="134">
        <v>3.5000000000000003E-2</v>
      </c>
      <c r="I16" s="59"/>
      <c r="J16" s="127" t="str">
        <f t="shared" si="2"/>
        <v>ADB - concessional</v>
      </c>
      <c r="K16" s="128">
        <f ca="1">Cons!F62</f>
        <v>200</v>
      </c>
      <c r="M16" s="57"/>
      <c r="N16" s="57"/>
      <c r="O16" s="57"/>
      <c r="P16" s="57"/>
      <c r="Q16" s="57"/>
      <c r="R16" s="57"/>
      <c r="S16" s="57"/>
      <c r="T16" s="57"/>
      <c r="U16" s="57"/>
    </row>
    <row r="17" spans="1:21">
      <c r="A17" s="131" t="s">
        <v>197</v>
      </c>
      <c r="B17" s="135"/>
      <c r="C17" s="98"/>
      <c r="D17" s="99">
        <f>SUM(Cons!O12:O13)</f>
        <v>1120.1210273517697</v>
      </c>
      <c r="E17" s="57"/>
      <c r="I17" s="59"/>
      <c r="J17" s="127" t="str">
        <f t="shared" si="2"/>
        <v>SFD</v>
      </c>
      <c r="K17" s="128">
        <f ca="1">Cons!F63</f>
        <v>100</v>
      </c>
      <c r="M17" s="57"/>
      <c r="N17" s="57"/>
      <c r="O17" s="57"/>
      <c r="P17" s="57"/>
      <c r="Q17" s="57"/>
      <c r="R17" s="57"/>
      <c r="S17" s="57"/>
      <c r="T17" s="57"/>
      <c r="U17" s="57"/>
    </row>
    <row r="18" spans="1:21">
      <c r="A18" s="131" t="s">
        <v>200</v>
      </c>
      <c r="B18" s="135"/>
      <c r="C18" s="98"/>
      <c r="D18" s="99">
        <f>SUM(Cons!O14)</f>
        <v>328.78167899786263</v>
      </c>
      <c r="E18" s="57"/>
      <c r="F18" s="76" t="s">
        <v>30</v>
      </c>
      <c r="G18" s="107"/>
      <c r="H18" s="79"/>
      <c r="I18" s="59"/>
      <c r="J18" s="127" t="str">
        <f t="shared" si="2"/>
        <v>OFID</v>
      </c>
      <c r="K18" s="128">
        <f ca="1">Cons!F64</f>
        <v>100</v>
      </c>
      <c r="M18" s="57"/>
      <c r="N18" s="57"/>
      <c r="O18" s="57"/>
      <c r="P18" s="57"/>
      <c r="Q18" s="57"/>
      <c r="R18" s="57"/>
      <c r="S18" s="57"/>
      <c r="T18" s="57"/>
      <c r="U18" s="57"/>
    </row>
    <row r="19" spans="1:21">
      <c r="A19" s="131" t="s">
        <v>202</v>
      </c>
      <c r="B19" s="135"/>
      <c r="C19" s="98"/>
      <c r="D19" s="99">
        <f>SUM(Cons!O15)</f>
        <v>13.014084924771842</v>
      </c>
      <c r="E19" s="57"/>
      <c r="F19" s="87" t="s">
        <v>1</v>
      </c>
      <c r="G19" s="57"/>
      <c r="H19" s="136">
        <v>35</v>
      </c>
      <c r="I19" s="59"/>
      <c r="J19" s="127" t="str">
        <f t="shared" si="2"/>
        <v>EIB</v>
      </c>
      <c r="K19" s="128">
        <f ca="1">Cons!F65</f>
        <v>138.86021422180471</v>
      </c>
      <c r="M19" s="57"/>
      <c r="N19" s="57"/>
      <c r="O19" s="57"/>
      <c r="P19" s="57"/>
      <c r="Q19" s="57"/>
      <c r="R19" s="57"/>
      <c r="S19" s="57"/>
      <c r="T19" s="57"/>
      <c r="U19" s="57"/>
    </row>
    <row r="20" spans="1:21">
      <c r="A20" s="131" t="s">
        <v>204</v>
      </c>
      <c r="B20" s="137"/>
      <c r="C20" s="137"/>
      <c r="D20" s="99">
        <f>SUM(Cons!O16:O19)</f>
        <v>129.20648318090414</v>
      </c>
      <c r="E20" s="57"/>
      <c r="F20" s="87" t="s">
        <v>2</v>
      </c>
      <c r="G20" s="57"/>
      <c r="H20" s="136">
        <v>7</v>
      </c>
      <c r="I20" s="59"/>
      <c r="J20" s="127" t="str">
        <f t="shared" si="2"/>
        <v>WBG - non concessional</v>
      </c>
      <c r="K20" s="128">
        <f ca="1">Cons!F66</f>
        <v>0</v>
      </c>
      <c r="T20" s="57"/>
      <c r="U20" s="57"/>
    </row>
    <row r="21" spans="1:21">
      <c r="A21" s="131" t="s">
        <v>209</v>
      </c>
      <c r="B21" s="127"/>
      <c r="C21" s="127"/>
      <c r="D21" s="99">
        <f>SUM(Cons!O20:O23)</f>
        <v>77.109992640000002</v>
      </c>
      <c r="E21" s="57"/>
      <c r="F21" s="87" t="s">
        <v>3</v>
      </c>
      <c r="G21" s="57"/>
      <c r="H21" s="138">
        <f>H19-selected_construction_period</f>
        <v>28</v>
      </c>
      <c r="I21" s="59"/>
      <c r="J21" s="127" t="str">
        <f t="shared" si="2"/>
        <v>Domestic lending - Citizen bonds</v>
      </c>
      <c r="K21" s="128">
        <f ca="1">Cons!F67</f>
        <v>0</v>
      </c>
      <c r="T21" s="57"/>
      <c r="U21" s="57"/>
    </row>
    <row r="22" spans="1:21">
      <c r="A22" s="131" t="s">
        <v>214</v>
      </c>
      <c r="B22" s="127"/>
      <c r="C22" s="127"/>
      <c r="D22" s="99">
        <f>SUM(Cons!O24:O25)</f>
        <v>0</v>
      </c>
      <c r="E22" s="57"/>
      <c r="F22" s="87" t="s">
        <v>108</v>
      </c>
      <c r="G22" s="57"/>
      <c r="H22" s="136">
        <v>2025</v>
      </c>
      <c r="I22" s="59"/>
      <c r="J22" s="127" t="s">
        <v>182</v>
      </c>
      <c r="K22" s="128">
        <f ca="1">Cons!F68</f>
        <v>0</v>
      </c>
      <c r="T22" s="57"/>
      <c r="U22" s="57"/>
    </row>
    <row r="23" spans="1:21">
      <c r="A23" s="139" t="s">
        <v>327</v>
      </c>
      <c r="B23" s="140"/>
      <c r="C23" s="140"/>
      <c r="D23" s="141">
        <f>SUM(D16:D22)</f>
        <v>1862.1131295532821</v>
      </c>
      <c r="E23" s="57"/>
      <c r="F23" s="87" t="s">
        <v>114</v>
      </c>
      <c r="G23" s="57"/>
      <c r="H23" s="136">
        <v>2019</v>
      </c>
      <c r="I23" s="59"/>
      <c r="T23" s="57"/>
      <c r="U23" s="57"/>
    </row>
    <row r="24" spans="1:21">
      <c r="A24" s="127"/>
      <c r="B24" s="98"/>
      <c r="C24" s="98"/>
      <c r="D24" s="127"/>
      <c r="E24" s="57"/>
      <c r="F24" s="87" t="s">
        <v>112</v>
      </c>
      <c r="G24" s="57"/>
      <c r="H24" s="136">
        <v>2023</v>
      </c>
      <c r="I24" s="59"/>
      <c r="J24" s="142" t="s">
        <v>43</v>
      </c>
      <c r="K24" s="143">
        <f ca="1">SUM(K14:K23)</f>
        <v>1545.8602142218044</v>
      </c>
      <c r="T24" s="57"/>
      <c r="U24" s="57"/>
    </row>
    <row r="25" spans="1:21">
      <c r="E25" s="57"/>
      <c r="F25" s="87" t="s">
        <v>113</v>
      </c>
      <c r="G25" s="57"/>
      <c r="H25" s="136">
        <v>3</v>
      </c>
      <c r="I25" s="59"/>
      <c r="J25" s="108" t="s">
        <v>52</v>
      </c>
      <c r="K25" s="128">
        <f ca="1">Cons!F69</f>
        <v>386.46505362894197</v>
      </c>
      <c r="L25" s="144"/>
      <c r="M25" s="57"/>
      <c r="N25" s="57"/>
      <c r="O25" s="57"/>
      <c r="P25" s="57"/>
      <c r="Q25" s="57"/>
      <c r="R25" s="57"/>
      <c r="S25" s="57"/>
      <c r="T25" s="57"/>
      <c r="U25" s="57"/>
    </row>
    <row r="26" spans="1:21">
      <c r="A26" s="76" t="s">
        <v>66</v>
      </c>
      <c r="B26" s="107"/>
      <c r="C26" s="78"/>
      <c r="D26" s="79"/>
      <c r="E26" s="57"/>
      <c r="F26" s="101" t="s">
        <v>115</v>
      </c>
      <c r="G26" s="145"/>
      <c r="H26" s="146">
        <v>2023</v>
      </c>
      <c r="I26" s="59"/>
      <c r="J26" s="142" t="s">
        <v>81</v>
      </c>
      <c r="K26" s="147">
        <f ca="1">SUM(K24:K25)</f>
        <v>1932.3252678507465</v>
      </c>
      <c r="L26" s="144"/>
      <c r="M26" s="57"/>
      <c r="N26" s="57"/>
      <c r="O26" s="57"/>
      <c r="P26" s="57"/>
      <c r="Q26" s="57"/>
      <c r="R26" s="57"/>
      <c r="S26" s="57"/>
      <c r="T26" s="57"/>
      <c r="U26" s="57"/>
    </row>
    <row r="27" spans="1:21">
      <c r="A27" s="129"/>
      <c r="B27" s="152" t="s">
        <v>84</v>
      </c>
      <c r="C27" s="152" t="s">
        <v>83</v>
      </c>
      <c r="D27" s="153" t="s">
        <v>142</v>
      </c>
      <c r="E27" s="57"/>
      <c r="F27" s="57"/>
      <c r="G27" s="57"/>
      <c r="H27" s="57"/>
      <c r="I27" s="59"/>
      <c r="J27" s="62" t="s">
        <v>250</v>
      </c>
      <c r="K27" s="149">
        <f ca="1">total_debt/K26</f>
        <v>0.79999999996957405</v>
      </c>
      <c r="L27" s="144"/>
      <c r="M27" s="57"/>
      <c r="N27" s="57"/>
      <c r="O27" s="57"/>
      <c r="P27" s="57"/>
      <c r="Q27" s="57"/>
      <c r="R27" s="57"/>
      <c r="S27" s="57"/>
      <c r="T27" s="57"/>
      <c r="U27" s="57"/>
    </row>
    <row r="28" spans="1:21">
      <c r="A28" s="159" t="s">
        <v>27</v>
      </c>
      <c r="B28" s="88">
        <v>8.4</v>
      </c>
      <c r="C28" s="88">
        <v>10.55</v>
      </c>
      <c r="D28" s="160"/>
      <c r="E28" s="57"/>
      <c r="F28" s="76" t="s">
        <v>33</v>
      </c>
      <c r="G28" s="107"/>
      <c r="H28" s="79"/>
      <c r="I28" s="59"/>
      <c r="L28" s="57"/>
      <c r="M28" s="57"/>
      <c r="N28" s="57"/>
      <c r="O28" s="57"/>
      <c r="P28" s="57"/>
      <c r="Q28" s="57"/>
      <c r="R28" s="57"/>
      <c r="S28" s="57"/>
      <c r="T28" s="57"/>
      <c r="U28" s="57"/>
    </row>
    <row r="29" spans="1:21">
      <c r="A29" s="159" t="s">
        <v>28</v>
      </c>
      <c r="B29" s="88">
        <v>4.8</v>
      </c>
      <c r="C29" s="88">
        <v>4.8</v>
      </c>
      <c r="D29" s="148"/>
      <c r="E29" s="57"/>
      <c r="F29" s="87" t="s">
        <v>34</v>
      </c>
      <c r="G29" s="150">
        <v>15</v>
      </c>
      <c r="H29" s="138">
        <f>H21-G29</f>
        <v>13</v>
      </c>
      <c r="I29" s="59"/>
      <c r="L29" s="151"/>
      <c r="N29" s="127"/>
      <c r="O29" s="127"/>
      <c r="P29" s="127"/>
      <c r="Q29" s="57"/>
      <c r="R29" s="57"/>
      <c r="S29" s="57"/>
      <c r="T29" s="57"/>
      <c r="U29" s="57"/>
    </row>
    <row r="30" spans="1:21">
      <c r="A30" s="87"/>
      <c r="B30" s="168"/>
      <c r="C30" s="168"/>
      <c r="D30" s="169"/>
      <c r="E30" s="57"/>
      <c r="F30" s="87" t="s">
        <v>19</v>
      </c>
      <c r="G30" s="150">
        <v>200</v>
      </c>
      <c r="H30" s="136">
        <v>1500</v>
      </c>
      <c r="I30" s="59"/>
      <c r="J30" s="154" t="s">
        <v>103</v>
      </c>
      <c r="K30" s="155">
        <f ca="1">Finstmt!E125</f>
        <v>0.10203351003845973</v>
      </c>
      <c r="L30" s="65"/>
      <c r="N30" s="156"/>
      <c r="O30" s="157"/>
      <c r="P30" s="158"/>
      <c r="Q30" s="70"/>
      <c r="R30" s="57"/>
      <c r="S30" s="57"/>
      <c r="T30" s="57"/>
      <c r="U30" s="57"/>
    </row>
    <row r="31" spans="1:21">
      <c r="A31" s="87" t="s">
        <v>4</v>
      </c>
      <c r="B31" s="172">
        <v>8</v>
      </c>
      <c r="C31" s="172">
        <v>8</v>
      </c>
      <c r="D31" s="148"/>
      <c r="E31" s="57"/>
      <c r="F31" s="101" t="s">
        <v>20</v>
      </c>
      <c r="G31" s="161">
        <v>0.02</v>
      </c>
      <c r="H31" s="162">
        <v>0.1</v>
      </c>
      <c r="I31" s="59"/>
      <c r="J31" s="154" t="s">
        <v>248</v>
      </c>
      <c r="K31" s="155">
        <f ca="1">Finstmt!E138</f>
        <v>8.7255975883087533E-2</v>
      </c>
      <c r="L31" s="163"/>
      <c r="N31" s="156"/>
      <c r="O31" s="164"/>
      <c r="P31" s="158"/>
      <c r="Q31" s="70"/>
      <c r="R31" s="57"/>
      <c r="S31" s="57"/>
      <c r="T31" s="57"/>
      <c r="U31" s="57"/>
    </row>
    <row r="32" spans="1:21">
      <c r="A32" s="87" t="s">
        <v>148</v>
      </c>
      <c r="B32" s="176">
        <v>8</v>
      </c>
      <c r="C32" s="176">
        <v>8</v>
      </c>
      <c r="D32" s="177"/>
      <c r="E32" s="57"/>
      <c r="F32" s="57"/>
      <c r="G32" s="57"/>
      <c r="H32" s="57"/>
      <c r="I32" s="165"/>
      <c r="J32" s="154" t="s">
        <v>249</v>
      </c>
      <c r="K32" s="155">
        <f ca="1">Finstmt!E143</f>
        <v>0.13055172630082623</v>
      </c>
      <c r="L32" s="166">
        <f ca="1">Finstmt!E151</f>
        <v>0.1153969737890892</v>
      </c>
      <c r="M32" s="62" t="s">
        <v>344</v>
      </c>
      <c r="N32" s="156"/>
      <c r="O32" s="167"/>
      <c r="P32" s="158"/>
      <c r="Q32" s="70"/>
      <c r="R32" s="57"/>
      <c r="S32" s="57"/>
      <c r="T32" s="57"/>
      <c r="U32" s="57"/>
    </row>
    <row r="33" spans="1:21">
      <c r="A33" s="101" t="s">
        <v>68</v>
      </c>
      <c r="B33" s="161">
        <v>0.03</v>
      </c>
      <c r="C33" s="161">
        <v>0.03</v>
      </c>
      <c r="D33" s="162">
        <v>0</v>
      </c>
      <c r="E33" s="57"/>
      <c r="F33" s="76" t="s">
        <v>36</v>
      </c>
      <c r="G33" s="107"/>
      <c r="H33" s="79"/>
      <c r="I33" s="165"/>
      <c r="J33" s="56" t="s">
        <v>102</v>
      </c>
      <c r="K33" s="170">
        <f ca="1">Finstmt!E114</f>
        <v>5.9966382145200559E-2</v>
      </c>
      <c r="L33" s="57"/>
      <c r="N33" s="171"/>
      <c r="O33" s="127"/>
      <c r="P33" s="158"/>
      <c r="Q33" s="70"/>
      <c r="R33" s="57"/>
      <c r="S33" s="57"/>
      <c r="T33" s="57"/>
      <c r="U33" s="57"/>
    </row>
    <row r="34" spans="1:21">
      <c r="E34" s="57"/>
      <c r="F34" s="87" t="s">
        <v>35</v>
      </c>
      <c r="G34" s="57"/>
      <c r="H34" s="173">
        <v>0.2</v>
      </c>
      <c r="I34" s="165"/>
      <c r="J34" s="56" t="s">
        <v>237</v>
      </c>
      <c r="K34" s="174">
        <f ca="1">Finstmt!E115</f>
        <v>10.479945738647087</v>
      </c>
      <c r="L34" s="57"/>
      <c r="N34" s="175"/>
      <c r="O34" s="127"/>
      <c r="P34" s="158"/>
      <c r="Q34" s="70"/>
      <c r="R34" s="57"/>
      <c r="S34" s="57"/>
      <c r="T34" s="57"/>
      <c r="U34" s="57"/>
    </row>
    <row r="35" spans="1:21">
      <c r="E35" s="57"/>
      <c r="F35" s="159" t="s">
        <v>37</v>
      </c>
      <c r="G35" s="178">
        <v>15</v>
      </c>
      <c r="H35" s="173">
        <v>1</v>
      </c>
      <c r="I35" s="59"/>
      <c r="J35" s="179" t="s">
        <v>131</v>
      </c>
      <c r="K35" s="180">
        <f ca="1">Finstmt!E160</f>
        <v>0.93189061701495968</v>
      </c>
      <c r="L35" s="57"/>
      <c r="M35" s="57"/>
      <c r="N35" s="181"/>
      <c r="O35" s="127"/>
      <c r="P35" s="158"/>
      <c r="Q35" s="70"/>
      <c r="R35" s="57"/>
      <c r="S35" s="57"/>
      <c r="T35" s="57"/>
      <c r="U35" s="57"/>
    </row>
    <row r="36" spans="1:21">
      <c r="A36" s="76" t="s">
        <v>31</v>
      </c>
      <c r="B36" s="107"/>
      <c r="C36" s="78"/>
      <c r="D36" s="79"/>
      <c r="E36" s="57"/>
      <c r="F36" s="159" t="s">
        <v>38</v>
      </c>
      <c r="G36" s="178">
        <v>6</v>
      </c>
      <c r="H36" s="173">
        <v>0.5</v>
      </c>
      <c r="I36" s="59"/>
      <c r="J36" s="62" t="s">
        <v>326</v>
      </c>
      <c r="K36" s="64">
        <f ca="1">Finstmt!E161</f>
        <v>1.46965698132556</v>
      </c>
      <c r="L36" s="57"/>
      <c r="M36" s="57"/>
      <c r="N36" s="182"/>
      <c r="O36" s="127"/>
      <c r="P36" s="158"/>
      <c r="Q36" s="70"/>
      <c r="R36" s="57"/>
      <c r="S36" s="57"/>
      <c r="T36" s="57"/>
      <c r="U36" s="57"/>
    </row>
    <row r="37" spans="1:21">
      <c r="A37" s="87" t="s">
        <v>32</v>
      </c>
      <c r="C37" s="150">
        <v>2023</v>
      </c>
      <c r="D37" s="89">
        <v>130</v>
      </c>
      <c r="E37" s="57"/>
      <c r="F37" s="159" t="s">
        <v>39</v>
      </c>
      <c r="G37" s="183">
        <f>H21-G36-G35</f>
        <v>7</v>
      </c>
      <c r="H37" s="173">
        <v>0</v>
      </c>
      <c r="I37" s="59"/>
      <c r="J37" s="62" t="s">
        <v>138</v>
      </c>
      <c r="K37" s="64">
        <f ca="1">Finstmt!E164</f>
        <v>5.8793474323142911</v>
      </c>
      <c r="L37" s="57"/>
      <c r="M37" s="57"/>
      <c r="N37" s="127"/>
      <c r="O37" s="127"/>
      <c r="P37" s="127"/>
      <c r="Q37" s="57"/>
      <c r="R37" s="57"/>
      <c r="S37" s="57"/>
      <c r="T37" s="57"/>
      <c r="U37" s="57"/>
    </row>
    <row r="38" spans="1:21">
      <c r="A38" s="87" t="s">
        <v>133</v>
      </c>
      <c r="C38" s="57"/>
      <c r="D38" s="187">
        <f>D37</f>
        <v>130</v>
      </c>
      <c r="F38" s="159" t="s">
        <v>40</v>
      </c>
      <c r="G38" s="57"/>
      <c r="H38" s="184">
        <f>(1-H35)*H34</f>
        <v>0</v>
      </c>
      <c r="I38" s="59"/>
    </row>
    <row r="39" spans="1:21">
      <c r="A39" s="87" t="s">
        <v>150</v>
      </c>
      <c r="C39" s="57"/>
      <c r="D39" s="188">
        <v>2.5000000000000001E-2</v>
      </c>
      <c r="F39" s="159" t="s">
        <v>41</v>
      </c>
      <c r="G39" s="57"/>
      <c r="H39" s="184">
        <f>(1-H36)*H34</f>
        <v>0.1</v>
      </c>
      <c r="I39" s="59"/>
      <c r="J39" s="68" t="s">
        <v>154</v>
      </c>
      <c r="K39" s="69"/>
    </row>
    <row r="40" spans="1:21">
      <c r="A40" s="101" t="s">
        <v>151</v>
      </c>
      <c r="B40" s="192"/>
      <c r="C40" s="145"/>
      <c r="D40" s="134">
        <v>2.5000000000000001E-2</v>
      </c>
      <c r="F40" s="185" t="s">
        <v>42</v>
      </c>
      <c r="G40" s="145"/>
      <c r="H40" s="186">
        <f>(1-H37)*H34</f>
        <v>0.2</v>
      </c>
      <c r="I40" s="59"/>
      <c r="J40" s="57" t="s">
        <v>155</v>
      </c>
      <c r="K40" s="128">
        <f ca="1">Finstmt!$F$52</f>
        <v>13849.603303290329</v>
      </c>
    </row>
    <row r="41" spans="1:21">
      <c r="I41" s="59"/>
      <c r="J41" s="57" t="s">
        <v>157</v>
      </c>
      <c r="K41" s="128">
        <f>Finstmt!$F$41</f>
        <v>53910.078115589182</v>
      </c>
    </row>
    <row r="42" spans="1:21">
      <c r="F42" s="189" t="s">
        <v>158</v>
      </c>
      <c r="I42" s="59"/>
      <c r="J42" s="57" t="s">
        <v>156</v>
      </c>
      <c r="K42" s="128">
        <f>Finstmt!$F$40</f>
        <v>23935.500000000007</v>
      </c>
    </row>
    <row r="43" spans="1:21">
      <c r="F43" s="62" t="s">
        <v>159</v>
      </c>
      <c r="G43" s="193">
        <v>0</v>
      </c>
      <c r="I43" s="59"/>
      <c r="J43" s="190" t="s">
        <v>16</v>
      </c>
      <c r="K43" s="191">
        <f ca="1">SUM(K40:K42)</f>
        <v>91695.181418879511</v>
      </c>
    </row>
    <row r="44" spans="1:21">
      <c r="I44" s="59"/>
    </row>
    <row r="45" spans="1:21">
      <c r="I45" s="59"/>
    </row>
    <row r="47" spans="1:21" s="127" customFormat="1">
      <c r="A47" s="76" t="s">
        <v>65</v>
      </c>
      <c r="B47" s="107"/>
      <c r="C47" s="78"/>
      <c r="D47" s="78"/>
      <c r="E47" s="78"/>
      <c r="F47" s="78"/>
      <c r="G47" s="78"/>
      <c r="H47" s="78"/>
      <c r="I47" s="78"/>
      <c r="J47" s="78"/>
      <c r="K47" s="78"/>
      <c r="L47" s="79"/>
      <c r="M47" s="62"/>
      <c r="N47" s="62"/>
      <c r="O47" s="62"/>
      <c r="P47" s="62"/>
      <c r="Q47" s="62"/>
      <c r="R47" s="62"/>
      <c r="S47" s="62"/>
      <c r="T47" s="194"/>
      <c r="U47" s="194"/>
    </row>
    <row r="48" spans="1:21" s="127" customFormat="1">
      <c r="A48" s="87" t="s">
        <v>187</v>
      </c>
      <c r="B48" s="57"/>
      <c r="C48" s="57"/>
      <c r="D48" s="62"/>
      <c r="E48" s="195">
        <v>0.8</v>
      </c>
      <c r="F48" s="502" t="s">
        <v>441</v>
      </c>
      <c r="G48" s="62"/>
      <c r="H48" s="62"/>
      <c r="I48" s="62"/>
      <c r="J48" s="62"/>
      <c r="L48" s="148"/>
      <c r="M48" s="62"/>
      <c r="N48" s="62"/>
      <c r="O48" s="62"/>
      <c r="P48" s="62"/>
      <c r="Q48" s="62"/>
      <c r="R48" s="62"/>
      <c r="S48" s="62"/>
      <c r="T48" s="194"/>
      <c r="U48" s="194"/>
    </row>
    <row r="49" spans="1:21" s="127" customFormat="1">
      <c r="A49" s="87" t="s">
        <v>48</v>
      </c>
      <c r="B49" s="57"/>
      <c r="C49" s="57"/>
      <c r="D49" s="62"/>
      <c r="E49" s="196" t="s">
        <v>162</v>
      </c>
      <c r="F49" s="62"/>
      <c r="G49" s="62"/>
      <c r="H49" s="62"/>
      <c r="I49" s="62"/>
      <c r="J49" s="62"/>
      <c r="L49" s="148"/>
      <c r="M49" s="62"/>
      <c r="N49" s="62"/>
      <c r="O49" s="62"/>
      <c r="P49" s="62"/>
      <c r="Q49" s="62"/>
      <c r="R49" s="62"/>
      <c r="S49" s="62"/>
      <c r="T49" s="194"/>
      <c r="U49" s="194"/>
    </row>
    <row r="50" spans="1:21" s="127" customFormat="1">
      <c r="A50" s="87" t="s">
        <v>436</v>
      </c>
      <c r="B50" s="57"/>
      <c r="C50" s="57"/>
      <c r="D50" s="62"/>
      <c r="E50" s="207">
        <v>4.3E-3</v>
      </c>
      <c r="F50" s="91"/>
      <c r="G50" s="62"/>
      <c r="H50" s="62"/>
      <c r="I50" s="62"/>
      <c r="J50" s="62"/>
      <c r="L50" s="148"/>
      <c r="M50" s="62"/>
      <c r="N50" s="62"/>
      <c r="O50" s="62"/>
      <c r="P50" s="62"/>
      <c r="Q50" s="62"/>
      <c r="R50" s="62"/>
      <c r="S50" s="62"/>
      <c r="T50" s="197"/>
      <c r="U50" s="197"/>
    </row>
    <row r="51" spans="1:21" s="127" customFormat="1" ht="30">
      <c r="A51" s="198" t="s">
        <v>176</v>
      </c>
      <c r="B51" s="199" t="s">
        <v>168</v>
      </c>
      <c r="C51" s="199" t="s">
        <v>50</v>
      </c>
      <c r="D51" s="199" t="s">
        <v>152</v>
      </c>
      <c r="E51" s="199" t="s">
        <v>51</v>
      </c>
      <c r="F51" s="199" t="s">
        <v>117</v>
      </c>
      <c r="G51" s="200" t="s">
        <v>183</v>
      </c>
      <c r="H51" s="201" t="s">
        <v>164</v>
      </c>
      <c r="J51" s="201" t="s">
        <v>153</v>
      </c>
      <c r="K51" s="200"/>
      <c r="L51" s="202" t="s">
        <v>167</v>
      </c>
    </row>
    <row r="52" spans="1:21">
      <c r="A52" s="131" t="s">
        <v>177</v>
      </c>
      <c r="B52" s="203">
        <f ca="1">Cons!D31</f>
        <v>818.84498393176466</v>
      </c>
      <c r="C52" s="204">
        <f>op_period</f>
        <v>28</v>
      </c>
      <c r="D52" s="205">
        <f>0.75%</f>
        <v>7.4999999999999997E-3</v>
      </c>
      <c r="E52" s="206">
        <v>0</v>
      </c>
      <c r="F52" s="207">
        <v>2.5000000000000001E-3</v>
      </c>
      <c r="G52" s="208">
        <v>0</v>
      </c>
      <c r="H52" s="209">
        <f>$E$50</f>
        <v>4.3E-3</v>
      </c>
      <c r="I52" s="127"/>
      <c r="J52" s="210">
        <f t="shared" ref="J52:J59" si="3">D52+H52</f>
        <v>1.18E-2</v>
      </c>
      <c r="K52" s="127"/>
      <c r="L52" s="211">
        <v>857</v>
      </c>
      <c r="M52" s="127"/>
      <c r="N52" s="127"/>
      <c r="O52" s="127"/>
      <c r="P52" s="127"/>
      <c r="Q52" s="127"/>
      <c r="R52" s="127"/>
      <c r="S52" s="127"/>
    </row>
    <row r="53" spans="1:21">
      <c r="A53" s="131" t="s">
        <v>178</v>
      </c>
      <c r="B53" s="203">
        <f ca="1">Cons!D32</f>
        <v>146.20414187138286</v>
      </c>
      <c r="C53" s="204">
        <f>op_period</f>
        <v>28</v>
      </c>
      <c r="D53" s="207">
        <v>6.0000000000000001E-3</v>
      </c>
      <c r="E53" s="206">
        <v>4</v>
      </c>
      <c r="F53" s="207">
        <v>0</v>
      </c>
      <c r="G53" s="208">
        <v>2E-3</v>
      </c>
      <c r="H53" s="209">
        <f t="shared" ref="H53:H58" si="4">$E$50</f>
        <v>4.3E-3</v>
      </c>
      <c r="I53" s="127"/>
      <c r="J53" s="210">
        <f t="shared" si="3"/>
        <v>1.03E-2</v>
      </c>
      <c r="K53" s="127"/>
      <c r="L53" s="211">
        <v>149.99999999999991</v>
      </c>
      <c r="M53" s="127"/>
      <c r="N53" s="127"/>
      <c r="O53" s="127"/>
      <c r="P53" s="127"/>
      <c r="Q53" s="127"/>
      <c r="R53" s="127"/>
      <c r="S53" s="127"/>
    </row>
    <row r="54" spans="1:21">
      <c r="A54" s="131" t="s">
        <v>179</v>
      </c>
      <c r="B54" s="203">
        <f ca="1">Cons!D33</f>
        <v>193.94059058404574</v>
      </c>
      <c r="C54" s="204">
        <f>op_period</f>
        <v>28</v>
      </c>
      <c r="D54" s="207">
        <v>1.4999999999999999E-2</v>
      </c>
      <c r="E54" s="206">
        <v>4</v>
      </c>
      <c r="F54" s="207">
        <v>0</v>
      </c>
      <c r="G54" s="208">
        <v>0</v>
      </c>
      <c r="H54" s="209">
        <f t="shared" si="4"/>
        <v>4.3E-3</v>
      </c>
      <c r="I54" s="127"/>
      <c r="J54" s="210">
        <f t="shared" si="3"/>
        <v>1.9299999999999998E-2</v>
      </c>
      <c r="K54" s="127"/>
      <c r="L54" s="211">
        <v>200</v>
      </c>
      <c r="M54" s="212" t="s">
        <v>184</v>
      </c>
      <c r="N54" s="213"/>
      <c r="O54" s="213"/>
      <c r="P54" s="213"/>
      <c r="Q54" s="213"/>
      <c r="R54" s="213"/>
      <c r="S54" s="213"/>
    </row>
    <row r="55" spans="1:21">
      <c r="A55" s="131" t="s">
        <v>180</v>
      </c>
      <c r="B55" s="203">
        <f ca="1">Cons!D34</f>
        <v>96.455711258169316</v>
      </c>
      <c r="C55" s="206">
        <v>20</v>
      </c>
      <c r="D55" s="207">
        <v>0.02</v>
      </c>
      <c r="E55" s="206">
        <v>0</v>
      </c>
      <c r="F55" s="207">
        <v>0</v>
      </c>
      <c r="G55" s="208">
        <v>0</v>
      </c>
      <c r="H55" s="209">
        <f t="shared" si="4"/>
        <v>4.3E-3</v>
      </c>
      <c r="I55" s="127"/>
      <c r="J55" s="210">
        <f t="shared" si="3"/>
        <v>2.4300000000000002E-2</v>
      </c>
      <c r="K55" s="127"/>
      <c r="L55" s="211">
        <v>100</v>
      </c>
      <c r="M55" s="194"/>
      <c r="N55" s="194"/>
      <c r="O55" s="194"/>
      <c r="P55" s="194"/>
      <c r="Q55" s="194"/>
      <c r="R55" s="194"/>
      <c r="S55" s="194"/>
    </row>
    <row r="56" spans="1:21">
      <c r="A56" s="131" t="s">
        <v>181</v>
      </c>
      <c r="B56" s="203">
        <f ca="1">Cons!D35</f>
        <v>98.043063259549555</v>
      </c>
      <c r="C56" s="206">
        <v>20</v>
      </c>
      <c r="D56" s="207">
        <v>2.2499999999999999E-2</v>
      </c>
      <c r="E56" s="206">
        <v>0</v>
      </c>
      <c r="F56" s="207">
        <v>5.0000000000000001E-3</v>
      </c>
      <c r="G56" s="208">
        <v>0</v>
      </c>
      <c r="H56" s="209">
        <f t="shared" si="4"/>
        <v>4.3E-3</v>
      </c>
      <c r="I56" s="127"/>
      <c r="J56" s="210">
        <f t="shared" si="3"/>
        <v>2.6799999999999997E-2</v>
      </c>
      <c r="K56" s="127"/>
      <c r="L56" s="211">
        <v>100</v>
      </c>
      <c r="M56" s="194"/>
      <c r="N56" s="194"/>
      <c r="O56" s="194"/>
      <c r="P56" s="194"/>
      <c r="Q56" s="194"/>
      <c r="R56" s="194"/>
      <c r="S56" s="194"/>
    </row>
    <row r="57" spans="1:21" s="127" customFormat="1">
      <c r="A57" s="131" t="s">
        <v>169</v>
      </c>
      <c r="B57" s="203">
        <f ca="1">Cons!D36</f>
        <v>145.41674470257789</v>
      </c>
      <c r="C57" s="204">
        <f>op_period</f>
        <v>28</v>
      </c>
      <c r="D57" s="205">
        <f>5.39657%+1%</f>
        <v>6.39657E-2</v>
      </c>
      <c r="E57" s="206">
        <v>6</v>
      </c>
      <c r="F57" s="207">
        <v>0</v>
      </c>
      <c r="G57" s="208">
        <v>0</v>
      </c>
      <c r="H57" s="209">
        <f t="shared" si="4"/>
        <v>4.3E-3</v>
      </c>
      <c r="J57" s="210">
        <f t="shared" si="3"/>
        <v>6.8265699999999999E-2</v>
      </c>
      <c r="L57" s="211">
        <v>150</v>
      </c>
      <c r="M57" s="194">
        <v>175</v>
      </c>
      <c r="N57" s="194"/>
      <c r="O57" s="194"/>
      <c r="P57" s="194"/>
      <c r="Q57" s="194"/>
      <c r="R57" s="194"/>
      <c r="S57" s="194"/>
    </row>
    <row r="58" spans="1:21">
      <c r="A58" s="131" t="s">
        <v>186</v>
      </c>
      <c r="B58" s="203">
        <f ca="1">Cons!D37</f>
        <v>0</v>
      </c>
      <c r="C58" s="204">
        <f>op_period</f>
        <v>28</v>
      </c>
      <c r="D58" s="205">
        <f>5.39657%+1.44%</f>
        <v>6.8365700000000001E-2</v>
      </c>
      <c r="E58" s="206">
        <v>0</v>
      </c>
      <c r="F58" s="207">
        <v>2.5000000000000001E-3</v>
      </c>
      <c r="G58" s="207">
        <v>2.5000000000000001E-3</v>
      </c>
      <c r="H58" s="209">
        <f t="shared" si="4"/>
        <v>4.3E-3</v>
      </c>
      <c r="I58" s="127"/>
      <c r="J58" s="210">
        <f t="shared" si="3"/>
        <v>7.26657E-2</v>
      </c>
      <c r="K58" s="127"/>
      <c r="L58" s="211">
        <v>0</v>
      </c>
      <c r="M58" s="194"/>
      <c r="N58" s="194"/>
      <c r="O58" s="194"/>
      <c r="P58" s="194"/>
      <c r="Q58" s="194"/>
      <c r="R58" s="194"/>
      <c r="S58" s="194"/>
    </row>
    <row r="59" spans="1:21">
      <c r="A59" s="131" t="s">
        <v>442</v>
      </c>
      <c r="B59" s="203">
        <f ca="1">Cons!D38</f>
        <v>500</v>
      </c>
      <c r="C59" s="206">
        <v>12</v>
      </c>
      <c r="D59" s="214">
        <v>0.09</v>
      </c>
      <c r="E59" s="204">
        <f>E58</f>
        <v>0</v>
      </c>
      <c r="F59" s="207">
        <v>0</v>
      </c>
      <c r="G59" s="207">
        <v>0</v>
      </c>
      <c r="H59" s="207">
        <v>0</v>
      </c>
      <c r="I59" s="127"/>
      <c r="J59" s="210">
        <f t="shared" si="3"/>
        <v>0.09</v>
      </c>
      <c r="K59" s="127"/>
      <c r="L59" s="211">
        <v>500</v>
      </c>
      <c r="M59" s="194"/>
      <c r="N59" s="194"/>
      <c r="O59" s="194"/>
      <c r="P59" s="194"/>
      <c r="Q59" s="194"/>
      <c r="R59" s="194"/>
      <c r="S59" s="194"/>
    </row>
    <row r="60" spans="1:21">
      <c r="A60" s="215" t="s">
        <v>182</v>
      </c>
      <c r="B60" s="216">
        <f ca="1">Cons!D39</f>
        <v>0</v>
      </c>
      <c r="C60" s="217">
        <v>12</v>
      </c>
      <c r="D60" s="218">
        <v>0.11</v>
      </c>
      <c r="E60" s="217">
        <v>0</v>
      </c>
      <c r="F60" s="218">
        <v>0.01</v>
      </c>
      <c r="G60" s="219">
        <v>0.01</v>
      </c>
      <c r="H60" s="219">
        <v>0</v>
      </c>
      <c r="I60" s="220"/>
      <c r="J60" s="220">
        <f>D60+H60</f>
        <v>0.11</v>
      </c>
      <c r="K60" s="221"/>
      <c r="L60" s="222"/>
      <c r="M60" s="223" t="s">
        <v>185</v>
      </c>
      <c r="N60" s="194"/>
      <c r="O60" s="194"/>
      <c r="P60" s="194"/>
      <c r="Q60" s="194"/>
      <c r="R60" s="194"/>
      <c r="S60" s="194"/>
    </row>
    <row r="61" spans="1:21" s="127" customFormat="1">
      <c r="A61" s="131"/>
      <c r="B61" s="224"/>
      <c r="C61" s="204"/>
      <c r="D61" s="214"/>
      <c r="E61" s="204"/>
      <c r="F61" s="214"/>
      <c r="G61" s="209"/>
      <c r="H61" s="209"/>
      <c r="J61" s="225"/>
      <c r="L61" s="177"/>
      <c r="M61" s="194"/>
      <c r="N61" s="194"/>
      <c r="O61" s="194"/>
      <c r="P61" s="194"/>
      <c r="Q61" s="194"/>
      <c r="R61" s="194"/>
      <c r="S61" s="194"/>
    </row>
    <row r="62" spans="1:21">
      <c r="N62" s="197"/>
      <c r="O62" s="197"/>
      <c r="P62" s="197"/>
      <c r="Q62" s="197"/>
      <c r="R62" s="197"/>
      <c r="S62" s="197"/>
    </row>
    <row r="63" spans="1:21">
      <c r="A63" s="127"/>
      <c r="B63" s="57"/>
      <c r="C63" s="57"/>
      <c r="D63" s="214"/>
      <c r="E63" s="57"/>
      <c r="F63" s="57"/>
      <c r="I63" s="226">
        <f ca="1">K19</f>
        <v>138.86021422180471</v>
      </c>
      <c r="J63" s="127"/>
      <c r="K63" s="127"/>
      <c r="L63" s="127"/>
      <c r="M63" s="127"/>
      <c r="N63" s="127"/>
      <c r="O63" s="127"/>
      <c r="P63" s="127"/>
      <c r="Q63" s="127"/>
      <c r="R63" s="127"/>
      <c r="S63" s="127"/>
    </row>
    <row r="65" spans="1:19">
      <c r="A65" s="76" t="s">
        <v>403</v>
      </c>
      <c r="B65" s="107"/>
      <c r="C65" s="79"/>
      <c r="D65" s="231"/>
      <c r="E65" s="231"/>
      <c r="F65" s="76" t="s">
        <v>408</v>
      </c>
      <c r="G65" s="79"/>
      <c r="H65" s="231"/>
    </row>
    <row r="66" spans="1:19">
      <c r="A66" s="232"/>
      <c r="B66" s="95" t="s">
        <v>406</v>
      </c>
      <c r="C66" s="233" t="s">
        <v>407</v>
      </c>
      <c r="D66" s="95"/>
      <c r="E66" s="95"/>
      <c r="F66" s="232" t="s">
        <v>409</v>
      </c>
      <c r="G66" s="188">
        <v>0.17</v>
      </c>
      <c r="H66" s="95"/>
    </row>
    <row r="67" spans="1:19">
      <c r="A67" s="234" t="s">
        <v>404</v>
      </c>
      <c r="B67" s="227">
        <f>1-B68</f>
        <v>0.19999999999999996</v>
      </c>
      <c r="C67" s="235">
        <f>G66</f>
        <v>0.17</v>
      </c>
      <c r="D67" s="228"/>
      <c r="E67" s="229"/>
      <c r="F67" s="240" t="s">
        <v>410</v>
      </c>
      <c r="G67" s="241">
        <f ca="1">G69*(1-G70)</f>
        <v>1.4616151053856505E-2</v>
      </c>
      <c r="H67" s="228"/>
    </row>
    <row r="68" spans="1:19">
      <c r="A68" s="232" t="s">
        <v>405</v>
      </c>
      <c r="B68" s="236">
        <f>debt_ratio</f>
        <v>0.8</v>
      </c>
      <c r="C68" s="242">
        <f ca="1">G67</f>
        <v>1.4616151053856505E-2</v>
      </c>
      <c r="D68" s="95"/>
      <c r="E68" s="95"/>
      <c r="F68" s="232"/>
      <c r="G68" s="233"/>
      <c r="H68" s="95"/>
    </row>
    <row r="69" spans="1:19">
      <c r="A69" s="232"/>
      <c r="B69" s="95"/>
      <c r="C69" s="233"/>
      <c r="D69" s="95"/>
      <c r="E69" s="95"/>
      <c r="F69" s="232" t="s">
        <v>411</v>
      </c>
      <c r="G69" s="242">
        <f ca="1">SUMPRODUCT(J52:J60,K14:K22)/K26</f>
        <v>1.5580704877646368E-2</v>
      </c>
      <c r="H69" s="95"/>
      <c r="I69" s="127"/>
      <c r="J69" s="225"/>
      <c r="K69" s="127"/>
      <c r="L69" s="230"/>
      <c r="M69" s="127"/>
      <c r="N69" s="127"/>
      <c r="O69" s="127"/>
      <c r="P69" s="127"/>
      <c r="Q69" s="127"/>
      <c r="R69" s="127"/>
      <c r="S69" s="127"/>
    </row>
    <row r="70" spans="1:19">
      <c r="A70" s="237" t="s">
        <v>70</v>
      </c>
      <c r="B70" s="238"/>
      <c r="C70" s="239">
        <f ca="1">SUMPRODUCT(B67:B68,C67:C68)</f>
        <v>4.5692920843085197E-2</v>
      </c>
      <c r="D70" s="95"/>
      <c r="E70" s="95"/>
      <c r="F70" s="237" t="s">
        <v>412</v>
      </c>
      <c r="G70" s="243">
        <f ca="1">Finstmt!F52/Finstmt!F49</f>
        <v>6.1906943964628112E-2</v>
      </c>
      <c r="H70" s="95"/>
    </row>
    <row r="71" spans="1:19">
      <c r="A71" s="95"/>
      <c r="B71" s="95"/>
      <c r="C71" s="95"/>
      <c r="D71" s="95"/>
      <c r="E71" s="95"/>
      <c r="F71" s="95"/>
      <c r="G71" s="95"/>
      <c r="H71" s="95"/>
    </row>
  </sheetData>
  <dataValidations count="5">
    <dataValidation type="list" allowBlank="1" showInputMessage="1" showErrorMessage="1" sqref="B4" xr:uid="{09246BE1-B6F8-4A8B-B032-59B323E88379}">
      <formula1>"USD,NPR"</formula1>
    </dataValidation>
    <dataValidation type="list" allowBlank="1" showInputMessage="1" showErrorMessage="1" sqref="E49" xr:uid="{3B563C26-FD9C-4D2F-899B-F2F52E2ACFA4}">
      <formula1>"Pari-Passu, Equity Upfront"</formula1>
    </dataValidation>
    <dataValidation type="list" allowBlank="1" showInputMessage="1" showErrorMessage="1" sqref="G33:H33" xr:uid="{57B040CB-2527-40D5-8B5F-5DE4DE096580}">
      <formula1>"P, PI, PPA"</formula1>
    </dataValidation>
    <dataValidation type="list" allowBlank="1" showInputMessage="1" showErrorMessage="1" sqref="F31" xr:uid="{0B3EB8AD-0428-4349-B7DD-25042B415952}">
      <formula1>"100%,66.7%,50%,33.3%"</formula1>
    </dataValidation>
    <dataValidation type="list" allowBlank="1" showInputMessage="1" showErrorMessage="1" sqref="H25" xr:uid="{A9881DC3-6022-4838-BA8C-43D3DC28EDF9}">
      <formula1>"2,3,4"</formula1>
    </dataValidation>
  </dataValidations>
  <pageMargins left="0.7" right="0.7" top="0.75" bottom="0.75" header="0.3" footer="0.3"/>
  <pageSetup scale="4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40577-3D26-4103-88A4-144F08273AED}">
  <sheetPr>
    <tabColor rgb="FFFFFF00"/>
  </sheetPr>
  <dimension ref="A1:XFC62"/>
  <sheetViews>
    <sheetView showGridLines="0" zoomScale="79" workbookViewId="0">
      <selection activeCell="D28" sqref="D28"/>
    </sheetView>
  </sheetViews>
  <sheetFormatPr defaultColWidth="0" defaultRowHeight="16.5"/>
  <cols>
    <col min="1" max="1" width="9.140625" style="244" customWidth="1"/>
    <col min="2" max="2" width="13.5703125" style="244" customWidth="1"/>
    <col min="3" max="3" width="22.7109375" style="244" bestFit="1" customWidth="1"/>
    <col min="4" max="4" width="12.5703125" style="244" customWidth="1"/>
    <col min="5" max="5" width="18.140625" style="244" bestFit="1" customWidth="1"/>
    <col min="6" max="6" width="15.28515625" style="244" hidden="1" customWidth="1"/>
    <col min="7" max="7" width="20.28515625" style="244" hidden="1" customWidth="1"/>
    <col min="8" max="8" width="12.5703125" style="244" hidden="1" customWidth="1"/>
    <col min="9" max="9" width="19.140625" style="244" hidden="1" customWidth="1"/>
    <col min="10" max="16" width="8.5703125" style="244" hidden="1" customWidth="1"/>
    <col min="17" max="17" width="12.5703125" style="244" bestFit="1" customWidth="1"/>
    <col min="18" max="57" width="10.28515625" style="244" bestFit="1" customWidth="1"/>
    <col min="58" max="86" width="9.140625" style="244" customWidth="1"/>
    <col min="87" max="16383" width="9.140625" style="244" hidden="1"/>
    <col min="16384" max="16384" width="5.42578125" style="244" hidden="1"/>
  </cols>
  <sheetData>
    <row r="1" spans="1:86">
      <c r="A1" s="244" t="s">
        <v>100</v>
      </c>
      <c r="H1" s="244">
        <v>0</v>
      </c>
      <c r="I1" s="244">
        <v>0</v>
      </c>
      <c r="J1" s="244">
        <v>0</v>
      </c>
      <c r="K1" s="244">
        <v>0</v>
      </c>
      <c r="L1" s="244">
        <v>0</v>
      </c>
      <c r="M1" s="244">
        <v>0</v>
      </c>
      <c r="N1" s="244">
        <v>0</v>
      </c>
      <c r="O1" s="244">
        <v>0</v>
      </c>
      <c r="P1" s="244">
        <v>0</v>
      </c>
      <c r="Q1" s="244">
        <v>1</v>
      </c>
      <c r="R1" s="244">
        <v>2</v>
      </c>
      <c r="S1" s="244">
        <v>3</v>
      </c>
      <c r="T1" s="244">
        <v>4</v>
      </c>
      <c r="U1" s="244">
        <v>5</v>
      </c>
      <c r="V1" s="244">
        <v>6</v>
      </c>
      <c r="W1" s="244">
        <v>7</v>
      </c>
      <c r="X1" s="244">
        <v>8</v>
      </c>
      <c r="Y1" s="244">
        <v>9</v>
      </c>
      <c r="Z1" s="244">
        <v>10</v>
      </c>
      <c r="AA1" s="244">
        <v>11</v>
      </c>
      <c r="AB1" s="244">
        <v>12</v>
      </c>
      <c r="AC1" s="244">
        <v>13</v>
      </c>
      <c r="AD1" s="244">
        <v>14</v>
      </c>
      <c r="AE1" s="244">
        <v>15</v>
      </c>
      <c r="AF1" s="244">
        <v>16</v>
      </c>
      <c r="AG1" s="244">
        <v>17</v>
      </c>
      <c r="AH1" s="244">
        <v>18</v>
      </c>
      <c r="AI1" s="244">
        <v>19</v>
      </c>
      <c r="AJ1" s="244">
        <v>20</v>
      </c>
      <c r="AK1" s="244">
        <v>21</v>
      </c>
      <c r="AL1" s="244">
        <v>22</v>
      </c>
      <c r="AM1" s="244">
        <v>23</v>
      </c>
      <c r="AN1" s="244">
        <v>24</v>
      </c>
      <c r="AO1" s="244">
        <v>25</v>
      </c>
      <c r="AP1" s="244">
        <v>26</v>
      </c>
      <c r="AQ1" s="244">
        <v>27</v>
      </c>
      <c r="AR1" s="244">
        <v>28</v>
      </c>
      <c r="AS1" s="244">
        <v>0</v>
      </c>
      <c r="AT1" s="244">
        <v>0</v>
      </c>
      <c r="AU1" s="244">
        <v>0</v>
      </c>
      <c r="AV1" s="244">
        <v>0</v>
      </c>
      <c r="AW1" s="244">
        <v>0</v>
      </c>
      <c r="AX1" s="244">
        <v>0</v>
      </c>
      <c r="AY1" s="244">
        <v>0</v>
      </c>
      <c r="AZ1" s="244">
        <v>0</v>
      </c>
      <c r="BA1" s="244">
        <v>0</v>
      </c>
      <c r="BB1" s="244">
        <v>0</v>
      </c>
      <c r="BC1" s="244">
        <v>0</v>
      </c>
      <c r="BD1" s="244">
        <v>0</v>
      </c>
      <c r="BE1" s="244">
        <v>0</v>
      </c>
      <c r="BF1" s="244">
        <v>0</v>
      </c>
      <c r="BG1" s="244">
        <v>0</v>
      </c>
      <c r="BH1" s="244">
        <v>0</v>
      </c>
      <c r="BI1" s="244">
        <v>0</v>
      </c>
      <c r="BJ1" s="244">
        <v>0</v>
      </c>
      <c r="BK1" s="244">
        <v>0</v>
      </c>
      <c r="BL1" s="244">
        <v>0</v>
      </c>
      <c r="BM1" s="244">
        <v>0</v>
      </c>
      <c r="BN1" s="244">
        <v>0</v>
      </c>
      <c r="BO1" s="244">
        <v>0</v>
      </c>
      <c r="BP1" s="244">
        <v>0</v>
      </c>
      <c r="BQ1" s="244">
        <v>0</v>
      </c>
      <c r="BR1" s="244">
        <v>0</v>
      </c>
      <c r="BS1" s="244">
        <v>0</v>
      </c>
      <c r="BT1" s="244">
        <v>0</v>
      </c>
      <c r="BU1" s="244">
        <v>0</v>
      </c>
      <c r="BV1" s="244">
        <v>0</v>
      </c>
      <c r="BW1" s="244">
        <v>0</v>
      </c>
      <c r="BX1" s="244">
        <v>0</v>
      </c>
      <c r="BY1" s="244">
        <v>0</v>
      </c>
      <c r="BZ1" s="244">
        <v>0</v>
      </c>
      <c r="CA1" s="244">
        <v>0</v>
      </c>
      <c r="CB1" s="244">
        <v>0</v>
      </c>
      <c r="CC1" s="244">
        <v>0</v>
      </c>
      <c r="CD1" s="244">
        <v>0</v>
      </c>
      <c r="CE1" s="244">
        <v>0</v>
      </c>
      <c r="CF1" s="244">
        <v>0</v>
      </c>
      <c r="CG1" s="244">
        <v>0</v>
      </c>
      <c r="CH1" s="244">
        <v>0</v>
      </c>
    </row>
    <row r="2" spans="1:86">
      <c r="F2" s="244" t="s">
        <v>16</v>
      </c>
      <c r="H2" s="244">
        <v>2023</v>
      </c>
      <c r="I2" s="244">
        <v>2024</v>
      </c>
      <c r="J2" s="244">
        <v>2025</v>
      </c>
      <c r="K2" s="244">
        <v>2026</v>
      </c>
      <c r="L2" s="244">
        <v>2027</v>
      </c>
      <c r="M2" s="244">
        <v>2028</v>
      </c>
      <c r="N2" s="244">
        <v>2029</v>
      </c>
      <c r="O2" s="244">
        <v>2030</v>
      </c>
      <c r="P2" s="244">
        <v>2031</v>
      </c>
      <c r="Q2" s="244">
        <v>2032</v>
      </c>
      <c r="R2" s="244">
        <v>2033</v>
      </c>
      <c r="S2" s="244">
        <v>2034</v>
      </c>
      <c r="T2" s="244">
        <v>2035</v>
      </c>
      <c r="U2" s="244">
        <v>2036</v>
      </c>
      <c r="V2" s="244">
        <v>2037</v>
      </c>
      <c r="W2" s="244">
        <v>2038</v>
      </c>
      <c r="X2" s="244">
        <v>2039</v>
      </c>
      <c r="Y2" s="244">
        <v>2040</v>
      </c>
      <c r="Z2" s="244">
        <v>2041</v>
      </c>
      <c r="AA2" s="244">
        <v>2042</v>
      </c>
      <c r="AB2" s="244">
        <v>2043</v>
      </c>
      <c r="AC2" s="244">
        <v>2044</v>
      </c>
      <c r="AD2" s="244">
        <v>2045</v>
      </c>
      <c r="AE2" s="244">
        <v>2046</v>
      </c>
      <c r="AF2" s="244">
        <v>2047</v>
      </c>
      <c r="AG2" s="244">
        <v>2048</v>
      </c>
      <c r="AH2" s="244">
        <v>2049</v>
      </c>
      <c r="AI2" s="244">
        <v>2050</v>
      </c>
      <c r="AJ2" s="244">
        <v>2051</v>
      </c>
      <c r="AK2" s="244">
        <v>2052</v>
      </c>
      <c r="AL2" s="244">
        <v>2053</v>
      </c>
      <c r="AM2" s="244">
        <v>2054</v>
      </c>
      <c r="AN2" s="244">
        <v>2055</v>
      </c>
      <c r="AO2" s="244">
        <v>2056</v>
      </c>
      <c r="AP2" s="244">
        <v>2057</v>
      </c>
      <c r="AQ2" s="244">
        <v>2058</v>
      </c>
      <c r="AR2" s="244">
        <v>2059</v>
      </c>
      <c r="AS2" s="244">
        <v>2060</v>
      </c>
      <c r="AT2" s="244">
        <v>2061</v>
      </c>
      <c r="AU2" s="244">
        <v>2062</v>
      </c>
      <c r="AV2" s="244">
        <v>2063</v>
      </c>
      <c r="AW2" s="244">
        <v>2064</v>
      </c>
      <c r="AX2" s="244">
        <v>2065</v>
      </c>
      <c r="AY2" s="244">
        <v>2066</v>
      </c>
      <c r="AZ2" s="244">
        <v>2067</v>
      </c>
      <c r="BA2" s="244">
        <v>2068</v>
      </c>
      <c r="BB2" s="244">
        <v>2069</v>
      </c>
      <c r="BC2" s="244">
        <v>2070</v>
      </c>
      <c r="BD2" s="244">
        <v>2071</v>
      </c>
      <c r="BE2" s="244">
        <v>2072</v>
      </c>
      <c r="BF2" s="244">
        <v>2073</v>
      </c>
      <c r="BG2" s="244">
        <v>2074</v>
      </c>
      <c r="BH2" s="244">
        <v>2075</v>
      </c>
      <c r="BI2" s="244">
        <v>2076</v>
      </c>
      <c r="BJ2" s="244">
        <v>2077</v>
      </c>
      <c r="BK2" s="244">
        <v>2078</v>
      </c>
      <c r="BL2" s="244">
        <v>2079</v>
      </c>
      <c r="BM2" s="244">
        <v>0</v>
      </c>
      <c r="BN2" s="244">
        <v>0</v>
      </c>
      <c r="BO2" s="244">
        <v>0</v>
      </c>
      <c r="BP2" s="244">
        <v>0</v>
      </c>
      <c r="BQ2" s="244">
        <v>0</v>
      </c>
      <c r="BR2" s="244">
        <v>0</v>
      </c>
      <c r="BS2" s="244">
        <v>0</v>
      </c>
      <c r="BT2" s="244">
        <v>0</v>
      </c>
      <c r="BU2" s="244">
        <v>0</v>
      </c>
      <c r="BV2" s="244">
        <v>0</v>
      </c>
      <c r="BW2" s="244">
        <v>0</v>
      </c>
      <c r="BX2" s="244">
        <v>0</v>
      </c>
      <c r="BY2" s="244">
        <v>0</v>
      </c>
      <c r="BZ2" s="244">
        <v>0</v>
      </c>
      <c r="CA2" s="244">
        <v>0</v>
      </c>
      <c r="CB2" s="244">
        <v>0</v>
      </c>
      <c r="CC2" s="244">
        <v>0</v>
      </c>
      <c r="CD2" s="244">
        <v>0</v>
      </c>
      <c r="CE2" s="244">
        <v>0</v>
      </c>
      <c r="CF2" s="244">
        <v>0</v>
      </c>
      <c r="CG2" s="244">
        <v>0</v>
      </c>
      <c r="CH2" s="244">
        <v>0</v>
      </c>
    </row>
    <row r="3" spans="1:86">
      <c r="B3" s="244" t="s">
        <v>267</v>
      </c>
      <c r="C3" s="244" t="s">
        <v>268</v>
      </c>
      <c r="Q3" s="245">
        <f>SUM(Q4:Q7)</f>
        <v>4531.2</v>
      </c>
      <c r="R3" s="245">
        <f t="shared" ref="R3:CC3" si="0">SUM(R4:R7)</f>
        <v>4528.1173500000004</v>
      </c>
      <c r="S3" s="245">
        <f t="shared" si="0"/>
        <v>4525.0363341000011</v>
      </c>
      <c r="T3" s="245">
        <f t="shared" si="0"/>
        <v>4521.9569521144504</v>
      </c>
      <c r="U3" s="245">
        <f t="shared" si="0"/>
        <v>4518.8792038565371</v>
      </c>
      <c r="V3" s="245">
        <f t="shared" si="0"/>
        <v>4514.36032465268</v>
      </c>
      <c r="W3" s="245">
        <f t="shared" si="0"/>
        <v>4509.8459643280275</v>
      </c>
      <c r="X3" s="245">
        <f t="shared" si="0"/>
        <v>4505.3361183636998</v>
      </c>
      <c r="Y3" s="245">
        <f t="shared" si="0"/>
        <v>4500.8307822453362</v>
      </c>
      <c r="Z3" s="245">
        <f t="shared" si="0"/>
        <v>4496.3299514630908</v>
      </c>
      <c r="AA3" s="245">
        <f t="shared" si="0"/>
        <v>4491.8336215116287</v>
      </c>
      <c r="AB3" s="245">
        <f t="shared" si="0"/>
        <v>4487.3417878901164</v>
      </c>
      <c r="AC3" s="245">
        <f t="shared" si="0"/>
        <v>4482.8544461022266</v>
      </c>
      <c r="AD3" s="245">
        <f t="shared" si="0"/>
        <v>4478.3715916561232</v>
      </c>
      <c r="AE3" s="245">
        <f t="shared" si="0"/>
        <v>4473.8932200644686</v>
      </c>
      <c r="AF3" s="245">
        <f t="shared" si="0"/>
        <v>4469.4193268444033</v>
      </c>
      <c r="AG3" s="245">
        <f t="shared" si="0"/>
        <v>4464.949907517559</v>
      </c>
      <c r="AH3" s="245">
        <f t="shared" si="0"/>
        <v>4460.4849576100423</v>
      </c>
      <c r="AI3" s="245">
        <f t="shared" si="0"/>
        <v>4456.0244726524325</v>
      </c>
      <c r="AJ3" s="245">
        <f t="shared" si="0"/>
        <v>4451.5684481797798</v>
      </c>
      <c r="AK3" s="245">
        <f t="shared" si="0"/>
        <v>4447.1168797315995</v>
      </c>
      <c r="AL3" s="245">
        <f t="shared" si="0"/>
        <v>4442.6697628518677</v>
      </c>
      <c r="AM3" s="245">
        <f t="shared" si="0"/>
        <v>4438.2270930890172</v>
      </c>
      <c r="AN3" s="245">
        <f t="shared" si="0"/>
        <v>4433.7888659959262</v>
      </c>
      <c r="AO3" s="245">
        <f t="shared" si="0"/>
        <v>4429.3550771299324</v>
      </c>
      <c r="AP3" s="245">
        <f t="shared" si="0"/>
        <v>4537</v>
      </c>
      <c r="AQ3" s="245">
        <f t="shared" si="0"/>
        <v>4532.4629999999997</v>
      </c>
      <c r="AR3" s="245">
        <f t="shared" si="0"/>
        <v>4527.9305370000002</v>
      </c>
      <c r="AS3" s="245">
        <f t="shared" si="0"/>
        <v>4523.4026064629998</v>
      </c>
      <c r="AT3" s="245">
        <f t="shared" si="0"/>
        <v>4518.8792038565371</v>
      </c>
      <c r="AU3" s="245">
        <f t="shared" si="0"/>
        <v>4514.36032465268</v>
      </c>
      <c r="AV3" s="245">
        <f t="shared" si="0"/>
        <v>4509.8459643280275</v>
      </c>
      <c r="AW3" s="245">
        <f t="shared" si="0"/>
        <v>4505.3361183636998</v>
      </c>
      <c r="AX3" s="245">
        <f t="shared" si="0"/>
        <v>4500.8307822453362</v>
      </c>
      <c r="AY3" s="245">
        <f t="shared" si="0"/>
        <v>4496.3299514630908</v>
      </c>
      <c r="AZ3" s="245">
        <f t="shared" si="0"/>
        <v>4491.8336215116287</v>
      </c>
      <c r="BA3" s="245">
        <f t="shared" si="0"/>
        <v>4487.3417878901164</v>
      </c>
      <c r="BB3" s="245">
        <f t="shared" si="0"/>
        <v>4482.8544461022266</v>
      </c>
      <c r="BC3" s="245">
        <f t="shared" si="0"/>
        <v>4478.3715916561232</v>
      </c>
      <c r="BD3" s="245">
        <f t="shared" si="0"/>
        <v>4473.8932200644686</v>
      </c>
      <c r="BE3" s="245">
        <f t="shared" si="0"/>
        <v>4469.4193268444033</v>
      </c>
      <c r="BF3" s="245">
        <f t="shared" si="0"/>
        <v>4464.949907517559</v>
      </c>
      <c r="BG3" s="245">
        <f t="shared" si="0"/>
        <v>4460.4849576100423</v>
      </c>
      <c r="BH3" s="245">
        <f t="shared" si="0"/>
        <v>4456.0244726524325</v>
      </c>
      <c r="BI3" s="245">
        <f t="shared" si="0"/>
        <v>4451.5684481797798</v>
      </c>
      <c r="BJ3" s="245">
        <f t="shared" si="0"/>
        <v>4447.1168797315995</v>
      </c>
      <c r="BK3" s="245">
        <f t="shared" si="0"/>
        <v>4442.6697628518677</v>
      </c>
      <c r="BL3" s="245">
        <f t="shared" si="0"/>
        <v>4438.2270930890172</v>
      </c>
      <c r="BM3" s="245">
        <f t="shared" si="0"/>
        <v>4433.7888659959262</v>
      </c>
      <c r="BN3" s="245">
        <f t="shared" si="0"/>
        <v>4429.3550771299324</v>
      </c>
      <c r="BO3" s="245">
        <f t="shared" si="0"/>
        <v>0</v>
      </c>
      <c r="BP3" s="245">
        <f t="shared" si="0"/>
        <v>0</v>
      </c>
      <c r="BQ3" s="245">
        <f t="shared" si="0"/>
        <v>0</v>
      </c>
      <c r="BR3" s="245">
        <f t="shared" si="0"/>
        <v>0</v>
      </c>
      <c r="BS3" s="245">
        <f t="shared" si="0"/>
        <v>0</v>
      </c>
      <c r="BT3" s="245">
        <f t="shared" si="0"/>
        <v>0</v>
      </c>
      <c r="BU3" s="245">
        <f t="shared" si="0"/>
        <v>0</v>
      </c>
      <c r="BV3" s="245">
        <f t="shared" si="0"/>
        <v>0</v>
      </c>
      <c r="BW3" s="245">
        <f t="shared" si="0"/>
        <v>0</v>
      </c>
      <c r="BX3" s="245">
        <f t="shared" si="0"/>
        <v>0</v>
      </c>
      <c r="BY3" s="245">
        <f t="shared" si="0"/>
        <v>0</v>
      </c>
      <c r="BZ3" s="245">
        <f t="shared" si="0"/>
        <v>0</v>
      </c>
      <c r="CA3" s="245">
        <f t="shared" si="0"/>
        <v>0</v>
      </c>
      <c r="CB3" s="245">
        <f t="shared" si="0"/>
        <v>0</v>
      </c>
      <c r="CC3" s="245">
        <f t="shared" si="0"/>
        <v>0</v>
      </c>
      <c r="CD3" s="245">
        <f t="shared" ref="CD3:CH3" si="1">SUM(CD4:CD7)</f>
        <v>0</v>
      </c>
      <c r="CE3" s="245">
        <f t="shared" si="1"/>
        <v>0</v>
      </c>
      <c r="CF3" s="245">
        <f t="shared" si="1"/>
        <v>0</v>
      </c>
      <c r="CG3" s="245">
        <f t="shared" si="1"/>
        <v>0</v>
      </c>
      <c r="CH3" s="245">
        <f t="shared" si="1"/>
        <v>0</v>
      </c>
    </row>
    <row r="4" spans="1:86">
      <c r="B4" s="244" t="s">
        <v>269</v>
      </c>
      <c r="C4" s="244" t="s">
        <v>305</v>
      </c>
      <c r="E4" s="244" t="s">
        <v>92</v>
      </c>
      <c r="Q4" s="246">
        <v>836.4</v>
      </c>
      <c r="R4" s="246">
        <v>812.43674999999985</v>
      </c>
      <c r="S4" s="246">
        <v>788.52059009999994</v>
      </c>
      <c r="T4" s="246">
        <v>764.65145008304989</v>
      </c>
      <c r="U4" s="246">
        <v>740.82925982554377</v>
      </c>
      <c r="V4" s="246">
        <v>740.08843056571823</v>
      </c>
      <c r="W4" s="246">
        <v>739.34834213515262</v>
      </c>
      <c r="X4" s="246">
        <v>738.60899379301736</v>
      </c>
      <c r="Y4" s="246">
        <v>737.87038479922433</v>
      </c>
      <c r="Z4" s="246">
        <v>737.13251441442515</v>
      </c>
      <c r="AA4" s="246">
        <v>736.39538190001076</v>
      </c>
      <c r="AB4" s="246">
        <v>735.65898651811074</v>
      </c>
      <c r="AC4" s="246">
        <v>734.92332753159258</v>
      </c>
      <c r="AD4" s="246">
        <v>734.18840420406093</v>
      </c>
      <c r="AE4" s="246">
        <v>733.45421579985702</v>
      </c>
      <c r="AF4" s="246">
        <v>732.72076158405707</v>
      </c>
      <c r="AG4" s="246">
        <v>731.98804082247307</v>
      </c>
      <c r="AH4" s="246">
        <v>731.25605278165062</v>
      </c>
      <c r="AI4" s="246">
        <v>730.52479672886898</v>
      </c>
      <c r="AJ4" s="246">
        <v>729.79427193214008</v>
      </c>
      <c r="AK4" s="246">
        <v>729.06447766020801</v>
      </c>
      <c r="AL4" s="246">
        <v>728.33541318254777</v>
      </c>
      <c r="AM4" s="246">
        <v>727.60707776936533</v>
      </c>
      <c r="AN4" s="246">
        <v>726.87947069159588</v>
      </c>
      <c r="AO4" s="246">
        <v>726.15259122090436</v>
      </c>
      <c r="AP4" s="246">
        <v>743.8</v>
      </c>
      <c r="AQ4" s="246">
        <v>743.05619999999999</v>
      </c>
      <c r="AR4" s="246">
        <v>742.31314379999992</v>
      </c>
      <c r="AS4" s="246">
        <v>741.57083065619997</v>
      </c>
      <c r="AT4" s="246">
        <v>740.82925982554377</v>
      </c>
      <c r="AU4" s="246">
        <v>740.08843056571823</v>
      </c>
      <c r="AV4" s="246">
        <v>739.34834213515262</v>
      </c>
      <c r="AW4" s="246">
        <v>738.60899379301736</v>
      </c>
      <c r="AX4" s="246">
        <v>737.87038479922433</v>
      </c>
      <c r="AY4" s="246">
        <v>737.13251441442515</v>
      </c>
      <c r="AZ4" s="246">
        <v>736.39538190001076</v>
      </c>
      <c r="BA4" s="246">
        <v>735.65898651811074</v>
      </c>
      <c r="BB4" s="246">
        <v>734.92332753159258</v>
      </c>
      <c r="BC4" s="246">
        <v>734.18840420406093</v>
      </c>
      <c r="BD4" s="246">
        <v>733.45421579985702</v>
      </c>
      <c r="BE4" s="246">
        <v>732.72076158405707</v>
      </c>
      <c r="BF4" s="246">
        <v>731.98804082247307</v>
      </c>
      <c r="BG4" s="246">
        <v>731.25605278165062</v>
      </c>
      <c r="BH4" s="246">
        <v>730.52479672886898</v>
      </c>
      <c r="BI4" s="246">
        <v>729.79427193214008</v>
      </c>
      <c r="BJ4" s="246">
        <v>729.06447766020801</v>
      </c>
      <c r="BK4" s="246">
        <v>728.33541318254777</v>
      </c>
      <c r="BL4" s="246">
        <v>727.60707776936533</v>
      </c>
      <c r="BM4" s="246">
        <v>726.87947069159588</v>
      </c>
      <c r="BN4" s="246">
        <v>726.15259122090436</v>
      </c>
      <c r="BO4" s="246">
        <v>0</v>
      </c>
      <c r="BP4" s="246">
        <v>0</v>
      </c>
      <c r="BQ4" s="246">
        <v>0</v>
      </c>
      <c r="BR4" s="246">
        <v>0</v>
      </c>
      <c r="BS4" s="246">
        <v>0</v>
      </c>
      <c r="BT4" s="246">
        <v>0</v>
      </c>
      <c r="BU4" s="246">
        <v>0</v>
      </c>
      <c r="BV4" s="246">
        <v>0</v>
      </c>
      <c r="BW4" s="246">
        <v>0</v>
      </c>
      <c r="BX4" s="246">
        <v>0</v>
      </c>
      <c r="BY4" s="246">
        <v>0</v>
      </c>
      <c r="BZ4" s="246">
        <v>0</v>
      </c>
      <c r="CA4" s="246">
        <v>0</v>
      </c>
      <c r="CB4" s="246">
        <v>0</v>
      </c>
      <c r="CC4" s="246">
        <v>0</v>
      </c>
      <c r="CD4" s="246">
        <v>0</v>
      </c>
      <c r="CE4" s="246">
        <v>0</v>
      </c>
      <c r="CF4" s="246">
        <v>0</v>
      </c>
      <c r="CG4" s="246">
        <v>0</v>
      </c>
      <c r="CH4" s="246">
        <v>0</v>
      </c>
    </row>
    <row r="5" spans="1:86">
      <c r="B5" s="244" t="s">
        <v>270</v>
      </c>
      <c r="C5" s="244" t="s">
        <v>94</v>
      </c>
      <c r="E5" s="244" t="s">
        <v>92</v>
      </c>
      <c r="Q5" s="246">
        <v>423.49999999999994</v>
      </c>
      <c r="R5" s="246">
        <v>447.60194999999993</v>
      </c>
      <c r="S5" s="246">
        <v>471.65527260000005</v>
      </c>
      <c r="T5" s="246">
        <v>495.66004095285001</v>
      </c>
      <c r="U5" s="246">
        <v>519.61632811372181</v>
      </c>
      <c r="V5" s="246">
        <v>519.09671178560802</v>
      </c>
      <c r="W5" s="246">
        <v>518.57761507382247</v>
      </c>
      <c r="X5" s="246">
        <v>518.05903745874866</v>
      </c>
      <c r="Y5" s="246">
        <v>517.54097842128988</v>
      </c>
      <c r="Z5" s="246">
        <v>517.02343744286861</v>
      </c>
      <c r="AA5" s="246">
        <v>516.50641400542577</v>
      </c>
      <c r="AB5" s="246">
        <v>515.98990759142032</v>
      </c>
      <c r="AC5" s="246">
        <v>515.47391768382886</v>
      </c>
      <c r="AD5" s="246">
        <v>514.95844376614502</v>
      </c>
      <c r="AE5" s="246">
        <v>514.44348532237893</v>
      </c>
      <c r="AF5" s="246">
        <v>513.9290418370565</v>
      </c>
      <c r="AG5" s="246">
        <v>513.41511279521956</v>
      </c>
      <c r="AH5" s="246">
        <v>512.90169768242424</v>
      </c>
      <c r="AI5" s="246">
        <v>512.38879598474182</v>
      </c>
      <c r="AJ5" s="246">
        <v>511.87640718875713</v>
      </c>
      <c r="AK5" s="246">
        <v>511.36453078156836</v>
      </c>
      <c r="AL5" s="246">
        <v>510.85316625078678</v>
      </c>
      <c r="AM5" s="246">
        <v>510.3423130845361</v>
      </c>
      <c r="AN5" s="246">
        <v>509.83197077145149</v>
      </c>
      <c r="AO5" s="246">
        <v>509.32213880068008</v>
      </c>
      <c r="AP5" s="246">
        <v>521.70000000000005</v>
      </c>
      <c r="AQ5" s="246">
        <v>521.17830000000004</v>
      </c>
      <c r="AR5" s="246">
        <v>520.65712170000006</v>
      </c>
      <c r="AS5" s="246">
        <v>520.13646457830009</v>
      </c>
      <c r="AT5" s="246">
        <v>519.61632811372181</v>
      </c>
      <c r="AU5" s="246">
        <v>519.09671178560802</v>
      </c>
      <c r="AV5" s="246">
        <v>518.57761507382247</v>
      </c>
      <c r="AW5" s="246">
        <v>518.05903745874866</v>
      </c>
      <c r="AX5" s="246">
        <v>517.54097842128988</v>
      </c>
      <c r="AY5" s="246">
        <v>517.02343744286861</v>
      </c>
      <c r="AZ5" s="246">
        <v>516.50641400542577</v>
      </c>
      <c r="BA5" s="246">
        <v>515.98990759142032</v>
      </c>
      <c r="BB5" s="246">
        <v>515.47391768382886</v>
      </c>
      <c r="BC5" s="246">
        <v>514.95844376614502</v>
      </c>
      <c r="BD5" s="246">
        <v>514.44348532237893</v>
      </c>
      <c r="BE5" s="246">
        <v>513.9290418370565</v>
      </c>
      <c r="BF5" s="246">
        <v>513.41511279521956</v>
      </c>
      <c r="BG5" s="246">
        <v>512.90169768242424</v>
      </c>
      <c r="BH5" s="246">
        <v>512.38879598474182</v>
      </c>
      <c r="BI5" s="246">
        <v>511.87640718875713</v>
      </c>
      <c r="BJ5" s="246">
        <v>511.36453078156836</v>
      </c>
      <c r="BK5" s="246">
        <v>510.85316625078678</v>
      </c>
      <c r="BL5" s="246">
        <v>510.3423130845361</v>
      </c>
      <c r="BM5" s="246">
        <v>509.83197077145149</v>
      </c>
      <c r="BN5" s="246">
        <v>509.32213880068008</v>
      </c>
      <c r="BO5" s="246">
        <v>0</v>
      </c>
      <c r="BP5" s="246">
        <v>0</v>
      </c>
      <c r="BQ5" s="246">
        <v>0</v>
      </c>
      <c r="BR5" s="246">
        <v>0</v>
      </c>
      <c r="BS5" s="246">
        <v>0</v>
      </c>
      <c r="BT5" s="246">
        <v>0</v>
      </c>
      <c r="BU5" s="246">
        <v>0</v>
      </c>
      <c r="BV5" s="246">
        <v>0</v>
      </c>
      <c r="BW5" s="246">
        <v>0</v>
      </c>
      <c r="BX5" s="246">
        <v>0</v>
      </c>
      <c r="BY5" s="246">
        <v>0</v>
      </c>
      <c r="BZ5" s="246">
        <v>0</v>
      </c>
      <c r="CA5" s="246">
        <v>0</v>
      </c>
      <c r="CB5" s="246">
        <v>0</v>
      </c>
      <c r="CC5" s="246">
        <v>0</v>
      </c>
      <c r="CD5" s="246">
        <v>0</v>
      </c>
      <c r="CE5" s="246">
        <v>0</v>
      </c>
      <c r="CF5" s="246">
        <v>0</v>
      </c>
      <c r="CG5" s="246">
        <v>0</v>
      </c>
      <c r="CH5" s="246">
        <v>0</v>
      </c>
    </row>
    <row r="6" spans="1:86">
      <c r="B6" s="244" t="s">
        <v>271</v>
      </c>
      <c r="C6" s="244" t="s">
        <v>96</v>
      </c>
      <c r="E6" s="244" t="s">
        <v>92</v>
      </c>
      <c r="Q6" s="246">
        <v>958.6</v>
      </c>
      <c r="R6" s="246">
        <v>954.86917499999993</v>
      </c>
      <c r="S6" s="246">
        <v>951.14485304999994</v>
      </c>
      <c r="T6" s="246">
        <v>947.42702487472502</v>
      </c>
      <c r="U6" s="246">
        <v>943.71568121094754</v>
      </c>
      <c r="V6" s="246">
        <v>942.77196552973658</v>
      </c>
      <c r="W6" s="246">
        <v>941.82919356420689</v>
      </c>
      <c r="X6" s="246">
        <v>940.88736437064267</v>
      </c>
      <c r="Y6" s="246">
        <v>939.94647700627206</v>
      </c>
      <c r="Z6" s="246">
        <v>939.00653052926577</v>
      </c>
      <c r="AA6" s="246">
        <v>938.06752399873653</v>
      </c>
      <c r="AB6" s="246">
        <v>937.12945647473771</v>
      </c>
      <c r="AC6" s="246">
        <v>936.19232701826309</v>
      </c>
      <c r="AD6" s="246">
        <v>935.25613469124471</v>
      </c>
      <c r="AE6" s="246">
        <v>934.32087855655357</v>
      </c>
      <c r="AF6" s="246">
        <v>933.38655767799696</v>
      </c>
      <c r="AG6" s="246">
        <v>932.4531711203191</v>
      </c>
      <c r="AH6" s="246">
        <v>931.52071794919868</v>
      </c>
      <c r="AI6" s="246">
        <v>930.5891972312495</v>
      </c>
      <c r="AJ6" s="246">
        <v>929.65860803401824</v>
      </c>
      <c r="AK6" s="246">
        <v>928.7289494259843</v>
      </c>
      <c r="AL6" s="246">
        <v>927.80022047655825</v>
      </c>
      <c r="AM6" s="246">
        <v>926.8724202560818</v>
      </c>
      <c r="AN6" s="246">
        <v>925.94554783582566</v>
      </c>
      <c r="AO6" s="246">
        <v>925.01960228798987</v>
      </c>
      <c r="AP6" s="246">
        <v>947.5</v>
      </c>
      <c r="AQ6" s="246">
        <v>946.55250000000001</v>
      </c>
      <c r="AR6" s="246">
        <v>945.60594750000007</v>
      </c>
      <c r="AS6" s="246">
        <v>944.66034155249997</v>
      </c>
      <c r="AT6" s="246">
        <v>943.71568121094754</v>
      </c>
      <c r="AU6" s="246">
        <v>942.77196552973658</v>
      </c>
      <c r="AV6" s="246">
        <v>941.82919356420689</v>
      </c>
      <c r="AW6" s="246">
        <v>940.88736437064267</v>
      </c>
      <c r="AX6" s="246">
        <v>939.94647700627206</v>
      </c>
      <c r="AY6" s="246">
        <v>939.00653052926577</v>
      </c>
      <c r="AZ6" s="246">
        <v>938.06752399873653</v>
      </c>
      <c r="BA6" s="246">
        <v>937.12945647473771</v>
      </c>
      <c r="BB6" s="246">
        <v>936.19232701826309</v>
      </c>
      <c r="BC6" s="246">
        <v>935.25613469124471</v>
      </c>
      <c r="BD6" s="246">
        <v>934.32087855655357</v>
      </c>
      <c r="BE6" s="246">
        <v>933.38655767799696</v>
      </c>
      <c r="BF6" s="246">
        <v>932.4531711203191</v>
      </c>
      <c r="BG6" s="246">
        <v>931.52071794919868</v>
      </c>
      <c r="BH6" s="246">
        <v>930.5891972312495</v>
      </c>
      <c r="BI6" s="246">
        <v>929.65860803401824</v>
      </c>
      <c r="BJ6" s="246">
        <v>928.7289494259843</v>
      </c>
      <c r="BK6" s="246">
        <v>927.80022047655825</v>
      </c>
      <c r="BL6" s="246">
        <v>926.8724202560818</v>
      </c>
      <c r="BM6" s="246">
        <v>925.94554783582566</v>
      </c>
      <c r="BN6" s="246">
        <v>925.01960228798987</v>
      </c>
      <c r="BO6" s="246">
        <v>0</v>
      </c>
      <c r="BP6" s="246">
        <v>0</v>
      </c>
      <c r="BQ6" s="246">
        <v>0</v>
      </c>
      <c r="BR6" s="246">
        <v>0</v>
      </c>
      <c r="BS6" s="246">
        <v>0</v>
      </c>
      <c r="BT6" s="246">
        <v>0</v>
      </c>
      <c r="BU6" s="246">
        <v>0</v>
      </c>
      <c r="BV6" s="246">
        <v>0</v>
      </c>
      <c r="BW6" s="246">
        <v>0</v>
      </c>
      <c r="BX6" s="246">
        <v>0</v>
      </c>
      <c r="BY6" s="246">
        <v>0</v>
      </c>
      <c r="BZ6" s="246">
        <v>0</v>
      </c>
      <c r="CA6" s="246">
        <v>0</v>
      </c>
      <c r="CB6" s="246">
        <v>0</v>
      </c>
      <c r="CC6" s="246">
        <v>0</v>
      </c>
      <c r="CD6" s="246">
        <v>0</v>
      </c>
      <c r="CE6" s="246">
        <v>0</v>
      </c>
      <c r="CF6" s="246">
        <v>0</v>
      </c>
      <c r="CG6" s="246">
        <v>0</v>
      </c>
      <c r="CH6" s="246">
        <v>0</v>
      </c>
    </row>
    <row r="7" spans="1:86">
      <c r="B7" s="247" t="s">
        <v>272</v>
      </c>
      <c r="C7" s="244" t="s">
        <v>273</v>
      </c>
      <c r="E7" s="244" t="s">
        <v>92</v>
      </c>
      <c r="F7" s="247"/>
      <c r="Q7" s="248">
        <v>2312.6999999999998</v>
      </c>
      <c r="R7" s="248">
        <v>2313.2094750000001</v>
      </c>
      <c r="S7" s="248">
        <v>2313.7156183500006</v>
      </c>
      <c r="T7" s="248">
        <v>2314.2184362038251</v>
      </c>
      <c r="U7" s="248">
        <v>2314.7179347063243</v>
      </c>
      <c r="V7" s="248">
        <v>2312.4032167716177</v>
      </c>
      <c r="W7" s="248">
        <v>2310.0908135548461</v>
      </c>
      <c r="X7" s="248">
        <v>2307.7807227412914</v>
      </c>
      <c r="Y7" s="248">
        <v>2305.4729420185499</v>
      </c>
      <c r="Z7" s="248">
        <v>2303.1674690765317</v>
      </c>
      <c r="AA7" s="248">
        <v>2300.8643016074552</v>
      </c>
      <c r="AB7" s="248">
        <v>2298.5634373058474</v>
      </c>
      <c r="AC7" s="248">
        <v>2296.2648738685416</v>
      </c>
      <c r="AD7" s="248">
        <v>2293.9686089946731</v>
      </c>
      <c r="AE7" s="248">
        <v>2291.6746403856787</v>
      </c>
      <c r="AF7" s="248">
        <v>2289.3829657452929</v>
      </c>
      <c r="AG7" s="248">
        <v>2287.0935827795479</v>
      </c>
      <c r="AH7" s="248">
        <v>2284.8064891967683</v>
      </c>
      <c r="AI7" s="248">
        <v>2282.5216827075715</v>
      </c>
      <c r="AJ7" s="248">
        <v>2280.2391610248637</v>
      </c>
      <c r="AK7" s="248">
        <v>2277.9589218638389</v>
      </c>
      <c r="AL7" s="248">
        <v>2275.6809629419749</v>
      </c>
      <c r="AM7" s="248">
        <v>2273.4052819790336</v>
      </c>
      <c r="AN7" s="248">
        <v>2271.1318766970539</v>
      </c>
      <c r="AO7" s="248">
        <v>2268.8607448203575</v>
      </c>
      <c r="AP7" s="248">
        <v>2324</v>
      </c>
      <c r="AQ7" s="248">
        <v>2321.6759999999999</v>
      </c>
      <c r="AR7" s="248">
        <v>2319.3543239999999</v>
      </c>
      <c r="AS7" s="248">
        <v>2317.0349696759999</v>
      </c>
      <c r="AT7" s="248">
        <v>2314.7179347063243</v>
      </c>
      <c r="AU7" s="248">
        <v>2312.4032167716177</v>
      </c>
      <c r="AV7" s="248">
        <v>2310.0908135548461</v>
      </c>
      <c r="AW7" s="248">
        <v>2307.7807227412914</v>
      </c>
      <c r="AX7" s="248">
        <v>2305.4729420185499</v>
      </c>
      <c r="AY7" s="248">
        <v>2303.1674690765317</v>
      </c>
      <c r="AZ7" s="248">
        <v>2300.8643016074552</v>
      </c>
      <c r="BA7" s="248">
        <v>2298.5634373058474</v>
      </c>
      <c r="BB7" s="248">
        <v>2296.2648738685416</v>
      </c>
      <c r="BC7" s="248">
        <v>2293.9686089946731</v>
      </c>
      <c r="BD7" s="248">
        <v>2291.6746403856787</v>
      </c>
      <c r="BE7" s="248">
        <v>2289.3829657452929</v>
      </c>
      <c r="BF7" s="248">
        <v>2287.0935827795479</v>
      </c>
      <c r="BG7" s="248">
        <v>2284.8064891967683</v>
      </c>
      <c r="BH7" s="248">
        <v>2282.5216827075715</v>
      </c>
      <c r="BI7" s="248">
        <v>2280.2391610248637</v>
      </c>
      <c r="BJ7" s="248">
        <v>2277.9589218638389</v>
      </c>
      <c r="BK7" s="248">
        <v>2275.6809629419749</v>
      </c>
      <c r="BL7" s="248">
        <v>2273.4052819790336</v>
      </c>
      <c r="BM7" s="248">
        <v>2271.1318766970539</v>
      </c>
      <c r="BN7" s="248">
        <v>2268.8607448203575</v>
      </c>
      <c r="BO7" s="248">
        <v>0</v>
      </c>
      <c r="BP7" s="248">
        <v>0</v>
      </c>
      <c r="BQ7" s="248">
        <v>0</v>
      </c>
      <c r="BR7" s="248">
        <v>0</v>
      </c>
      <c r="BS7" s="248">
        <v>0</v>
      </c>
      <c r="BT7" s="248">
        <v>0</v>
      </c>
      <c r="BU7" s="248">
        <v>0</v>
      </c>
      <c r="BV7" s="248">
        <v>0</v>
      </c>
      <c r="BW7" s="248">
        <v>0</v>
      </c>
      <c r="BX7" s="248">
        <v>0</v>
      </c>
      <c r="BY7" s="248">
        <v>0</v>
      </c>
      <c r="BZ7" s="248">
        <v>0</v>
      </c>
      <c r="CA7" s="248">
        <v>0</v>
      </c>
      <c r="CB7" s="248">
        <v>0</v>
      </c>
      <c r="CC7" s="248">
        <v>0</v>
      </c>
      <c r="CD7" s="248">
        <v>0</v>
      </c>
      <c r="CE7" s="248">
        <v>0</v>
      </c>
      <c r="CF7" s="248">
        <v>0</v>
      </c>
      <c r="CG7" s="248">
        <v>0</v>
      </c>
      <c r="CH7" s="248">
        <v>0</v>
      </c>
    </row>
    <row r="8" spans="1:86">
      <c r="B8" s="244" t="s">
        <v>274</v>
      </c>
      <c r="C8" s="244" t="s">
        <v>275</v>
      </c>
      <c r="D8" s="249">
        <v>1E-3</v>
      </c>
      <c r="E8" s="244" t="s">
        <v>276</v>
      </c>
      <c r="Q8" s="250">
        <f t="shared" ref="Q8:AV8" si="2">(1-$D$8)^(Q1-1)</f>
        <v>1</v>
      </c>
      <c r="R8" s="250">
        <f t="shared" si="2"/>
        <v>0.999</v>
      </c>
      <c r="S8" s="251">
        <f t="shared" si="2"/>
        <v>0.99800100000000003</v>
      </c>
      <c r="T8" s="250">
        <f t="shared" si="2"/>
        <v>0.997002999</v>
      </c>
      <c r="U8" s="250">
        <f t="shared" si="2"/>
        <v>0.99600599600100004</v>
      </c>
      <c r="V8" s="250">
        <f t="shared" si="2"/>
        <v>0.99500999000499901</v>
      </c>
      <c r="W8" s="250">
        <f t="shared" si="2"/>
        <v>0.99401498001499411</v>
      </c>
      <c r="X8" s="250">
        <f t="shared" si="2"/>
        <v>0.99302096503497905</v>
      </c>
      <c r="Y8" s="250">
        <f t="shared" si="2"/>
        <v>0.9920279440699441</v>
      </c>
      <c r="Z8" s="250">
        <f t="shared" si="2"/>
        <v>0.99103591612587416</v>
      </c>
      <c r="AA8" s="250">
        <f t="shared" si="2"/>
        <v>0.99004488020974835</v>
      </c>
      <c r="AB8" s="250">
        <f t="shared" si="2"/>
        <v>0.98905483532953853</v>
      </c>
      <c r="AC8" s="250">
        <f t="shared" si="2"/>
        <v>0.98806578049420901</v>
      </c>
      <c r="AD8" s="250">
        <f t="shared" si="2"/>
        <v>0.98707771471371475</v>
      </c>
      <c r="AE8" s="250">
        <f t="shared" si="2"/>
        <v>0.98609063699900112</v>
      </c>
      <c r="AF8" s="250">
        <f t="shared" si="2"/>
        <v>0.98510454636200206</v>
      </c>
      <c r="AG8" s="250">
        <f t="shared" si="2"/>
        <v>0.98411944181564015</v>
      </c>
      <c r="AH8" s="250">
        <f t="shared" si="2"/>
        <v>0.98313532237382451</v>
      </c>
      <c r="AI8" s="250">
        <f t="shared" si="2"/>
        <v>0.98215218705145069</v>
      </c>
      <c r="AJ8" s="250">
        <f t="shared" si="2"/>
        <v>0.98117003486439924</v>
      </c>
      <c r="AK8" s="250">
        <f t="shared" si="2"/>
        <v>0.98018886482953482</v>
      </c>
      <c r="AL8" s="250">
        <f t="shared" si="2"/>
        <v>0.97920867596470529</v>
      </c>
      <c r="AM8" s="250">
        <f t="shared" si="2"/>
        <v>0.97822946728874072</v>
      </c>
      <c r="AN8" s="250">
        <f t="shared" si="2"/>
        <v>0.97725123782145185</v>
      </c>
      <c r="AO8" s="250">
        <f t="shared" si="2"/>
        <v>0.97627398658363052</v>
      </c>
      <c r="AP8" s="250">
        <f t="shared" si="2"/>
        <v>0.9752977125970469</v>
      </c>
      <c r="AQ8" s="250">
        <f t="shared" si="2"/>
        <v>0.97432241488444982</v>
      </c>
      <c r="AR8" s="250">
        <f t="shared" si="2"/>
        <v>0.97334809246956533</v>
      </c>
      <c r="AS8" s="250">
        <f t="shared" si="2"/>
        <v>1.0010010010010011</v>
      </c>
      <c r="AT8" s="250">
        <f t="shared" si="2"/>
        <v>1.0010010010010011</v>
      </c>
      <c r="AU8" s="250">
        <f t="shared" si="2"/>
        <v>1.0010010010010011</v>
      </c>
      <c r="AV8" s="250">
        <f t="shared" si="2"/>
        <v>1.0010010010010011</v>
      </c>
      <c r="AW8" s="250">
        <f t="shared" ref="AW8:CB8" si="3">(1-$D$8)^(AW1-1)</f>
        <v>1.0010010010010011</v>
      </c>
      <c r="AX8" s="250">
        <f t="shared" si="3"/>
        <v>1.0010010010010011</v>
      </c>
      <c r="AY8" s="250">
        <f t="shared" si="3"/>
        <v>1.0010010010010011</v>
      </c>
      <c r="AZ8" s="250">
        <f t="shared" si="3"/>
        <v>1.0010010010010011</v>
      </c>
      <c r="BA8" s="250">
        <f t="shared" si="3"/>
        <v>1.0010010010010011</v>
      </c>
      <c r="BB8" s="250">
        <f t="shared" si="3"/>
        <v>1.0010010010010011</v>
      </c>
      <c r="BC8" s="250">
        <f t="shared" si="3"/>
        <v>1.0010010010010011</v>
      </c>
      <c r="BD8" s="250">
        <f t="shared" si="3"/>
        <v>1.0010010010010011</v>
      </c>
      <c r="BE8" s="250">
        <f t="shared" si="3"/>
        <v>1.0010010010010011</v>
      </c>
      <c r="BF8" s="250">
        <f t="shared" si="3"/>
        <v>1.0010010010010011</v>
      </c>
      <c r="BG8" s="250">
        <f t="shared" si="3"/>
        <v>1.0010010010010011</v>
      </c>
      <c r="BH8" s="250">
        <f t="shared" si="3"/>
        <v>1.0010010010010011</v>
      </c>
      <c r="BI8" s="250">
        <f t="shared" si="3"/>
        <v>1.0010010010010011</v>
      </c>
      <c r="BJ8" s="250">
        <f t="shared" si="3"/>
        <v>1.0010010010010011</v>
      </c>
      <c r="BK8" s="250">
        <f t="shared" si="3"/>
        <v>1.0010010010010011</v>
      </c>
      <c r="BL8" s="250">
        <f t="shared" si="3"/>
        <v>1.0010010010010011</v>
      </c>
      <c r="BM8" s="250">
        <f t="shared" si="3"/>
        <v>1.0010010010010011</v>
      </c>
      <c r="BN8" s="250">
        <f t="shared" si="3"/>
        <v>1.0010010010010011</v>
      </c>
      <c r="BO8" s="250">
        <f t="shared" si="3"/>
        <v>1.0010010010010011</v>
      </c>
      <c r="BP8" s="250">
        <f t="shared" si="3"/>
        <v>1.0010010010010011</v>
      </c>
      <c r="BQ8" s="250">
        <f t="shared" si="3"/>
        <v>1.0010010010010011</v>
      </c>
      <c r="BR8" s="250">
        <f t="shared" si="3"/>
        <v>1.0010010010010011</v>
      </c>
      <c r="BS8" s="250">
        <f t="shared" si="3"/>
        <v>1.0010010010010011</v>
      </c>
      <c r="BT8" s="250">
        <f t="shared" si="3"/>
        <v>1.0010010010010011</v>
      </c>
      <c r="BU8" s="250">
        <f t="shared" si="3"/>
        <v>1.0010010010010011</v>
      </c>
      <c r="BV8" s="250">
        <f t="shared" si="3"/>
        <v>1.0010010010010011</v>
      </c>
      <c r="BW8" s="250">
        <f t="shared" si="3"/>
        <v>1.0010010010010011</v>
      </c>
      <c r="BX8" s="250">
        <f t="shared" si="3"/>
        <v>1.0010010010010011</v>
      </c>
      <c r="BY8" s="250">
        <f t="shared" si="3"/>
        <v>1.0010010010010011</v>
      </c>
      <c r="BZ8" s="250">
        <f t="shared" si="3"/>
        <v>1.0010010010010011</v>
      </c>
      <c r="CA8" s="250">
        <f t="shared" si="3"/>
        <v>1.0010010010010011</v>
      </c>
      <c r="CB8" s="250">
        <f t="shared" si="3"/>
        <v>1.0010010010010011</v>
      </c>
      <c r="CC8" s="250">
        <f t="shared" ref="CC8:CH8" si="4">(1-$D$8)^(CC1-1)</f>
        <v>1.0010010010010011</v>
      </c>
      <c r="CD8" s="250">
        <f t="shared" si="4"/>
        <v>1.0010010010010011</v>
      </c>
      <c r="CE8" s="250">
        <f t="shared" si="4"/>
        <v>1.0010010010010011</v>
      </c>
      <c r="CF8" s="250">
        <f t="shared" si="4"/>
        <v>1.0010010010010011</v>
      </c>
      <c r="CG8" s="250">
        <f t="shared" si="4"/>
        <v>1.0010010010010011</v>
      </c>
      <c r="CH8" s="250">
        <f t="shared" si="4"/>
        <v>1.0010010010010011</v>
      </c>
    </row>
    <row r="9" spans="1:86">
      <c r="B9" s="244" t="s">
        <v>277</v>
      </c>
      <c r="C9" s="244" t="s">
        <v>278</v>
      </c>
      <c r="D9" s="252">
        <v>2E-3</v>
      </c>
      <c r="E9" s="244" t="s">
        <v>276</v>
      </c>
      <c r="M9" s="253"/>
      <c r="N9" s="253"/>
      <c r="O9" s="253"/>
      <c r="P9" s="253"/>
      <c r="Q9" s="253">
        <f t="shared" ref="Q9:CB9" si="5">$D$9</f>
        <v>2E-3</v>
      </c>
      <c r="R9" s="253">
        <f t="shared" si="5"/>
        <v>2E-3</v>
      </c>
      <c r="S9" s="253">
        <f t="shared" si="5"/>
        <v>2E-3</v>
      </c>
      <c r="T9" s="253">
        <f t="shared" si="5"/>
        <v>2E-3</v>
      </c>
      <c r="U9" s="253">
        <f t="shared" si="5"/>
        <v>2E-3</v>
      </c>
      <c r="V9" s="253">
        <f t="shared" si="5"/>
        <v>2E-3</v>
      </c>
      <c r="W9" s="253">
        <f t="shared" si="5"/>
        <v>2E-3</v>
      </c>
      <c r="X9" s="253">
        <f t="shared" si="5"/>
        <v>2E-3</v>
      </c>
      <c r="Y9" s="253">
        <f t="shared" si="5"/>
        <v>2E-3</v>
      </c>
      <c r="Z9" s="253">
        <f t="shared" si="5"/>
        <v>2E-3</v>
      </c>
      <c r="AA9" s="253">
        <f t="shared" si="5"/>
        <v>2E-3</v>
      </c>
      <c r="AB9" s="253">
        <f t="shared" si="5"/>
        <v>2E-3</v>
      </c>
      <c r="AC9" s="253">
        <f t="shared" si="5"/>
        <v>2E-3</v>
      </c>
      <c r="AD9" s="253">
        <f t="shared" si="5"/>
        <v>2E-3</v>
      </c>
      <c r="AE9" s="253">
        <f t="shared" si="5"/>
        <v>2E-3</v>
      </c>
      <c r="AF9" s="253">
        <f t="shared" si="5"/>
        <v>2E-3</v>
      </c>
      <c r="AG9" s="253">
        <f t="shared" si="5"/>
        <v>2E-3</v>
      </c>
      <c r="AH9" s="253">
        <f t="shared" si="5"/>
        <v>2E-3</v>
      </c>
      <c r="AI9" s="253">
        <f t="shared" si="5"/>
        <v>2E-3</v>
      </c>
      <c r="AJ9" s="253">
        <f t="shared" si="5"/>
        <v>2E-3</v>
      </c>
      <c r="AK9" s="253">
        <f t="shared" si="5"/>
        <v>2E-3</v>
      </c>
      <c r="AL9" s="253">
        <f t="shared" si="5"/>
        <v>2E-3</v>
      </c>
      <c r="AM9" s="253">
        <f t="shared" si="5"/>
        <v>2E-3</v>
      </c>
      <c r="AN9" s="253">
        <f t="shared" si="5"/>
        <v>2E-3</v>
      </c>
      <c r="AO9" s="253">
        <f t="shared" si="5"/>
        <v>2E-3</v>
      </c>
      <c r="AP9" s="253">
        <f t="shared" si="5"/>
        <v>2E-3</v>
      </c>
      <c r="AQ9" s="253">
        <f t="shared" si="5"/>
        <v>2E-3</v>
      </c>
      <c r="AR9" s="253">
        <f t="shared" si="5"/>
        <v>2E-3</v>
      </c>
      <c r="AS9" s="253">
        <f t="shared" si="5"/>
        <v>2E-3</v>
      </c>
      <c r="AT9" s="253">
        <f t="shared" si="5"/>
        <v>2E-3</v>
      </c>
      <c r="AU9" s="253">
        <f t="shared" si="5"/>
        <v>2E-3</v>
      </c>
      <c r="AV9" s="253">
        <f t="shared" si="5"/>
        <v>2E-3</v>
      </c>
      <c r="AW9" s="253">
        <f t="shared" si="5"/>
        <v>2E-3</v>
      </c>
      <c r="AX9" s="253">
        <f t="shared" si="5"/>
        <v>2E-3</v>
      </c>
      <c r="AY9" s="253">
        <f t="shared" si="5"/>
        <v>2E-3</v>
      </c>
      <c r="AZ9" s="253">
        <f t="shared" si="5"/>
        <v>2E-3</v>
      </c>
      <c r="BA9" s="253">
        <f t="shared" si="5"/>
        <v>2E-3</v>
      </c>
      <c r="BB9" s="253">
        <f t="shared" si="5"/>
        <v>2E-3</v>
      </c>
      <c r="BC9" s="253">
        <f t="shared" si="5"/>
        <v>2E-3</v>
      </c>
      <c r="BD9" s="253">
        <f t="shared" si="5"/>
        <v>2E-3</v>
      </c>
      <c r="BE9" s="253">
        <f t="shared" si="5"/>
        <v>2E-3</v>
      </c>
      <c r="BF9" s="253">
        <f t="shared" si="5"/>
        <v>2E-3</v>
      </c>
      <c r="BG9" s="253">
        <f t="shared" si="5"/>
        <v>2E-3</v>
      </c>
      <c r="BH9" s="253">
        <f t="shared" si="5"/>
        <v>2E-3</v>
      </c>
      <c r="BI9" s="253">
        <f t="shared" si="5"/>
        <v>2E-3</v>
      </c>
      <c r="BJ9" s="253">
        <f t="shared" si="5"/>
        <v>2E-3</v>
      </c>
      <c r="BK9" s="253">
        <f t="shared" si="5"/>
        <v>2E-3</v>
      </c>
      <c r="BL9" s="253">
        <f t="shared" si="5"/>
        <v>2E-3</v>
      </c>
      <c r="BM9" s="253">
        <f t="shared" si="5"/>
        <v>2E-3</v>
      </c>
      <c r="BN9" s="253">
        <f t="shared" si="5"/>
        <v>2E-3</v>
      </c>
      <c r="BO9" s="253">
        <f t="shared" si="5"/>
        <v>2E-3</v>
      </c>
      <c r="BP9" s="253">
        <f t="shared" si="5"/>
        <v>2E-3</v>
      </c>
      <c r="BQ9" s="253">
        <f t="shared" si="5"/>
        <v>2E-3</v>
      </c>
      <c r="BR9" s="253">
        <f t="shared" si="5"/>
        <v>2E-3</v>
      </c>
      <c r="BS9" s="253">
        <f t="shared" si="5"/>
        <v>2E-3</v>
      </c>
      <c r="BT9" s="253">
        <f t="shared" si="5"/>
        <v>2E-3</v>
      </c>
      <c r="BU9" s="253">
        <f t="shared" si="5"/>
        <v>2E-3</v>
      </c>
      <c r="BV9" s="253">
        <f t="shared" si="5"/>
        <v>2E-3</v>
      </c>
      <c r="BW9" s="253">
        <f t="shared" si="5"/>
        <v>2E-3</v>
      </c>
      <c r="BX9" s="253">
        <f t="shared" si="5"/>
        <v>2E-3</v>
      </c>
      <c r="BY9" s="253">
        <f t="shared" si="5"/>
        <v>2E-3</v>
      </c>
      <c r="BZ9" s="253">
        <f t="shared" si="5"/>
        <v>2E-3</v>
      </c>
      <c r="CA9" s="253">
        <f t="shared" si="5"/>
        <v>2E-3</v>
      </c>
      <c r="CB9" s="253">
        <f t="shared" si="5"/>
        <v>2E-3</v>
      </c>
      <c r="CC9" s="253">
        <f t="shared" ref="CC9:CH9" si="6">$D$9</f>
        <v>2E-3</v>
      </c>
      <c r="CD9" s="253">
        <f t="shared" si="6"/>
        <v>2E-3</v>
      </c>
      <c r="CE9" s="253">
        <f t="shared" si="6"/>
        <v>2E-3</v>
      </c>
      <c r="CF9" s="253">
        <f t="shared" si="6"/>
        <v>2E-3</v>
      </c>
      <c r="CG9" s="253">
        <f t="shared" si="6"/>
        <v>2E-3</v>
      </c>
      <c r="CH9" s="253">
        <f t="shared" si="6"/>
        <v>2E-3</v>
      </c>
    </row>
    <row r="10" spans="1:86">
      <c r="B10" s="244" t="s">
        <v>279</v>
      </c>
      <c r="C10" s="244" t="s">
        <v>280</v>
      </c>
      <c r="D10" s="244">
        <v>1</v>
      </c>
      <c r="E10" s="244" t="s">
        <v>69</v>
      </c>
    </row>
    <row r="11" spans="1:86">
      <c r="B11" s="244" t="s">
        <v>281</v>
      </c>
      <c r="C11" s="244" t="s">
        <v>91</v>
      </c>
      <c r="E11" s="244" t="s">
        <v>92</v>
      </c>
      <c r="Q11" s="246">
        <f t="shared" ref="Q11:AV11" si="7">Q4*(1-Q$9)</f>
        <v>834.72719999999993</v>
      </c>
      <c r="R11" s="246">
        <f t="shared" si="7"/>
        <v>810.81187649999981</v>
      </c>
      <c r="S11" s="246">
        <f t="shared" si="7"/>
        <v>786.94354891979992</v>
      </c>
      <c r="T11" s="246">
        <f t="shared" si="7"/>
        <v>763.12214718288374</v>
      </c>
      <c r="U11" s="246">
        <f t="shared" si="7"/>
        <v>739.34760130589268</v>
      </c>
      <c r="V11" s="246">
        <f t="shared" si="7"/>
        <v>738.60825370458679</v>
      </c>
      <c r="W11" s="246">
        <f t="shared" si="7"/>
        <v>737.86964545088233</v>
      </c>
      <c r="X11" s="246">
        <f t="shared" si="7"/>
        <v>737.13177580543129</v>
      </c>
      <c r="Y11" s="246">
        <f t="shared" si="7"/>
        <v>736.39464402962585</v>
      </c>
      <c r="Z11" s="246">
        <f t="shared" si="7"/>
        <v>735.65824938559626</v>
      </c>
      <c r="AA11" s="246">
        <f t="shared" si="7"/>
        <v>734.92259113621071</v>
      </c>
      <c r="AB11" s="246">
        <f t="shared" si="7"/>
        <v>734.18766854507453</v>
      </c>
      <c r="AC11" s="246">
        <f t="shared" si="7"/>
        <v>733.4534808765294</v>
      </c>
      <c r="AD11" s="246">
        <f t="shared" si="7"/>
        <v>732.72002739565278</v>
      </c>
      <c r="AE11" s="246">
        <f t="shared" si="7"/>
        <v>731.98730736825735</v>
      </c>
      <c r="AF11" s="246">
        <f t="shared" si="7"/>
        <v>731.25532006088895</v>
      </c>
      <c r="AG11" s="246">
        <f t="shared" si="7"/>
        <v>730.52406474082807</v>
      </c>
      <c r="AH11" s="246">
        <f t="shared" si="7"/>
        <v>729.79354067608733</v>
      </c>
      <c r="AI11" s="246">
        <f t="shared" si="7"/>
        <v>729.06374713541129</v>
      </c>
      <c r="AJ11" s="246">
        <f t="shared" si="7"/>
        <v>728.33468338827583</v>
      </c>
      <c r="AK11" s="246">
        <f t="shared" si="7"/>
        <v>727.60634870488764</v>
      </c>
      <c r="AL11" s="246">
        <f t="shared" si="7"/>
        <v>726.87874235618267</v>
      </c>
      <c r="AM11" s="246">
        <f t="shared" si="7"/>
        <v>726.15186361382655</v>
      </c>
      <c r="AN11" s="246">
        <f t="shared" si="7"/>
        <v>725.42571175021271</v>
      </c>
      <c r="AO11" s="246">
        <f t="shared" si="7"/>
        <v>724.70028603846254</v>
      </c>
      <c r="AP11" s="246">
        <f t="shared" si="7"/>
        <v>742.31239999999991</v>
      </c>
      <c r="AQ11" s="246">
        <f t="shared" si="7"/>
        <v>741.57008759999997</v>
      </c>
      <c r="AR11" s="246">
        <f t="shared" si="7"/>
        <v>740.82851751239991</v>
      </c>
      <c r="AS11" s="246">
        <f t="shared" si="7"/>
        <v>740.08768899488757</v>
      </c>
      <c r="AT11" s="246">
        <f t="shared" si="7"/>
        <v>739.34760130589268</v>
      </c>
      <c r="AU11" s="246">
        <f t="shared" si="7"/>
        <v>738.60825370458679</v>
      </c>
      <c r="AV11" s="246">
        <f t="shared" si="7"/>
        <v>737.86964545088233</v>
      </c>
      <c r="AW11" s="246">
        <f t="shared" ref="AW11:CB11" si="8">AW4*(1-AW$9)</f>
        <v>737.13177580543129</v>
      </c>
      <c r="AX11" s="246">
        <f t="shared" si="8"/>
        <v>736.39464402962585</v>
      </c>
      <c r="AY11" s="246">
        <f t="shared" si="8"/>
        <v>735.65824938559626</v>
      </c>
      <c r="AZ11" s="246">
        <f t="shared" si="8"/>
        <v>734.92259113621071</v>
      </c>
      <c r="BA11" s="246">
        <f t="shared" si="8"/>
        <v>734.18766854507453</v>
      </c>
      <c r="BB11" s="246">
        <f t="shared" si="8"/>
        <v>733.4534808765294</v>
      </c>
      <c r="BC11" s="246">
        <f t="shared" si="8"/>
        <v>732.72002739565278</v>
      </c>
      <c r="BD11" s="246">
        <f t="shared" si="8"/>
        <v>731.98730736825735</v>
      </c>
      <c r="BE11" s="246">
        <f t="shared" si="8"/>
        <v>731.25532006088895</v>
      </c>
      <c r="BF11" s="246">
        <f t="shared" si="8"/>
        <v>730.52406474082807</v>
      </c>
      <c r="BG11" s="246">
        <f t="shared" si="8"/>
        <v>729.79354067608733</v>
      </c>
      <c r="BH11" s="246">
        <f t="shared" si="8"/>
        <v>729.06374713541129</v>
      </c>
      <c r="BI11" s="246">
        <f t="shared" si="8"/>
        <v>728.33468338827583</v>
      </c>
      <c r="BJ11" s="246">
        <f t="shared" si="8"/>
        <v>727.60634870488764</v>
      </c>
      <c r="BK11" s="246">
        <f t="shared" si="8"/>
        <v>726.87874235618267</v>
      </c>
      <c r="BL11" s="246">
        <f t="shared" si="8"/>
        <v>726.15186361382655</v>
      </c>
      <c r="BM11" s="246">
        <f t="shared" si="8"/>
        <v>725.42571175021271</v>
      </c>
      <c r="BN11" s="246">
        <f t="shared" si="8"/>
        <v>724.70028603846254</v>
      </c>
      <c r="BO11" s="246">
        <f t="shared" si="8"/>
        <v>0</v>
      </c>
      <c r="BP11" s="246">
        <f t="shared" si="8"/>
        <v>0</v>
      </c>
      <c r="BQ11" s="246">
        <f t="shared" si="8"/>
        <v>0</v>
      </c>
      <c r="BR11" s="246">
        <f t="shared" si="8"/>
        <v>0</v>
      </c>
      <c r="BS11" s="246">
        <f t="shared" si="8"/>
        <v>0</v>
      </c>
      <c r="BT11" s="246">
        <f t="shared" si="8"/>
        <v>0</v>
      </c>
      <c r="BU11" s="246">
        <f t="shared" si="8"/>
        <v>0</v>
      </c>
      <c r="BV11" s="246">
        <f t="shared" si="8"/>
        <v>0</v>
      </c>
      <c r="BW11" s="246">
        <f t="shared" si="8"/>
        <v>0</v>
      </c>
      <c r="BX11" s="246">
        <f t="shared" si="8"/>
        <v>0</v>
      </c>
      <c r="BY11" s="246">
        <f t="shared" si="8"/>
        <v>0</v>
      </c>
      <c r="BZ11" s="246">
        <f t="shared" si="8"/>
        <v>0</v>
      </c>
      <c r="CA11" s="246">
        <f t="shared" si="8"/>
        <v>0</v>
      </c>
      <c r="CB11" s="246">
        <f t="shared" si="8"/>
        <v>0</v>
      </c>
      <c r="CC11" s="246">
        <f t="shared" ref="CC11:CH11" si="9">CC4*(1-CC$9)</f>
        <v>0</v>
      </c>
      <c r="CD11" s="246">
        <f t="shared" si="9"/>
        <v>0</v>
      </c>
      <c r="CE11" s="246">
        <f t="shared" si="9"/>
        <v>0</v>
      </c>
      <c r="CF11" s="246">
        <f t="shared" si="9"/>
        <v>0</v>
      </c>
      <c r="CG11" s="246">
        <f t="shared" si="9"/>
        <v>0</v>
      </c>
      <c r="CH11" s="246">
        <f t="shared" si="9"/>
        <v>0</v>
      </c>
    </row>
    <row r="12" spans="1:86">
      <c r="B12" s="244" t="s">
        <v>282</v>
      </c>
      <c r="C12" s="244" t="s">
        <v>94</v>
      </c>
      <c r="E12" s="244" t="s">
        <v>92</v>
      </c>
      <c r="Q12" s="246">
        <f t="shared" ref="Q12:AV12" si="10">Q5*(1-Q$9)</f>
        <v>422.65299999999996</v>
      </c>
      <c r="R12" s="246">
        <f t="shared" si="10"/>
        <v>446.70674609999992</v>
      </c>
      <c r="S12" s="246">
        <f t="shared" si="10"/>
        <v>470.71196205480004</v>
      </c>
      <c r="T12" s="246">
        <f t="shared" si="10"/>
        <v>494.6687208709443</v>
      </c>
      <c r="U12" s="246">
        <f t="shared" si="10"/>
        <v>518.57709545749435</v>
      </c>
      <c r="V12" s="246">
        <f t="shared" si="10"/>
        <v>518.05851836203681</v>
      </c>
      <c r="W12" s="246">
        <f t="shared" si="10"/>
        <v>517.54045984367485</v>
      </c>
      <c r="X12" s="246">
        <f t="shared" si="10"/>
        <v>517.02291938383121</v>
      </c>
      <c r="Y12" s="246">
        <f t="shared" si="10"/>
        <v>516.50589646444735</v>
      </c>
      <c r="Z12" s="246">
        <f t="shared" si="10"/>
        <v>515.98939056798292</v>
      </c>
      <c r="AA12" s="246">
        <f t="shared" si="10"/>
        <v>515.47340117741487</v>
      </c>
      <c r="AB12" s="246">
        <f t="shared" si="10"/>
        <v>514.95792777623751</v>
      </c>
      <c r="AC12" s="246">
        <f t="shared" si="10"/>
        <v>514.44296984846119</v>
      </c>
      <c r="AD12" s="246">
        <f t="shared" si="10"/>
        <v>513.92852687861273</v>
      </c>
      <c r="AE12" s="246">
        <f t="shared" si="10"/>
        <v>513.41459835173418</v>
      </c>
      <c r="AF12" s="246">
        <f t="shared" si="10"/>
        <v>512.90118375338238</v>
      </c>
      <c r="AG12" s="246">
        <f t="shared" si="10"/>
        <v>512.38828256962915</v>
      </c>
      <c r="AH12" s="246">
        <f t="shared" si="10"/>
        <v>511.8758942870594</v>
      </c>
      <c r="AI12" s="246">
        <f t="shared" si="10"/>
        <v>511.36401839277232</v>
      </c>
      <c r="AJ12" s="246">
        <f t="shared" si="10"/>
        <v>510.8526543743796</v>
      </c>
      <c r="AK12" s="246">
        <f t="shared" si="10"/>
        <v>510.34180172000521</v>
      </c>
      <c r="AL12" s="246">
        <f t="shared" si="10"/>
        <v>509.83145991828519</v>
      </c>
      <c r="AM12" s="246">
        <f t="shared" si="10"/>
        <v>509.321628458367</v>
      </c>
      <c r="AN12" s="246">
        <f t="shared" si="10"/>
        <v>508.81230682990861</v>
      </c>
      <c r="AO12" s="246">
        <f t="shared" si="10"/>
        <v>508.30349452307871</v>
      </c>
      <c r="AP12" s="246">
        <f t="shared" si="10"/>
        <v>520.65660000000003</v>
      </c>
      <c r="AQ12" s="246">
        <f t="shared" si="10"/>
        <v>520.13594340000009</v>
      </c>
      <c r="AR12" s="246">
        <f t="shared" si="10"/>
        <v>519.61580745660001</v>
      </c>
      <c r="AS12" s="246">
        <f t="shared" si="10"/>
        <v>519.09619164914352</v>
      </c>
      <c r="AT12" s="246">
        <f t="shared" si="10"/>
        <v>518.57709545749435</v>
      </c>
      <c r="AU12" s="246">
        <f t="shared" si="10"/>
        <v>518.05851836203681</v>
      </c>
      <c r="AV12" s="246">
        <f t="shared" si="10"/>
        <v>517.54045984367485</v>
      </c>
      <c r="AW12" s="246">
        <f t="shared" ref="AW12:CB12" si="11">AW5*(1-AW$9)</f>
        <v>517.02291938383121</v>
      </c>
      <c r="AX12" s="246">
        <f t="shared" si="11"/>
        <v>516.50589646444735</v>
      </c>
      <c r="AY12" s="246">
        <f t="shared" si="11"/>
        <v>515.98939056798292</v>
      </c>
      <c r="AZ12" s="246">
        <f t="shared" si="11"/>
        <v>515.47340117741487</v>
      </c>
      <c r="BA12" s="246">
        <f t="shared" si="11"/>
        <v>514.95792777623751</v>
      </c>
      <c r="BB12" s="246">
        <f t="shared" si="11"/>
        <v>514.44296984846119</v>
      </c>
      <c r="BC12" s="246">
        <f t="shared" si="11"/>
        <v>513.92852687861273</v>
      </c>
      <c r="BD12" s="246">
        <f t="shared" si="11"/>
        <v>513.41459835173418</v>
      </c>
      <c r="BE12" s="246">
        <f t="shared" si="11"/>
        <v>512.90118375338238</v>
      </c>
      <c r="BF12" s="246">
        <f t="shared" si="11"/>
        <v>512.38828256962915</v>
      </c>
      <c r="BG12" s="246">
        <f t="shared" si="11"/>
        <v>511.8758942870594</v>
      </c>
      <c r="BH12" s="246">
        <f t="shared" si="11"/>
        <v>511.36401839277232</v>
      </c>
      <c r="BI12" s="246">
        <f t="shared" si="11"/>
        <v>510.8526543743796</v>
      </c>
      <c r="BJ12" s="246">
        <f t="shared" si="11"/>
        <v>510.34180172000521</v>
      </c>
      <c r="BK12" s="246">
        <f t="shared" si="11"/>
        <v>509.83145991828519</v>
      </c>
      <c r="BL12" s="246">
        <f t="shared" si="11"/>
        <v>509.321628458367</v>
      </c>
      <c r="BM12" s="246">
        <f t="shared" si="11"/>
        <v>508.81230682990861</v>
      </c>
      <c r="BN12" s="246">
        <f t="shared" si="11"/>
        <v>508.30349452307871</v>
      </c>
      <c r="BO12" s="246">
        <f t="shared" si="11"/>
        <v>0</v>
      </c>
      <c r="BP12" s="246">
        <f t="shared" si="11"/>
        <v>0</v>
      </c>
      <c r="BQ12" s="246">
        <f t="shared" si="11"/>
        <v>0</v>
      </c>
      <c r="BR12" s="246">
        <f t="shared" si="11"/>
        <v>0</v>
      </c>
      <c r="BS12" s="246">
        <f t="shared" si="11"/>
        <v>0</v>
      </c>
      <c r="BT12" s="246">
        <f t="shared" si="11"/>
        <v>0</v>
      </c>
      <c r="BU12" s="246">
        <f t="shared" si="11"/>
        <v>0</v>
      </c>
      <c r="BV12" s="246">
        <f t="shared" si="11"/>
        <v>0</v>
      </c>
      <c r="BW12" s="246">
        <f t="shared" si="11"/>
        <v>0</v>
      </c>
      <c r="BX12" s="246">
        <f t="shared" si="11"/>
        <v>0</v>
      </c>
      <c r="BY12" s="246">
        <f t="shared" si="11"/>
        <v>0</v>
      </c>
      <c r="BZ12" s="246">
        <f t="shared" si="11"/>
        <v>0</v>
      </c>
      <c r="CA12" s="246">
        <f t="shared" si="11"/>
        <v>0</v>
      </c>
      <c r="CB12" s="246">
        <f t="shared" si="11"/>
        <v>0</v>
      </c>
      <c r="CC12" s="246">
        <f t="shared" ref="CC12:CH12" si="12">CC5*(1-CC$9)</f>
        <v>0</v>
      </c>
      <c r="CD12" s="246">
        <f t="shared" si="12"/>
        <v>0</v>
      </c>
      <c r="CE12" s="246">
        <f t="shared" si="12"/>
        <v>0</v>
      </c>
      <c r="CF12" s="246">
        <f t="shared" si="12"/>
        <v>0</v>
      </c>
      <c r="CG12" s="246">
        <f t="shared" si="12"/>
        <v>0</v>
      </c>
      <c r="CH12" s="246">
        <f t="shared" si="12"/>
        <v>0</v>
      </c>
    </row>
    <row r="13" spans="1:86">
      <c r="B13" s="244" t="s">
        <v>283</v>
      </c>
      <c r="C13" s="244" t="s">
        <v>96</v>
      </c>
      <c r="E13" s="244" t="s">
        <v>92</v>
      </c>
      <c r="Q13" s="246">
        <f t="shared" ref="Q13:AV13" si="13">Q6*(1-Q$9)</f>
        <v>956.68280000000004</v>
      </c>
      <c r="R13" s="246">
        <f t="shared" si="13"/>
        <v>952.95943664999993</v>
      </c>
      <c r="S13" s="246">
        <f t="shared" si="13"/>
        <v>949.24256334389997</v>
      </c>
      <c r="T13" s="246">
        <f t="shared" si="13"/>
        <v>945.53217082497554</v>
      </c>
      <c r="U13" s="246">
        <f t="shared" si="13"/>
        <v>941.82824984852562</v>
      </c>
      <c r="V13" s="246">
        <f t="shared" si="13"/>
        <v>940.88642159867709</v>
      </c>
      <c r="W13" s="246">
        <f t="shared" si="13"/>
        <v>939.94553517707845</v>
      </c>
      <c r="X13" s="246">
        <f t="shared" si="13"/>
        <v>939.00558964190134</v>
      </c>
      <c r="Y13" s="246">
        <f t="shared" si="13"/>
        <v>938.06658405225949</v>
      </c>
      <c r="Z13" s="246">
        <f t="shared" si="13"/>
        <v>937.12851746820729</v>
      </c>
      <c r="AA13" s="246">
        <f t="shared" si="13"/>
        <v>936.19138895073911</v>
      </c>
      <c r="AB13" s="246">
        <f t="shared" si="13"/>
        <v>935.25519756178824</v>
      </c>
      <c r="AC13" s="246">
        <f t="shared" si="13"/>
        <v>934.31994236422656</v>
      </c>
      <c r="AD13" s="246">
        <f t="shared" si="13"/>
        <v>933.38562242186219</v>
      </c>
      <c r="AE13" s="246">
        <f t="shared" si="13"/>
        <v>932.45223679944047</v>
      </c>
      <c r="AF13" s="246">
        <f t="shared" si="13"/>
        <v>931.51978456264101</v>
      </c>
      <c r="AG13" s="246">
        <f t="shared" si="13"/>
        <v>930.5882647780785</v>
      </c>
      <c r="AH13" s="246">
        <f t="shared" si="13"/>
        <v>929.65767651330032</v>
      </c>
      <c r="AI13" s="246">
        <f t="shared" si="13"/>
        <v>928.72801883678699</v>
      </c>
      <c r="AJ13" s="246">
        <f t="shared" si="13"/>
        <v>927.79929081795024</v>
      </c>
      <c r="AK13" s="246">
        <f t="shared" si="13"/>
        <v>926.87149152713232</v>
      </c>
      <c r="AL13" s="246">
        <f t="shared" si="13"/>
        <v>925.94462003560511</v>
      </c>
      <c r="AM13" s="246">
        <f t="shared" si="13"/>
        <v>925.01867541556965</v>
      </c>
      <c r="AN13" s="246">
        <f t="shared" si="13"/>
        <v>924.09365674015396</v>
      </c>
      <c r="AO13" s="246">
        <f t="shared" si="13"/>
        <v>923.16956308341389</v>
      </c>
      <c r="AP13" s="246">
        <f t="shared" si="13"/>
        <v>945.60500000000002</v>
      </c>
      <c r="AQ13" s="246">
        <f t="shared" si="13"/>
        <v>944.65939500000002</v>
      </c>
      <c r="AR13" s="246">
        <f t="shared" si="13"/>
        <v>943.7147356050001</v>
      </c>
      <c r="AS13" s="246">
        <f t="shared" si="13"/>
        <v>942.77102086939499</v>
      </c>
      <c r="AT13" s="246">
        <f t="shared" si="13"/>
        <v>941.82824984852562</v>
      </c>
      <c r="AU13" s="246">
        <f t="shared" si="13"/>
        <v>940.88642159867709</v>
      </c>
      <c r="AV13" s="246">
        <f t="shared" si="13"/>
        <v>939.94553517707845</v>
      </c>
      <c r="AW13" s="246">
        <f t="shared" ref="AW13:CB13" si="14">AW6*(1-AW$9)</f>
        <v>939.00558964190134</v>
      </c>
      <c r="AX13" s="246">
        <f t="shared" si="14"/>
        <v>938.06658405225949</v>
      </c>
      <c r="AY13" s="246">
        <f t="shared" si="14"/>
        <v>937.12851746820729</v>
      </c>
      <c r="AZ13" s="246">
        <f t="shared" si="14"/>
        <v>936.19138895073911</v>
      </c>
      <c r="BA13" s="246">
        <f t="shared" si="14"/>
        <v>935.25519756178824</v>
      </c>
      <c r="BB13" s="246">
        <f t="shared" si="14"/>
        <v>934.31994236422656</v>
      </c>
      <c r="BC13" s="246">
        <f t="shared" si="14"/>
        <v>933.38562242186219</v>
      </c>
      <c r="BD13" s="246">
        <f t="shared" si="14"/>
        <v>932.45223679944047</v>
      </c>
      <c r="BE13" s="246">
        <f t="shared" si="14"/>
        <v>931.51978456264101</v>
      </c>
      <c r="BF13" s="246">
        <f t="shared" si="14"/>
        <v>930.5882647780785</v>
      </c>
      <c r="BG13" s="246">
        <f t="shared" si="14"/>
        <v>929.65767651330032</v>
      </c>
      <c r="BH13" s="246">
        <f t="shared" si="14"/>
        <v>928.72801883678699</v>
      </c>
      <c r="BI13" s="246">
        <f t="shared" si="14"/>
        <v>927.79929081795024</v>
      </c>
      <c r="BJ13" s="246">
        <f t="shared" si="14"/>
        <v>926.87149152713232</v>
      </c>
      <c r="BK13" s="246">
        <f t="shared" si="14"/>
        <v>925.94462003560511</v>
      </c>
      <c r="BL13" s="246">
        <f t="shared" si="14"/>
        <v>925.01867541556965</v>
      </c>
      <c r="BM13" s="246">
        <f t="shared" si="14"/>
        <v>924.09365674015396</v>
      </c>
      <c r="BN13" s="246">
        <f t="shared" si="14"/>
        <v>923.16956308341389</v>
      </c>
      <c r="BO13" s="246">
        <f t="shared" si="14"/>
        <v>0</v>
      </c>
      <c r="BP13" s="246">
        <f t="shared" si="14"/>
        <v>0</v>
      </c>
      <c r="BQ13" s="246">
        <f t="shared" si="14"/>
        <v>0</v>
      </c>
      <c r="BR13" s="246">
        <f t="shared" si="14"/>
        <v>0</v>
      </c>
      <c r="BS13" s="246">
        <f t="shared" si="14"/>
        <v>0</v>
      </c>
      <c r="BT13" s="246">
        <f t="shared" si="14"/>
        <v>0</v>
      </c>
      <c r="BU13" s="246">
        <f t="shared" si="14"/>
        <v>0</v>
      </c>
      <c r="BV13" s="246">
        <f t="shared" si="14"/>
        <v>0</v>
      </c>
      <c r="BW13" s="246">
        <f t="shared" si="14"/>
        <v>0</v>
      </c>
      <c r="BX13" s="246">
        <f t="shared" si="14"/>
        <v>0</v>
      </c>
      <c r="BY13" s="246">
        <f t="shared" si="14"/>
        <v>0</v>
      </c>
      <c r="BZ13" s="246">
        <f t="shared" si="14"/>
        <v>0</v>
      </c>
      <c r="CA13" s="246">
        <f t="shared" si="14"/>
        <v>0</v>
      </c>
      <c r="CB13" s="246">
        <f t="shared" si="14"/>
        <v>0</v>
      </c>
      <c r="CC13" s="246">
        <f t="shared" ref="CC13:CH13" si="15">CC6*(1-CC$9)</f>
        <v>0</v>
      </c>
      <c r="CD13" s="246">
        <f t="shared" si="15"/>
        <v>0</v>
      </c>
      <c r="CE13" s="246">
        <f t="shared" si="15"/>
        <v>0</v>
      </c>
      <c r="CF13" s="246">
        <f t="shared" si="15"/>
        <v>0</v>
      </c>
      <c r="CG13" s="246">
        <f t="shared" si="15"/>
        <v>0</v>
      </c>
      <c r="CH13" s="246">
        <f t="shared" si="15"/>
        <v>0</v>
      </c>
    </row>
    <row r="14" spans="1:86">
      <c r="B14" s="244" t="s">
        <v>284</v>
      </c>
      <c r="C14" s="244" t="s">
        <v>273</v>
      </c>
      <c r="E14" s="244" t="s">
        <v>92</v>
      </c>
      <c r="Q14" s="246">
        <f t="shared" ref="Q14:AV14" si="16">Q7*(1-Q$9)</f>
        <v>2308.0745999999999</v>
      </c>
      <c r="R14" s="246">
        <f t="shared" si="16"/>
        <v>2308.5830560500003</v>
      </c>
      <c r="S14" s="246">
        <f t="shared" si="16"/>
        <v>2309.0881871133006</v>
      </c>
      <c r="T14" s="246">
        <f t="shared" si="16"/>
        <v>2309.5899993314174</v>
      </c>
      <c r="U14" s="246">
        <f t="shared" si="16"/>
        <v>2310.0884988369116</v>
      </c>
      <c r="V14" s="246">
        <f t="shared" si="16"/>
        <v>2307.7784103380745</v>
      </c>
      <c r="W14" s="246">
        <f t="shared" si="16"/>
        <v>2305.4706319277366</v>
      </c>
      <c r="X14" s="246">
        <f t="shared" si="16"/>
        <v>2303.165161295809</v>
      </c>
      <c r="Y14" s="246">
        <f t="shared" si="16"/>
        <v>2300.861996134513</v>
      </c>
      <c r="Z14" s="246">
        <f t="shared" si="16"/>
        <v>2298.5611341383787</v>
      </c>
      <c r="AA14" s="246">
        <f t="shared" si="16"/>
        <v>2296.2625730042405</v>
      </c>
      <c r="AB14" s="246">
        <f t="shared" si="16"/>
        <v>2293.9663104312358</v>
      </c>
      <c r="AC14" s="246">
        <f t="shared" si="16"/>
        <v>2291.6723441208046</v>
      </c>
      <c r="AD14" s="246">
        <f t="shared" si="16"/>
        <v>2289.3806717766838</v>
      </c>
      <c r="AE14" s="246">
        <f t="shared" si="16"/>
        <v>2287.0912911049072</v>
      </c>
      <c r="AF14" s="246">
        <f t="shared" si="16"/>
        <v>2284.8041998138024</v>
      </c>
      <c r="AG14" s="246">
        <f t="shared" si="16"/>
        <v>2282.5193956139888</v>
      </c>
      <c r="AH14" s="246">
        <f t="shared" si="16"/>
        <v>2280.2368762183746</v>
      </c>
      <c r="AI14" s="246">
        <f t="shared" si="16"/>
        <v>2277.9566393421564</v>
      </c>
      <c r="AJ14" s="246">
        <f t="shared" si="16"/>
        <v>2275.6786827028141</v>
      </c>
      <c r="AK14" s="246">
        <f t="shared" si="16"/>
        <v>2273.4030040201114</v>
      </c>
      <c r="AL14" s="246">
        <f t="shared" si="16"/>
        <v>2271.1296010160909</v>
      </c>
      <c r="AM14" s="246">
        <f t="shared" si="16"/>
        <v>2268.8584714150757</v>
      </c>
      <c r="AN14" s="246">
        <f t="shared" si="16"/>
        <v>2266.5896129436596</v>
      </c>
      <c r="AO14" s="246">
        <f t="shared" si="16"/>
        <v>2264.3230233307168</v>
      </c>
      <c r="AP14" s="246">
        <f t="shared" si="16"/>
        <v>2319.3519999999999</v>
      </c>
      <c r="AQ14" s="246">
        <f t="shared" si="16"/>
        <v>2317.0326479999999</v>
      </c>
      <c r="AR14" s="246">
        <f t="shared" si="16"/>
        <v>2314.715615352</v>
      </c>
      <c r="AS14" s="246">
        <f t="shared" si="16"/>
        <v>2312.4008997366477</v>
      </c>
      <c r="AT14" s="246">
        <f t="shared" si="16"/>
        <v>2310.0884988369116</v>
      </c>
      <c r="AU14" s="246">
        <f t="shared" si="16"/>
        <v>2307.7784103380745</v>
      </c>
      <c r="AV14" s="246">
        <f t="shared" si="16"/>
        <v>2305.4706319277366</v>
      </c>
      <c r="AW14" s="246">
        <f t="shared" ref="AW14:CB14" si="17">AW7*(1-AW$9)</f>
        <v>2303.165161295809</v>
      </c>
      <c r="AX14" s="246">
        <f t="shared" si="17"/>
        <v>2300.861996134513</v>
      </c>
      <c r="AY14" s="246">
        <f t="shared" si="17"/>
        <v>2298.5611341383787</v>
      </c>
      <c r="AZ14" s="246">
        <f t="shared" si="17"/>
        <v>2296.2625730042405</v>
      </c>
      <c r="BA14" s="246">
        <f t="shared" si="17"/>
        <v>2293.9663104312358</v>
      </c>
      <c r="BB14" s="246">
        <f t="shared" si="17"/>
        <v>2291.6723441208046</v>
      </c>
      <c r="BC14" s="246">
        <f t="shared" si="17"/>
        <v>2289.3806717766838</v>
      </c>
      <c r="BD14" s="246">
        <f t="shared" si="17"/>
        <v>2287.0912911049072</v>
      </c>
      <c r="BE14" s="246">
        <f t="shared" si="17"/>
        <v>2284.8041998138024</v>
      </c>
      <c r="BF14" s="246">
        <f t="shared" si="17"/>
        <v>2282.5193956139888</v>
      </c>
      <c r="BG14" s="246">
        <f t="shared" si="17"/>
        <v>2280.2368762183746</v>
      </c>
      <c r="BH14" s="246">
        <f t="shared" si="17"/>
        <v>2277.9566393421564</v>
      </c>
      <c r="BI14" s="246">
        <f t="shared" si="17"/>
        <v>2275.6786827028141</v>
      </c>
      <c r="BJ14" s="246">
        <f t="shared" si="17"/>
        <v>2273.4030040201114</v>
      </c>
      <c r="BK14" s="246">
        <f t="shared" si="17"/>
        <v>2271.1296010160909</v>
      </c>
      <c r="BL14" s="246">
        <f t="shared" si="17"/>
        <v>2268.8584714150757</v>
      </c>
      <c r="BM14" s="246">
        <f t="shared" si="17"/>
        <v>2266.5896129436596</v>
      </c>
      <c r="BN14" s="246">
        <f t="shared" si="17"/>
        <v>2264.3230233307168</v>
      </c>
      <c r="BO14" s="246">
        <f t="shared" si="17"/>
        <v>0</v>
      </c>
      <c r="BP14" s="246">
        <f t="shared" si="17"/>
        <v>0</v>
      </c>
      <c r="BQ14" s="246">
        <f t="shared" si="17"/>
        <v>0</v>
      </c>
      <c r="BR14" s="246">
        <f t="shared" si="17"/>
        <v>0</v>
      </c>
      <c r="BS14" s="246">
        <f t="shared" si="17"/>
        <v>0</v>
      </c>
      <c r="BT14" s="246">
        <f t="shared" si="17"/>
        <v>0</v>
      </c>
      <c r="BU14" s="246">
        <f t="shared" si="17"/>
        <v>0</v>
      </c>
      <c r="BV14" s="246">
        <f t="shared" si="17"/>
        <v>0</v>
      </c>
      <c r="BW14" s="246">
        <f t="shared" si="17"/>
        <v>0</v>
      </c>
      <c r="BX14" s="246">
        <f t="shared" si="17"/>
        <v>0</v>
      </c>
      <c r="BY14" s="246">
        <f t="shared" si="17"/>
        <v>0</v>
      </c>
      <c r="BZ14" s="246">
        <f t="shared" si="17"/>
        <v>0</v>
      </c>
      <c r="CA14" s="246">
        <f t="shared" si="17"/>
        <v>0</v>
      </c>
      <c r="CB14" s="246">
        <f t="shared" si="17"/>
        <v>0</v>
      </c>
      <c r="CC14" s="246">
        <f t="shared" ref="CC14:CH14" si="18">CC7*(1-CC$9)</f>
        <v>0</v>
      </c>
      <c r="CD14" s="246">
        <f t="shared" si="18"/>
        <v>0</v>
      </c>
      <c r="CE14" s="246">
        <f t="shared" si="18"/>
        <v>0</v>
      </c>
      <c r="CF14" s="246">
        <f t="shared" si="18"/>
        <v>0</v>
      </c>
      <c r="CG14" s="246">
        <f t="shared" si="18"/>
        <v>0</v>
      </c>
      <c r="CH14" s="246">
        <f t="shared" si="18"/>
        <v>0</v>
      </c>
    </row>
    <row r="15" spans="1:86">
      <c r="B15" s="247" t="s">
        <v>285</v>
      </c>
      <c r="C15" s="247" t="s">
        <v>286</v>
      </c>
      <c r="D15" s="247"/>
      <c r="E15" s="247" t="s">
        <v>92</v>
      </c>
      <c r="F15" s="247"/>
      <c r="Q15" s="254">
        <f>SUM(Q11:Q14)</f>
        <v>4522.1376</v>
      </c>
      <c r="R15" s="254">
        <f t="shared" ref="R15:CC15" si="19">SUM(R11:R14)</f>
        <v>4519.0611153</v>
      </c>
      <c r="S15" s="254">
        <f t="shared" si="19"/>
        <v>4515.9862614318008</v>
      </c>
      <c r="T15" s="254">
        <f t="shared" si="19"/>
        <v>4512.9130382102212</v>
      </c>
      <c r="U15" s="254">
        <f t="shared" si="19"/>
        <v>4509.8414454488247</v>
      </c>
      <c r="V15" s="254">
        <f t="shared" si="19"/>
        <v>4505.3316040033751</v>
      </c>
      <c r="W15" s="254">
        <f t="shared" si="19"/>
        <v>4500.8262723993721</v>
      </c>
      <c r="X15" s="254">
        <f t="shared" si="19"/>
        <v>4496.3254461269726</v>
      </c>
      <c r="Y15" s="254">
        <f t="shared" si="19"/>
        <v>4491.8291206808453</v>
      </c>
      <c r="Z15" s="254">
        <f t="shared" si="19"/>
        <v>4487.3372915601649</v>
      </c>
      <c r="AA15" s="254">
        <f t="shared" si="19"/>
        <v>4482.8499542686059</v>
      </c>
      <c r="AB15" s="254">
        <f t="shared" si="19"/>
        <v>4478.3671043143358</v>
      </c>
      <c r="AC15" s="254">
        <f t="shared" si="19"/>
        <v>4473.8887372100216</v>
      </c>
      <c r="AD15" s="254">
        <f t="shared" si="19"/>
        <v>4469.4148484728121</v>
      </c>
      <c r="AE15" s="254">
        <f t="shared" si="19"/>
        <v>4464.9454336243398</v>
      </c>
      <c r="AF15" s="254">
        <f t="shared" si="19"/>
        <v>4460.4804881907148</v>
      </c>
      <c r="AG15" s="254">
        <f t="shared" si="19"/>
        <v>4456.0200077025247</v>
      </c>
      <c r="AH15" s="254">
        <f t="shared" si="19"/>
        <v>4451.5639876948217</v>
      </c>
      <c r="AI15" s="254">
        <f t="shared" si="19"/>
        <v>4447.1124237071272</v>
      </c>
      <c r="AJ15" s="254">
        <f t="shared" si="19"/>
        <v>4442.6653112834192</v>
      </c>
      <c r="AK15" s="254">
        <f t="shared" si="19"/>
        <v>4438.2226459721369</v>
      </c>
      <c r="AL15" s="254">
        <f t="shared" si="19"/>
        <v>4433.784423326164</v>
      </c>
      <c r="AM15" s="254">
        <f t="shared" si="19"/>
        <v>4429.3506389028389</v>
      </c>
      <c r="AN15" s="254">
        <f t="shared" si="19"/>
        <v>4424.9212882639349</v>
      </c>
      <c r="AO15" s="254">
        <f t="shared" si="19"/>
        <v>4420.4963669756717</v>
      </c>
      <c r="AP15" s="254">
        <f t="shared" si="19"/>
        <v>4527.9259999999995</v>
      </c>
      <c r="AQ15" s="254">
        <f t="shared" si="19"/>
        <v>4523.3980740000006</v>
      </c>
      <c r="AR15" s="254">
        <f t="shared" si="19"/>
        <v>4518.8746759259993</v>
      </c>
      <c r="AS15" s="254">
        <f t="shared" si="19"/>
        <v>4514.3558012500744</v>
      </c>
      <c r="AT15" s="254">
        <f t="shared" si="19"/>
        <v>4509.8414454488247</v>
      </c>
      <c r="AU15" s="254">
        <f t="shared" si="19"/>
        <v>4505.3316040033751</v>
      </c>
      <c r="AV15" s="254">
        <f t="shared" si="19"/>
        <v>4500.8262723993721</v>
      </c>
      <c r="AW15" s="254">
        <f t="shared" si="19"/>
        <v>4496.3254461269726</v>
      </c>
      <c r="AX15" s="254">
        <f t="shared" si="19"/>
        <v>4491.8291206808453</v>
      </c>
      <c r="AY15" s="254">
        <f t="shared" si="19"/>
        <v>4487.3372915601649</v>
      </c>
      <c r="AZ15" s="254">
        <f t="shared" si="19"/>
        <v>4482.8499542686059</v>
      </c>
      <c r="BA15" s="254">
        <f t="shared" si="19"/>
        <v>4478.3671043143358</v>
      </c>
      <c r="BB15" s="254">
        <f t="shared" si="19"/>
        <v>4473.8887372100216</v>
      </c>
      <c r="BC15" s="254">
        <f t="shared" si="19"/>
        <v>4469.4148484728121</v>
      </c>
      <c r="BD15" s="254">
        <f t="shared" si="19"/>
        <v>4464.9454336243398</v>
      </c>
      <c r="BE15" s="254">
        <f t="shared" si="19"/>
        <v>4460.4804881907148</v>
      </c>
      <c r="BF15" s="254">
        <f t="shared" si="19"/>
        <v>4456.0200077025247</v>
      </c>
      <c r="BG15" s="254">
        <f t="shared" si="19"/>
        <v>4451.5639876948217</v>
      </c>
      <c r="BH15" s="254">
        <f t="shared" si="19"/>
        <v>4447.1124237071272</v>
      </c>
      <c r="BI15" s="254">
        <f t="shared" si="19"/>
        <v>4442.6653112834192</v>
      </c>
      <c r="BJ15" s="254">
        <f t="shared" si="19"/>
        <v>4438.2226459721369</v>
      </c>
      <c r="BK15" s="254">
        <f t="shared" si="19"/>
        <v>4433.784423326164</v>
      </c>
      <c r="BL15" s="254">
        <f t="shared" si="19"/>
        <v>4429.3506389028389</v>
      </c>
      <c r="BM15" s="254">
        <f t="shared" si="19"/>
        <v>4424.9212882639349</v>
      </c>
      <c r="BN15" s="254">
        <f t="shared" si="19"/>
        <v>4420.4963669756717</v>
      </c>
      <c r="BO15" s="254">
        <f t="shared" si="19"/>
        <v>0</v>
      </c>
      <c r="BP15" s="254">
        <f t="shared" si="19"/>
        <v>0</v>
      </c>
      <c r="BQ15" s="254">
        <f t="shared" si="19"/>
        <v>0</v>
      </c>
      <c r="BR15" s="254">
        <f t="shared" si="19"/>
        <v>0</v>
      </c>
      <c r="BS15" s="254">
        <f t="shared" si="19"/>
        <v>0</v>
      </c>
      <c r="BT15" s="254">
        <f t="shared" si="19"/>
        <v>0</v>
      </c>
      <c r="BU15" s="254">
        <f t="shared" si="19"/>
        <v>0</v>
      </c>
      <c r="BV15" s="254">
        <f t="shared" si="19"/>
        <v>0</v>
      </c>
      <c r="BW15" s="254">
        <f t="shared" si="19"/>
        <v>0</v>
      </c>
      <c r="BX15" s="254">
        <f t="shared" si="19"/>
        <v>0</v>
      </c>
      <c r="BY15" s="254">
        <f t="shared" si="19"/>
        <v>0</v>
      </c>
      <c r="BZ15" s="254">
        <f t="shared" si="19"/>
        <v>0</v>
      </c>
      <c r="CA15" s="254">
        <f t="shared" si="19"/>
        <v>0</v>
      </c>
      <c r="CB15" s="254">
        <f t="shared" si="19"/>
        <v>0</v>
      </c>
      <c r="CC15" s="254">
        <f t="shared" si="19"/>
        <v>0</v>
      </c>
      <c r="CD15" s="254">
        <f t="shared" ref="CD15:CH15" si="20">SUM(CD11:CD14)</f>
        <v>0</v>
      </c>
      <c r="CE15" s="254">
        <f t="shared" si="20"/>
        <v>0</v>
      </c>
      <c r="CF15" s="254">
        <f t="shared" si="20"/>
        <v>0</v>
      </c>
      <c r="CG15" s="254">
        <f t="shared" si="20"/>
        <v>0</v>
      </c>
      <c r="CH15" s="254">
        <f t="shared" si="20"/>
        <v>0</v>
      </c>
    </row>
    <row r="16" spans="1:86">
      <c r="B16" s="244" t="s">
        <v>287</v>
      </c>
    </row>
    <row r="17" spans="1:86">
      <c r="B17" s="244" t="s">
        <v>288</v>
      </c>
      <c r="C17" s="244" t="s">
        <v>289</v>
      </c>
      <c r="D17" s="252">
        <v>1E-3</v>
      </c>
      <c r="E17" s="244" t="s">
        <v>276</v>
      </c>
      <c r="Q17" s="253">
        <f>$D$17</f>
        <v>1E-3</v>
      </c>
      <c r="R17" s="253">
        <f t="shared" ref="R17:CC17" si="21">$D$17</f>
        <v>1E-3</v>
      </c>
      <c r="S17" s="253">
        <f t="shared" si="21"/>
        <v>1E-3</v>
      </c>
      <c r="T17" s="253">
        <f t="shared" si="21"/>
        <v>1E-3</v>
      </c>
      <c r="U17" s="253">
        <f t="shared" si="21"/>
        <v>1E-3</v>
      </c>
      <c r="V17" s="253">
        <f t="shared" si="21"/>
        <v>1E-3</v>
      </c>
      <c r="W17" s="253">
        <f t="shared" si="21"/>
        <v>1E-3</v>
      </c>
      <c r="X17" s="253">
        <f t="shared" si="21"/>
        <v>1E-3</v>
      </c>
      <c r="Y17" s="253">
        <f t="shared" si="21"/>
        <v>1E-3</v>
      </c>
      <c r="Z17" s="253">
        <f t="shared" si="21"/>
        <v>1E-3</v>
      </c>
      <c r="AA17" s="253">
        <f t="shared" si="21"/>
        <v>1E-3</v>
      </c>
      <c r="AB17" s="253">
        <f t="shared" si="21"/>
        <v>1E-3</v>
      </c>
      <c r="AC17" s="253">
        <f t="shared" si="21"/>
        <v>1E-3</v>
      </c>
      <c r="AD17" s="253">
        <f t="shared" si="21"/>
        <v>1E-3</v>
      </c>
      <c r="AE17" s="253">
        <f t="shared" si="21"/>
        <v>1E-3</v>
      </c>
      <c r="AF17" s="253">
        <f t="shared" si="21"/>
        <v>1E-3</v>
      </c>
      <c r="AG17" s="253">
        <f t="shared" si="21"/>
        <v>1E-3</v>
      </c>
      <c r="AH17" s="253">
        <f t="shared" si="21"/>
        <v>1E-3</v>
      </c>
      <c r="AI17" s="253">
        <f t="shared" si="21"/>
        <v>1E-3</v>
      </c>
      <c r="AJ17" s="253">
        <f t="shared" si="21"/>
        <v>1E-3</v>
      </c>
      <c r="AK17" s="253">
        <f t="shared" si="21"/>
        <v>1E-3</v>
      </c>
      <c r="AL17" s="253">
        <f t="shared" si="21"/>
        <v>1E-3</v>
      </c>
      <c r="AM17" s="253">
        <f t="shared" si="21"/>
        <v>1E-3</v>
      </c>
      <c r="AN17" s="253">
        <f t="shared" si="21"/>
        <v>1E-3</v>
      </c>
      <c r="AO17" s="253">
        <f t="shared" si="21"/>
        <v>1E-3</v>
      </c>
      <c r="AP17" s="253">
        <f t="shared" si="21"/>
        <v>1E-3</v>
      </c>
      <c r="AQ17" s="253">
        <f t="shared" si="21"/>
        <v>1E-3</v>
      </c>
      <c r="AR17" s="253">
        <f t="shared" si="21"/>
        <v>1E-3</v>
      </c>
      <c r="AS17" s="253">
        <f t="shared" si="21"/>
        <v>1E-3</v>
      </c>
      <c r="AT17" s="253">
        <f t="shared" si="21"/>
        <v>1E-3</v>
      </c>
      <c r="AU17" s="253">
        <f t="shared" si="21"/>
        <v>1E-3</v>
      </c>
      <c r="AV17" s="253">
        <f t="shared" si="21"/>
        <v>1E-3</v>
      </c>
      <c r="AW17" s="253">
        <f t="shared" si="21"/>
        <v>1E-3</v>
      </c>
      <c r="AX17" s="253">
        <f t="shared" si="21"/>
        <v>1E-3</v>
      </c>
      <c r="AY17" s="253">
        <f t="shared" si="21"/>
        <v>1E-3</v>
      </c>
      <c r="AZ17" s="253">
        <f t="shared" si="21"/>
        <v>1E-3</v>
      </c>
      <c r="BA17" s="253">
        <f t="shared" si="21"/>
        <v>1E-3</v>
      </c>
      <c r="BB17" s="253">
        <f t="shared" si="21"/>
        <v>1E-3</v>
      </c>
      <c r="BC17" s="253">
        <f t="shared" si="21"/>
        <v>1E-3</v>
      </c>
      <c r="BD17" s="253">
        <f t="shared" si="21"/>
        <v>1E-3</v>
      </c>
      <c r="BE17" s="253">
        <f t="shared" si="21"/>
        <v>1E-3</v>
      </c>
      <c r="BF17" s="253">
        <f t="shared" si="21"/>
        <v>1E-3</v>
      </c>
      <c r="BG17" s="253">
        <f t="shared" si="21"/>
        <v>1E-3</v>
      </c>
      <c r="BH17" s="253">
        <f t="shared" si="21"/>
        <v>1E-3</v>
      </c>
      <c r="BI17" s="253">
        <f t="shared" si="21"/>
        <v>1E-3</v>
      </c>
      <c r="BJ17" s="253">
        <f t="shared" si="21"/>
        <v>1E-3</v>
      </c>
      <c r="BK17" s="253">
        <f t="shared" si="21"/>
        <v>1E-3</v>
      </c>
      <c r="BL17" s="253">
        <f t="shared" si="21"/>
        <v>1E-3</v>
      </c>
      <c r="BM17" s="253">
        <f t="shared" si="21"/>
        <v>1E-3</v>
      </c>
      <c r="BN17" s="253">
        <f t="shared" si="21"/>
        <v>1E-3</v>
      </c>
      <c r="BO17" s="253">
        <f t="shared" si="21"/>
        <v>1E-3</v>
      </c>
      <c r="BP17" s="253">
        <f t="shared" si="21"/>
        <v>1E-3</v>
      </c>
      <c r="BQ17" s="253">
        <f t="shared" si="21"/>
        <v>1E-3</v>
      </c>
      <c r="BR17" s="253">
        <f t="shared" si="21"/>
        <v>1E-3</v>
      </c>
      <c r="BS17" s="253">
        <f t="shared" si="21"/>
        <v>1E-3</v>
      </c>
      <c r="BT17" s="253">
        <f t="shared" si="21"/>
        <v>1E-3</v>
      </c>
      <c r="BU17" s="253">
        <f t="shared" si="21"/>
        <v>1E-3</v>
      </c>
      <c r="BV17" s="253">
        <f t="shared" si="21"/>
        <v>1E-3</v>
      </c>
      <c r="BW17" s="253">
        <f t="shared" si="21"/>
        <v>1E-3</v>
      </c>
      <c r="BX17" s="253">
        <f t="shared" si="21"/>
        <v>1E-3</v>
      </c>
      <c r="BY17" s="253">
        <f t="shared" si="21"/>
        <v>1E-3</v>
      </c>
      <c r="BZ17" s="253">
        <f t="shared" si="21"/>
        <v>1E-3</v>
      </c>
      <c r="CA17" s="253">
        <f t="shared" si="21"/>
        <v>1E-3</v>
      </c>
      <c r="CB17" s="253">
        <f t="shared" si="21"/>
        <v>1E-3</v>
      </c>
      <c r="CC17" s="253">
        <f t="shared" si="21"/>
        <v>1E-3</v>
      </c>
      <c r="CD17" s="253">
        <f t="shared" ref="CD17:CH17" si="22">$D$17</f>
        <v>1E-3</v>
      </c>
      <c r="CE17" s="253">
        <f t="shared" si="22"/>
        <v>1E-3</v>
      </c>
      <c r="CF17" s="253">
        <f t="shared" si="22"/>
        <v>1E-3</v>
      </c>
      <c r="CG17" s="253">
        <f t="shared" si="22"/>
        <v>1E-3</v>
      </c>
      <c r="CH17" s="253">
        <f t="shared" si="22"/>
        <v>1E-3</v>
      </c>
    </row>
    <row r="18" spans="1:86">
      <c r="B18" s="244" t="s">
        <v>290</v>
      </c>
      <c r="C18" s="244" t="s">
        <v>291</v>
      </c>
      <c r="E18" s="244" t="s">
        <v>69</v>
      </c>
    </row>
    <row r="19" spans="1:86">
      <c r="B19" s="244" t="s">
        <v>90</v>
      </c>
      <c r="C19" s="244" t="s">
        <v>91</v>
      </c>
      <c r="E19" s="244" t="s">
        <v>92</v>
      </c>
      <c r="Q19" s="246">
        <f>Q11*(1-Q$17)</f>
        <v>833.89247279999995</v>
      </c>
      <c r="R19" s="246">
        <f t="shared" ref="R19:CC22" si="23">R11*(1-R$17)</f>
        <v>810.00106462349981</v>
      </c>
      <c r="S19" s="246">
        <f t="shared" si="23"/>
        <v>786.15660537088013</v>
      </c>
      <c r="T19" s="246">
        <f t="shared" si="23"/>
        <v>762.35902503570082</v>
      </c>
      <c r="U19" s="246">
        <f t="shared" si="23"/>
        <v>738.60825370458679</v>
      </c>
      <c r="V19" s="246">
        <f t="shared" si="23"/>
        <v>737.86964545088222</v>
      </c>
      <c r="W19" s="246">
        <f t="shared" si="23"/>
        <v>737.1317758054314</v>
      </c>
      <c r="X19" s="246">
        <f t="shared" si="23"/>
        <v>736.39464402962585</v>
      </c>
      <c r="Y19" s="246">
        <f t="shared" si="23"/>
        <v>735.65824938559626</v>
      </c>
      <c r="Z19" s="246">
        <f t="shared" si="23"/>
        <v>734.92259113621071</v>
      </c>
      <c r="AA19" s="246">
        <f t="shared" si="23"/>
        <v>734.18766854507453</v>
      </c>
      <c r="AB19" s="246">
        <f t="shared" si="23"/>
        <v>733.45348087652951</v>
      </c>
      <c r="AC19" s="246">
        <f t="shared" si="23"/>
        <v>732.72002739565289</v>
      </c>
      <c r="AD19" s="246">
        <f t="shared" si="23"/>
        <v>731.98730736825712</v>
      </c>
      <c r="AE19" s="246">
        <f t="shared" si="23"/>
        <v>731.25532006088906</v>
      </c>
      <c r="AF19" s="246">
        <f t="shared" si="23"/>
        <v>730.52406474082807</v>
      </c>
      <c r="AG19" s="246">
        <f t="shared" si="23"/>
        <v>729.79354067608722</v>
      </c>
      <c r="AH19" s="246">
        <f t="shared" si="23"/>
        <v>729.06374713541129</v>
      </c>
      <c r="AI19" s="246">
        <f t="shared" si="23"/>
        <v>728.33468338827583</v>
      </c>
      <c r="AJ19" s="246">
        <f t="shared" si="23"/>
        <v>727.60634870488752</v>
      </c>
      <c r="AK19" s="246">
        <f t="shared" si="23"/>
        <v>726.87874235618278</v>
      </c>
      <c r="AL19" s="246">
        <f t="shared" si="23"/>
        <v>726.15186361382644</v>
      </c>
      <c r="AM19" s="246">
        <f t="shared" si="23"/>
        <v>725.42571175021271</v>
      </c>
      <c r="AN19" s="246">
        <f t="shared" si="23"/>
        <v>724.70028603846254</v>
      </c>
      <c r="AO19" s="246">
        <f t="shared" si="23"/>
        <v>723.97558575242408</v>
      </c>
      <c r="AP19" s="246">
        <f>AP11*(1-AP$17)</f>
        <v>741.57008759999997</v>
      </c>
      <c r="AQ19" s="246">
        <f t="shared" si="23"/>
        <v>740.82851751239991</v>
      </c>
      <c r="AR19" s="246">
        <f t="shared" si="23"/>
        <v>740.08768899488746</v>
      </c>
      <c r="AS19" s="246">
        <f t="shared" si="23"/>
        <v>739.34760130589268</v>
      </c>
      <c r="AT19" s="246">
        <f t="shared" si="23"/>
        <v>738.60825370458679</v>
      </c>
      <c r="AU19" s="246">
        <f t="shared" si="23"/>
        <v>737.86964545088222</v>
      </c>
      <c r="AV19" s="246">
        <f t="shared" si="23"/>
        <v>737.1317758054314</v>
      </c>
      <c r="AW19" s="246">
        <f t="shared" si="23"/>
        <v>736.39464402962585</v>
      </c>
      <c r="AX19" s="246">
        <f t="shared" si="23"/>
        <v>735.65824938559626</v>
      </c>
      <c r="AY19" s="246">
        <f t="shared" si="23"/>
        <v>734.92259113621071</v>
      </c>
      <c r="AZ19" s="246">
        <f t="shared" si="23"/>
        <v>734.18766854507453</v>
      </c>
      <c r="BA19" s="246">
        <f t="shared" si="23"/>
        <v>733.45348087652951</v>
      </c>
      <c r="BB19" s="246">
        <f t="shared" si="23"/>
        <v>732.72002739565289</v>
      </c>
      <c r="BC19" s="246">
        <f t="shared" si="23"/>
        <v>731.98730736825712</v>
      </c>
      <c r="BD19" s="246">
        <f t="shared" si="23"/>
        <v>731.25532006088906</v>
      </c>
      <c r="BE19" s="246">
        <f t="shared" si="23"/>
        <v>730.52406474082807</v>
      </c>
      <c r="BF19" s="246">
        <f t="shared" si="23"/>
        <v>729.79354067608722</v>
      </c>
      <c r="BG19" s="246">
        <f t="shared" si="23"/>
        <v>729.06374713541129</v>
      </c>
      <c r="BH19" s="246">
        <f t="shared" si="23"/>
        <v>728.33468338827583</v>
      </c>
      <c r="BI19" s="246">
        <f t="shared" si="23"/>
        <v>727.60634870488752</v>
      </c>
      <c r="BJ19" s="246">
        <f t="shared" si="23"/>
        <v>726.87874235618278</v>
      </c>
      <c r="BK19" s="246">
        <f t="shared" si="23"/>
        <v>726.15186361382644</v>
      </c>
      <c r="BL19" s="246">
        <f t="shared" si="23"/>
        <v>725.42571175021271</v>
      </c>
      <c r="BM19" s="246">
        <f t="shared" si="23"/>
        <v>724.70028603846254</v>
      </c>
      <c r="BN19" s="246">
        <f t="shared" si="23"/>
        <v>723.97558575242408</v>
      </c>
      <c r="BO19" s="246">
        <f t="shared" si="23"/>
        <v>0</v>
      </c>
      <c r="BP19" s="246">
        <f t="shared" si="23"/>
        <v>0</v>
      </c>
      <c r="BQ19" s="246">
        <f t="shared" si="23"/>
        <v>0</v>
      </c>
      <c r="BR19" s="246">
        <f t="shared" si="23"/>
        <v>0</v>
      </c>
      <c r="BS19" s="246">
        <f t="shared" si="23"/>
        <v>0</v>
      </c>
      <c r="BT19" s="246">
        <f t="shared" si="23"/>
        <v>0</v>
      </c>
      <c r="BU19" s="246">
        <f t="shared" si="23"/>
        <v>0</v>
      </c>
      <c r="BV19" s="246">
        <f t="shared" si="23"/>
        <v>0</v>
      </c>
      <c r="BW19" s="246">
        <f t="shared" si="23"/>
        <v>0</v>
      </c>
      <c r="BX19" s="246">
        <f t="shared" si="23"/>
        <v>0</v>
      </c>
      <c r="BY19" s="246">
        <f t="shared" si="23"/>
        <v>0</v>
      </c>
      <c r="BZ19" s="246">
        <f t="shared" si="23"/>
        <v>0</v>
      </c>
      <c r="CA19" s="246">
        <f t="shared" si="23"/>
        <v>0</v>
      </c>
      <c r="CB19" s="246">
        <f t="shared" si="23"/>
        <v>0</v>
      </c>
      <c r="CC19" s="246">
        <f t="shared" si="23"/>
        <v>0</v>
      </c>
      <c r="CD19" s="246">
        <f t="shared" ref="CD19:CH22" si="24">CD11*(1-CD$17)</f>
        <v>0</v>
      </c>
      <c r="CE19" s="246">
        <f t="shared" si="24"/>
        <v>0</v>
      </c>
      <c r="CF19" s="246">
        <f t="shared" si="24"/>
        <v>0</v>
      </c>
      <c r="CG19" s="246">
        <f t="shared" si="24"/>
        <v>0</v>
      </c>
      <c r="CH19" s="246">
        <f t="shared" si="24"/>
        <v>0</v>
      </c>
    </row>
    <row r="20" spans="1:86">
      <c r="B20" s="244" t="s">
        <v>93</v>
      </c>
      <c r="C20" s="244" t="s">
        <v>94</v>
      </c>
      <c r="E20" s="244" t="s">
        <v>92</v>
      </c>
      <c r="Q20" s="246">
        <f t="shared" ref="Q20:CB22" si="25">Q12*(1-Q$17)</f>
        <v>422.23034699999994</v>
      </c>
      <c r="R20" s="246">
        <f t="shared" si="25"/>
        <v>446.26003935389991</v>
      </c>
      <c r="S20" s="246">
        <f t="shared" si="25"/>
        <v>470.24125009274525</v>
      </c>
      <c r="T20" s="246">
        <f t="shared" si="25"/>
        <v>494.17405215007335</v>
      </c>
      <c r="U20" s="246">
        <f t="shared" si="25"/>
        <v>518.05851836203681</v>
      </c>
      <c r="V20" s="246">
        <f t="shared" si="25"/>
        <v>517.54045984367474</v>
      </c>
      <c r="W20" s="246">
        <f t="shared" si="25"/>
        <v>517.02291938383121</v>
      </c>
      <c r="X20" s="246">
        <f t="shared" si="25"/>
        <v>516.50589646444735</v>
      </c>
      <c r="Y20" s="246">
        <f t="shared" si="25"/>
        <v>515.98939056798292</v>
      </c>
      <c r="Z20" s="246">
        <f t="shared" si="25"/>
        <v>515.47340117741498</v>
      </c>
      <c r="AA20" s="246">
        <f t="shared" si="25"/>
        <v>514.95792777623751</v>
      </c>
      <c r="AB20" s="246">
        <f t="shared" si="25"/>
        <v>514.4429698484613</v>
      </c>
      <c r="AC20" s="246">
        <f t="shared" si="25"/>
        <v>513.92852687861273</v>
      </c>
      <c r="AD20" s="246">
        <f t="shared" si="25"/>
        <v>513.41459835173407</v>
      </c>
      <c r="AE20" s="246">
        <f t="shared" si="25"/>
        <v>512.9011837533825</v>
      </c>
      <c r="AF20" s="246">
        <f t="shared" si="25"/>
        <v>512.38828256962904</v>
      </c>
      <c r="AG20" s="246">
        <f t="shared" si="25"/>
        <v>511.87589428705951</v>
      </c>
      <c r="AH20" s="246">
        <f t="shared" si="25"/>
        <v>511.36401839277232</v>
      </c>
      <c r="AI20" s="246">
        <f t="shared" si="25"/>
        <v>510.85265437437954</v>
      </c>
      <c r="AJ20" s="246">
        <f t="shared" si="25"/>
        <v>510.34180172000521</v>
      </c>
      <c r="AK20" s="246">
        <f t="shared" si="25"/>
        <v>509.83145991828519</v>
      </c>
      <c r="AL20" s="246">
        <f t="shared" si="25"/>
        <v>509.32162845836689</v>
      </c>
      <c r="AM20" s="246">
        <f t="shared" si="25"/>
        <v>508.81230682990861</v>
      </c>
      <c r="AN20" s="246">
        <f t="shared" si="25"/>
        <v>508.30349452307871</v>
      </c>
      <c r="AO20" s="246">
        <f t="shared" si="25"/>
        <v>507.79519102855562</v>
      </c>
      <c r="AP20" s="246">
        <f t="shared" si="25"/>
        <v>520.13594339999997</v>
      </c>
      <c r="AQ20" s="246">
        <f t="shared" si="25"/>
        <v>519.61580745660012</v>
      </c>
      <c r="AR20" s="246">
        <f t="shared" si="25"/>
        <v>519.09619164914341</v>
      </c>
      <c r="AS20" s="246">
        <f t="shared" si="25"/>
        <v>518.57709545749435</v>
      </c>
      <c r="AT20" s="246">
        <f t="shared" si="25"/>
        <v>518.05851836203681</v>
      </c>
      <c r="AU20" s="246">
        <f t="shared" si="25"/>
        <v>517.54045984367474</v>
      </c>
      <c r="AV20" s="246">
        <f t="shared" si="25"/>
        <v>517.02291938383121</v>
      </c>
      <c r="AW20" s="246">
        <f t="shared" si="25"/>
        <v>516.50589646444735</v>
      </c>
      <c r="AX20" s="246">
        <f t="shared" si="25"/>
        <v>515.98939056798292</v>
      </c>
      <c r="AY20" s="246">
        <f t="shared" si="25"/>
        <v>515.47340117741498</v>
      </c>
      <c r="AZ20" s="246">
        <f t="shared" si="25"/>
        <v>514.95792777623751</v>
      </c>
      <c r="BA20" s="246">
        <f t="shared" si="25"/>
        <v>514.4429698484613</v>
      </c>
      <c r="BB20" s="246">
        <f t="shared" si="25"/>
        <v>513.92852687861273</v>
      </c>
      <c r="BC20" s="246">
        <f t="shared" si="25"/>
        <v>513.41459835173407</v>
      </c>
      <c r="BD20" s="246">
        <f t="shared" si="25"/>
        <v>512.9011837533825</v>
      </c>
      <c r="BE20" s="246">
        <f t="shared" si="25"/>
        <v>512.38828256962904</v>
      </c>
      <c r="BF20" s="246">
        <f t="shared" si="25"/>
        <v>511.87589428705951</v>
      </c>
      <c r="BG20" s="246">
        <f t="shared" si="25"/>
        <v>511.36401839277232</v>
      </c>
      <c r="BH20" s="246">
        <f t="shared" si="25"/>
        <v>510.85265437437954</v>
      </c>
      <c r="BI20" s="246">
        <f t="shared" si="25"/>
        <v>510.34180172000521</v>
      </c>
      <c r="BJ20" s="246">
        <f t="shared" si="25"/>
        <v>509.83145991828519</v>
      </c>
      <c r="BK20" s="246">
        <f t="shared" si="25"/>
        <v>509.32162845836689</v>
      </c>
      <c r="BL20" s="246">
        <f t="shared" si="25"/>
        <v>508.81230682990861</v>
      </c>
      <c r="BM20" s="246">
        <f t="shared" si="25"/>
        <v>508.30349452307871</v>
      </c>
      <c r="BN20" s="246">
        <f t="shared" si="25"/>
        <v>507.79519102855562</v>
      </c>
      <c r="BO20" s="246">
        <f t="shared" si="25"/>
        <v>0</v>
      </c>
      <c r="BP20" s="246">
        <f t="shared" si="25"/>
        <v>0</v>
      </c>
      <c r="BQ20" s="246">
        <f t="shared" si="25"/>
        <v>0</v>
      </c>
      <c r="BR20" s="246">
        <f t="shared" si="25"/>
        <v>0</v>
      </c>
      <c r="BS20" s="246">
        <f t="shared" si="25"/>
        <v>0</v>
      </c>
      <c r="BT20" s="246">
        <f t="shared" si="25"/>
        <v>0</v>
      </c>
      <c r="BU20" s="246">
        <f t="shared" si="25"/>
        <v>0</v>
      </c>
      <c r="BV20" s="246">
        <f t="shared" si="25"/>
        <v>0</v>
      </c>
      <c r="BW20" s="246">
        <f t="shared" si="25"/>
        <v>0</v>
      </c>
      <c r="BX20" s="246">
        <f t="shared" si="25"/>
        <v>0</v>
      </c>
      <c r="BY20" s="246">
        <f t="shared" si="25"/>
        <v>0</v>
      </c>
      <c r="BZ20" s="246">
        <f t="shared" si="25"/>
        <v>0</v>
      </c>
      <c r="CA20" s="246">
        <f t="shared" si="25"/>
        <v>0</v>
      </c>
      <c r="CB20" s="246">
        <f t="shared" si="25"/>
        <v>0</v>
      </c>
      <c r="CC20" s="246">
        <f t="shared" si="23"/>
        <v>0</v>
      </c>
      <c r="CD20" s="246">
        <f t="shared" si="24"/>
        <v>0</v>
      </c>
      <c r="CE20" s="246">
        <f t="shared" si="24"/>
        <v>0</v>
      </c>
      <c r="CF20" s="246">
        <f t="shared" si="24"/>
        <v>0</v>
      </c>
      <c r="CG20" s="246">
        <f t="shared" si="24"/>
        <v>0</v>
      </c>
      <c r="CH20" s="246">
        <f t="shared" si="24"/>
        <v>0</v>
      </c>
    </row>
    <row r="21" spans="1:86">
      <c r="B21" s="244" t="s">
        <v>95</v>
      </c>
      <c r="C21" s="244" t="s">
        <v>96</v>
      </c>
      <c r="E21" s="244" t="s">
        <v>92</v>
      </c>
      <c r="Q21" s="246">
        <f t="shared" si="25"/>
        <v>955.72611720000009</v>
      </c>
      <c r="R21" s="246">
        <f t="shared" si="25"/>
        <v>952.00647721334997</v>
      </c>
      <c r="S21" s="246">
        <f t="shared" si="25"/>
        <v>948.29332078055609</v>
      </c>
      <c r="T21" s="246">
        <f t="shared" si="25"/>
        <v>944.58663865415053</v>
      </c>
      <c r="U21" s="246">
        <f t="shared" si="25"/>
        <v>940.88642159867709</v>
      </c>
      <c r="V21" s="246">
        <f t="shared" si="25"/>
        <v>939.94553517707845</v>
      </c>
      <c r="W21" s="246">
        <f t="shared" si="25"/>
        <v>939.00558964190134</v>
      </c>
      <c r="X21" s="246">
        <f t="shared" si="25"/>
        <v>938.06658405225949</v>
      </c>
      <c r="Y21" s="246">
        <f t="shared" si="25"/>
        <v>937.12851746820718</v>
      </c>
      <c r="Z21" s="246">
        <f t="shared" si="25"/>
        <v>936.19138895073911</v>
      </c>
      <c r="AA21" s="246">
        <f t="shared" si="25"/>
        <v>935.25519756178835</v>
      </c>
      <c r="AB21" s="246">
        <f t="shared" si="25"/>
        <v>934.31994236422645</v>
      </c>
      <c r="AC21" s="246">
        <f t="shared" si="25"/>
        <v>933.38562242186231</v>
      </c>
      <c r="AD21" s="246">
        <f t="shared" si="25"/>
        <v>932.45223679944036</v>
      </c>
      <c r="AE21" s="246">
        <f t="shared" si="25"/>
        <v>931.51978456264101</v>
      </c>
      <c r="AF21" s="246">
        <f t="shared" si="25"/>
        <v>930.58826477807838</v>
      </c>
      <c r="AG21" s="246">
        <f t="shared" si="25"/>
        <v>929.65767651330043</v>
      </c>
      <c r="AH21" s="246">
        <f t="shared" si="25"/>
        <v>928.72801883678699</v>
      </c>
      <c r="AI21" s="246">
        <f t="shared" si="25"/>
        <v>927.79929081795024</v>
      </c>
      <c r="AJ21" s="246">
        <f t="shared" si="25"/>
        <v>926.87149152713232</v>
      </c>
      <c r="AK21" s="246">
        <f t="shared" si="25"/>
        <v>925.94462003560523</v>
      </c>
      <c r="AL21" s="246">
        <f t="shared" si="25"/>
        <v>925.01867541556953</v>
      </c>
      <c r="AM21" s="246">
        <f t="shared" si="25"/>
        <v>924.09365674015407</v>
      </c>
      <c r="AN21" s="246">
        <f t="shared" si="25"/>
        <v>923.16956308341378</v>
      </c>
      <c r="AO21" s="246">
        <f t="shared" si="25"/>
        <v>922.24639352033046</v>
      </c>
      <c r="AP21" s="246">
        <f t="shared" si="25"/>
        <v>944.65939500000002</v>
      </c>
      <c r="AQ21" s="246">
        <f t="shared" si="25"/>
        <v>943.71473560499999</v>
      </c>
      <c r="AR21" s="246">
        <f t="shared" si="25"/>
        <v>942.7710208693951</v>
      </c>
      <c r="AS21" s="246">
        <f t="shared" si="25"/>
        <v>941.82824984852562</v>
      </c>
      <c r="AT21" s="246">
        <f t="shared" si="25"/>
        <v>940.88642159867709</v>
      </c>
      <c r="AU21" s="246">
        <f t="shared" si="25"/>
        <v>939.94553517707845</v>
      </c>
      <c r="AV21" s="246">
        <f t="shared" si="25"/>
        <v>939.00558964190134</v>
      </c>
      <c r="AW21" s="246">
        <f t="shared" si="25"/>
        <v>938.06658405225949</v>
      </c>
      <c r="AX21" s="246">
        <f t="shared" si="25"/>
        <v>937.12851746820718</v>
      </c>
      <c r="AY21" s="246">
        <f t="shared" si="25"/>
        <v>936.19138895073911</v>
      </c>
      <c r="AZ21" s="246">
        <f t="shared" si="25"/>
        <v>935.25519756178835</v>
      </c>
      <c r="BA21" s="246">
        <f t="shared" si="25"/>
        <v>934.31994236422645</v>
      </c>
      <c r="BB21" s="246">
        <f t="shared" si="25"/>
        <v>933.38562242186231</v>
      </c>
      <c r="BC21" s="246">
        <f t="shared" si="25"/>
        <v>932.45223679944036</v>
      </c>
      <c r="BD21" s="246">
        <f t="shared" si="25"/>
        <v>931.51978456264101</v>
      </c>
      <c r="BE21" s="246">
        <f t="shared" si="25"/>
        <v>930.58826477807838</v>
      </c>
      <c r="BF21" s="246">
        <f t="shared" si="25"/>
        <v>929.65767651330043</v>
      </c>
      <c r="BG21" s="246">
        <f t="shared" si="25"/>
        <v>928.72801883678699</v>
      </c>
      <c r="BH21" s="246">
        <f t="shared" si="25"/>
        <v>927.79929081795024</v>
      </c>
      <c r="BI21" s="246">
        <f t="shared" si="25"/>
        <v>926.87149152713232</v>
      </c>
      <c r="BJ21" s="246">
        <f t="shared" si="25"/>
        <v>925.94462003560523</v>
      </c>
      <c r="BK21" s="246">
        <f t="shared" si="25"/>
        <v>925.01867541556953</v>
      </c>
      <c r="BL21" s="246">
        <f t="shared" si="25"/>
        <v>924.09365674015407</v>
      </c>
      <c r="BM21" s="246">
        <f t="shared" si="25"/>
        <v>923.16956308341378</v>
      </c>
      <c r="BN21" s="246">
        <f t="shared" si="25"/>
        <v>922.24639352033046</v>
      </c>
      <c r="BO21" s="246">
        <f t="shared" si="25"/>
        <v>0</v>
      </c>
      <c r="BP21" s="246">
        <f t="shared" si="25"/>
        <v>0</v>
      </c>
      <c r="BQ21" s="246">
        <f t="shared" si="25"/>
        <v>0</v>
      </c>
      <c r="BR21" s="246">
        <f t="shared" si="25"/>
        <v>0</v>
      </c>
      <c r="BS21" s="246">
        <f t="shared" si="25"/>
        <v>0</v>
      </c>
      <c r="BT21" s="246">
        <f t="shared" si="25"/>
        <v>0</v>
      </c>
      <c r="BU21" s="246">
        <f t="shared" si="25"/>
        <v>0</v>
      </c>
      <c r="BV21" s="246">
        <f t="shared" si="25"/>
        <v>0</v>
      </c>
      <c r="BW21" s="246">
        <f t="shared" si="25"/>
        <v>0</v>
      </c>
      <c r="BX21" s="246">
        <f t="shared" si="25"/>
        <v>0</v>
      </c>
      <c r="BY21" s="246">
        <f t="shared" si="25"/>
        <v>0</v>
      </c>
      <c r="BZ21" s="246">
        <f t="shared" si="25"/>
        <v>0</v>
      </c>
      <c r="CA21" s="246">
        <f t="shared" si="25"/>
        <v>0</v>
      </c>
      <c r="CB21" s="246">
        <f t="shared" si="25"/>
        <v>0</v>
      </c>
      <c r="CC21" s="246">
        <f t="shared" si="23"/>
        <v>0</v>
      </c>
      <c r="CD21" s="246">
        <f t="shared" si="24"/>
        <v>0</v>
      </c>
      <c r="CE21" s="246">
        <f t="shared" si="24"/>
        <v>0</v>
      </c>
      <c r="CF21" s="246">
        <f t="shared" si="24"/>
        <v>0</v>
      </c>
      <c r="CG21" s="246">
        <f t="shared" si="24"/>
        <v>0</v>
      </c>
      <c r="CH21" s="246">
        <f t="shared" si="24"/>
        <v>0</v>
      </c>
    </row>
    <row r="22" spans="1:86">
      <c r="B22" s="244" t="s">
        <v>97</v>
      </c>
      <c r="C22" s="244" t="s">
        <v>292</v>
      </c>
      <c r="E22" s="244" t="s">
        <v>92</v>
      </c>
      <c r="Q22" s="246">
        <f t="shared" si="25"/>
        <v>2305.7665253999999</v>
      </c>
      <c r="R22" s="246">
        <f t="shared" si="25"/>
        <v>2306.2744729939504</v>
      </c>
      <c r="S22" s="246">
        <f t="shared" si="25"/>
        <v>2306.7790989261871</v>
      </c>
      <c r="T22" s="246">
        <f t="shared" si="25"/>
        <v>2307.280409332086</v>
      </c>
      <c r="U22" s="246">
        <f t="shared" si="25"/>
        <v>2307.7784103380745</v>
      </c>
      <c r="V22" s="246">
        <f t="shared" si="25"/>
        <v>2305.4706319277366</v>
      </c>
      <c r="W22" s="246">
        <f t="shared" si="25"/>
        <v>2303.165161295809</v>
      </c>
      <c r="X22" s="246">
        <f t="shared" si="25"/>
        <v>2300.861996134513</v>
      </c>
      <c r="Y22" s="246">
        <f t="shared" si="25"/>
        <v>2298.5611341383783</v>
      </c>
      <c r="Z22" s="246">
        <f t="shared" si="25"/>
        <v>2296.2625730042405</v>
      </c>
      <c r="AA22" s="246">
        <f t="shared" si="25"/>
        <v>2293.9663104312363</v>
      </c>
      <c r="AB22" s="246">
        <f t="shared" si="25"/>
        <v>2291.6723441208046</v>
      </c>
      <c r="AC22" s="246">
        <f t="shared" si="25"/>
        <v>2289.3806717766838</v>
      </c>
      <c r="AD22" s="246">
        <f t="shared" si="25"/>
        <v>2287.0912911049072</v>
      </c>
      <c r="AE22" s="246">
        <f t="shared" si="25"/>
        <v>2284.8041998138024</v>
      </c>
      <c r="AF22" s="246">
        <f t="shared" si="25"/>
        <v>2282.5193956139888</v>
      </c>
      <c r="AG22" s="246">
        <f t="shared" si="25"/>
        <v>2280.2368762183746</v>
      </c>
      <c r="AH22" s="246">
        <f t="shared" si="25"/>
        <v>2277.9566393421564</v>
      </c>
      <c r="AI22" s="246">
        <f t="shared" si="25"/>
        <v>2275.6786827028145</v>
      </c>
      <c r="AJ22" s="246">
        <f t="shared" si="25"/>
        <v>2273.4030040201114</v>
      </c>
      <c r="AK22" s="246">
        <f t="shared" si="25"/>
        <v>2271.1296010160913</v>
      </c>
      <c r="AL22" s="246">
        <f t="shared" si="25"/>
        <v>2268.8584714150747</v>
      </c>
      <c r="AM22" s="246">
        <f t="shared" si="25"/>
        <v>2266.5896129436605</v>
      </c>
      <c r="AN22" s="246">
        <f t="shared" si="25"/>
        <v>2264.3230233307158</v>
      </c>
      <c r="AO22" s="246">
        <f t="shared" si="25"/>
        <v>2262.0587003073861</v>
      </c>
      <c r="AP22" s="246">
        <f t="shared" si="25"/>
        <v>2317.0326479999999</v>
      </c>
      <c r="AQ22" s="246">
        <f t="shared" si="25"/>
        <v>2314.715615352</v>
      </c>
      <c r="AR22" s="246">
        <f t="shared" si="25"/>
        <v>2312.4008997366482</v>
      </c>
      <c r="AS22" s="246">
        <f t="shared" si="25"/>
        <v>2310.0884988369112</v>
      </c>
      <c r="AT22" s="246">
        <f t="shared" si="25"/>
        <v>2307.7784103380745</v>
      </c>
      <c r="AU22" s="246">
        <f t="shared" si="25"/>
        <v>2305.4706319277366</v>
      </c>
      <c r="AV22" s="246">
        <f t="shared" si="25"/>
        <v>2303.165161295809</v>
      </c>
      <c r="AW22" s="246">
        <f t="shared" si="25"/>
        <v>2300.861996134513</v>
      </c>
      <c r="AX22" s="246">
        <f t="shared" si="25"/>
        <v>2298.5611341383783</v>
      </c>
      <c r="AY22" s="246">
        <f t="shared" si="25"/>
        <v>2296.2625730042405</v>
      </c>
      <c r="AZ22" s="246">
        <f t="shared" si="25"/>
        <v>2293.9663104312363</v>
      </c>
      <c r="BA22" s="246">
        <f t="shared" si="25"/>
        <v>2291.6723441208046</v>
      </c>
      <c r="BB22" s="246">
        <f t="shared" si="25"/>
        <v>2289.3806717766838</v>
      </c>
      <c r="BC22" s="246">
        <f t="shared" si="25"/>
        <v>2287.0912911049072</v>
      </c>
      <c r="BD22" s="246">
        <f t="shared" si="25"/>
        <v>2284.8041998138024</v>
      </c>
      <c r="BE22" s="246">
        <f t="shared" si="25"/>
        <v>2282.5193956139888</v>
      </c>
      <c r="BF22" s="246">
        <f t="shared" si="25"/>
        <v>2280.2368762183746</v>
      </c>
      <c r="BG22" s="246">
        <f t="shared" si="25"/>
        <v>2277.9566393421564</v>
      </c>
      <c r="BH22" s="246">
        <f t="shared" si="25"/>
        <v>2275.6786827028145</v>
      </c>
      <c r="BI22" s="246">
        <f t="shared" si="25"/>
        <v>2273.4030040201114</v>
      </c>
      <c r="BJ22" s="246">
        <f t="shared" si="25"/>
        <v>2271.1296010160913</v>
      </c>
      <c r="BK22" s="246">
        <f t="shared" si="25"/>
        <v>2268.8584714150747</v>
      </c>
      <c r="BL22" s="246">
        <f t="shared" si="25"/>
        <v>2266.5896129436605</v>
      </c>
      <c r="BM22" s="246">
        <f t="shared" si="25"/>
        <v>2264.3230233307158</v>
      </c>
      <c r="BN22" s="246">
        <f t="shared" si="25"/>
        <v>2262.0587003073861</v>
      </c>
      <c r="BO22" s="246">
        <f t="shared" si="25"/>
        <v>0</v>
      </c>
      <c r="BP22" s="246">
        <f t="shared" si="25"/>
        <v>0</v>
      </c>
      <c r="BQ22" s="246">
        <f t="shared" si="25"/>
        <v>0</v>
      </c>
      <c r="BR22" s="246">
        <f t="shared" si="25"/>
        <v>0</v>
      </c>
      <c r="BS22" s="246">
        <f t="shared" si="25"/>
        <v>0</v>
      </c>
      <c r="BT22" s="246">
        <f t="shared" si="25"/>
        <v>0</v>
      </c>
      <c r="BU22" s="246">
        <f t="shared" si="25"/>
        <v>0</v>
      </c>
      <c r="BV22" s="246">
        <f t="shared" si="25"/>
        <v>0</v>
      </c>
      <c r="BW22" s="246">
        <f t="shared" si="25"/>
        <v>0</v>
      </c>
      <c r="BX22" s="246">
        <f t="shared" si="25"/>
        <v>0</v>
      </c>
      <c r="BY22" s="246">
        <f t="shared" si="25"/>
        <v>0</v>
      </c>
      <c r="BZ22" s="246">
        <f t="shared" si="25"/>
        <v>0</v>
      </c>
      <c r="CA22" s="246">
        <f t="shared" si="25"/>
        <v>0</v>
      </c>
      <c r="CB22" s="246">
        <f t="shared" si="25"/>
        <v>0</v>
      </c>
      <c r="CC22" s="246">
        <f t="shared" si="23"/>
        <v>0</v>
      </c>
      <c r="CD22" s="246">
        <f t="shared" si="24"/>
        <v>0</v>
      </c>
      <c r="CE22" s="246">
        <f t="shared" si="24"/>
        <v>0</v>
      </c>
      <c r="CF22" s="246">
        <f t="shared" si="24"/>
        <v>0</v>
      </c>
      <c r="CG22" s="246">
        <f t="shared" si="24"/>
        <v>0</v>
      </c>
      <c r="CH22" s="246">
        <f t="shared" si="24"/>
        <v>0</v>
      </c>
    </row>
    <row r="23" spans="1:86">
      <c r="B23" s="247" t="s">
        <v>98</v>
      </c>
      <c r="C23" s="247" t="s">
        <v>99</v>
      </c>
      <c r="D23" s="247"/>
      <c r="E23" s="247" t="s">
        <v>92</v>
      </c>
      <c r="F23" s="247"/>
      <c r="Q23" s="255">
        <f>SUM(Q19:Q22)</f>
        <v>4517.6154623999992</v>
      </c>
      <c r="R23" s="255">
        <f t="shared" ref="R23:CC23" si="26">SUM(R19:R22)</f>
        <v>4514.5420541846997</v>
      </c>
      <c r="S23" s="255">
        <f t="shared" si="26"/>
        <v>4511.470275170368</v>
      </c>
      <c r="T23" s="255">
        <f t="shared" si="26"/>
        <v>4508.400125172011</v>
      </c>
      <c r="U23" s="255">
        <f t="shared" si="26"/>
        <v>4505.3316040033751</v>
      </c>
      <c r="V23" s="255">
        <f t="shared" si="26"/>
        <v>4500.8262723993721</v>
      </c>
      <c r="W23" s="255">
        <f t="shared" si="26"/>
        <v>4496.3254461269735</v>
      </c>
      <c r="X23" s="255">
        <f t="shared" si="26"/>
        <v>4491.8291206808453</v>
      </c>
      <c r="Y23" s="255">
        <f t="shared" si="26"/>
        <v>4487.3372915601649</v>
      </c>
      <c r="Z23" s="255">
        <f t="shared" si="26"/>
        <v>4482.8499542686059</v>
      </c>
      <c r="AA23" s="255">
        <f t="shared" si="26"/>
        <v>4478.3671043143368</v>
      </c>
      <c r="AB23" s="255">
        <f t="shared" si="26"/>
        <v>4473.8887372100216</v>
      </c>
      <c r="AC23" s="255">
        <f t="shared" si="26"/>
        <v>4469.4148484728121</v>
      </c>
      <c r="AD23" s="255">
        <f t="shared" si="26"/>
        <v>4464.9454336243389</v>
      </c>
      <c r="AE23" s="255">
        <f t="shared" si="26"/>
        <v>4460.4804881907148</v>
      </c>
      <c r="AF23" s="255">
        <f t="shared" si="26"/>
        <v>4456.0200077025238</v>
      </c>
      <c r="AG23" s="255">
        <f t="shared" si="26"/>
        <v>4451.5639876948217</v>
      </c>
      <c r="AH23" s="255">
        <f t="shared" si="26"/>
        <v>4447.1124237071272</v>
      </c>
      <c r="AI23" s="255">
        <f t="shared" si="26"/>
        <v>4442.6653112834201</v>
      </c>
      <c r="AJ23" s="255">
        <f t="shared" si="26"/>
        <v>4438.2226459721369</v>
      </c>
      <c r="AK23" s="255">
        <f t="shared" si="26"/>
        <v>4433.784423326164</v>
      </c>
      <c r="AL23" s="255">
        <f t="shared" si="26"/>
        <v>4429.3506389028371</v>
      </c>
      <c r="AM23" s="255">
        <f t="shared" si="26"/>
        <v>4424.9212882639358</v>
      </c>
      <c r="AN23" s="255">
        <f t="shared" si="26"/>
        <v>4420.4963669756708</v>
      </c>
      <c r="AO23" s="255">
        <f t="shared" si="26"/>
        <v>4416.0758706086963</v>
      </c>
      <c r="AP23" s="255">
        <f t="shared" si="26"/>
        <v>4523.3980739999997</v>
      </c>
      <c r="AQ23" s="255">
        <f t="shared" si="26"/>
        <v>4518.8746759260002</v>
      </c>
      <c r="AR23" s="255">
        <f t="shared" si="26"/>
        <v>4514.3558012500744</v>
      </c>
      <c r="AS23" s="255">
        <f t="shared" si="26"/>
        <v>4509.8414454488238</v>
      </c>
      <c r="AT23" s="255">
        <f t="shared" si="26"/>
        <v>4505.3316040033751</v>
      </c>
      <c r="AU23" s="255">
        <f t="shared" si="26"/>
        <v>4500.8262723993721</v>
      </c>
      <c r="AV23" s="255">
        <f t="shared" si="26"/>
        <v>4496.3254461269735</v>
      </c>
      <c r="AW23" s="255">
        <f t="shared" si="26"/>
        <v>4491.8291206808453</v>
      </c>
      <c r="AX23" s="255">
        <f t="shared" si="26"/>
        <v>4487.3372915601649</v>
      </c>
      <c r="AY23" s="255">
        <f t="shared" si="26"/>
        <v>4482.8499542686059</v>
      </c>
      <c r="AZ23" s="255">
        <f t="shared" si="26"/>
        <v>4478.3671043143368</v>
      </c>
      <c r="BA23" s="255">
        <f t="shared" si="26"/>
        <v>4473.8887372100216</v>
      </c>
      <c r="BB23" s="255">
        <f t="shared" si="26"/>
        <v>4469.4148484728121</v>
      </c>
      <c r="BC23" s="255">
        <f t="shared" si="26"/>
        <v>4464.9454336243389</v>
      </c>
      <c r="BD23" s="255">
        <f t="shared" si="26"/>
        <v>4460.4804881907148</v>
      </c>
      <c r="BE23" s="255">
        <f t="shared" si="26"/>
        <v>4456.0200077025238</v>
      </c>
      <c r="BF23" s="255">
        <f t="shared" si="26"/>
        <v>4451.5639876948217</v>
      </c>
      <c r="BG23" s="255">
        <f t="shared" si="26"/>
        <v>4447.1124237071272</v>
      </c>
      <c r="BH23" s="255">
        <f t="shared" si="26"/>
        <v>4442.6653112834201</v>
      </c>
      <c r="BI23" s="255">
        <f t="shared" si="26"/>
        <v>4438.2226459721369</v>
      </c>
      <c r="BJ23" s="255">
        <f t="shared" si="26"/>
        <v>4433.784423326164</v>
      </c>
      <c r="BK23" s="255">
        <f t="shared" si="26"/>
        <v>4429.3506389028371</v>
      </c>
      <c r="BL23" s="255">
        <f t="shared" si="26"/>
        <v>4424.9212882639358</v>
      </c>
      <c r="BM23" s="255">
        <f t="shared" si="26"/>
        <v>4420.4963669756708</v>
      </c>
      <c r="BN23" s="255">
        <f t="shared" si="26"/>
        <v>4416.0758706086963</v>
      </c>
      <c r="BO23" s="255">
        <f t="shared" si="26"/>
        <v>0</v>
      </c>
      <c r="BP23" s="255">
        <f t="shared" si="26"/>
        <v>0</v>
      </c>
      <c r="BQ23" s="255">
        <f t="shared" si="26"/>
        <v>0</v>
      </c>
      <c r="BR23" s="255">
        <f t="shared" si="26"/>
        <v>0</v>
      </c>
      <c r="BS23" s="255">
        <f t="shared" si="26"/>
        <v>0</v>
      </c>
      <c r="BT23" s="255">
        <f t="shared" si="26"/>
        <v>0</v>
      </c>
      <c r="BU23" s="255">
        <f t="shared" si="26"/>
        <v>0</v>
      </c>
      <c r="BV23" s="255">
        <f t="shared" si="26"/>
        <v>0</v>
      </c>
      <c r="BW23" s="255">
        <f t="shared" si="26"/>
        <v>0</v>
      </c>
      <c r="BX23" s="255">
        <f t="shared" si="26"/>
        <v>0</v>
      </c>
      <c r="BY23" s="255">
        <f t="shared" si="26"/>
        <v>0</v>
      </c>
      <c r="BZ23" s="255">
        <f t="shared" si="26"/>
        <v>0</v>
      </c>
      <c r="CA23" s="255">
        <f t="shared" si="26"/>
        <v>0</v>
      </c>
      <c r="CB23" s="255">
        <f t="shared" si="26"/>
        <v>0</v>
      </c>
      <c r="CC23" s="255">
        <f t="shared" si="26"/>
        <v>0</v>
      </c>
      <c r="CD23" s="255">
        <f t="shared" ref="CD23:CH23" si="27">SUM(CD19:CD22)</f>
        <v>0</v>
      </c>
      <c r="CE23" s="255">
        <f t="shared" si="27"/>
        <v>0</v>
      </c>
      <c r="CF23" s="255">
        <f t="shared" si="27"/>
        <v>0</v>
      </c>
      <c r="CG23" s="255">
        <f t="shared" si="27"/>
        <v>0</v>
      </c>
      <c r="CH23" s="255">
        <f t="shared" si="27"/>
        <v>0</v>
      </c>
    </row>
    <row r="24" spans="1:86">
      <c r="Q24" s="256">
        <v>4517.6154623999992</v>
      </c>
      <c r="R24" s="244">
        <v>4514.5420541846997</v>
      </c>
      <c r="S24" s="244">
        <v>4511.470275170368</v>
      </c>
      <c r="T24" s="244">
        <v>4508.400125172011</v>
      </c>
      <c r="U24" s="244">
        <v>4505.3316040033751</v>
      </c>
      <c r="V24" s="244">
        <v>4500.8262723993721</v>
      </c>
      <c r="W24" s="244">
        <v>4496.3254461269735</v>
      </c>
      <c r="X24" s="244">
        <v>4491.8291206808453</v>
      </c>
      <c r="Y24" s="244">
        <v>4487.3372915601649</v>
      </c>
      <c r="Z24" s="244">
        <v>4482.8499542686059</v>
      </c>
      <c r="AA24" s="244">
        <v>4478.3671043143368</v>
      </c>
      <c r="AB24" s="244">
        <v>4473.8887372100216</v>
      </c>
      <c r="AC24" s="244">
        <v>4469.4148484728121</v>
      </c>
      <c r="AD24" s="244">
        <v>4464.9454336243389</v>
      </c>
      <c r="AE24" s="244">
        <v>4460.4804881907148</v>
      </c>
      <c r="AF24" s="244">
        <v>4456.0200077025238</v>
      </c>
      <c r="AG24" s="244">
        <v>4451.5639876948217</v>
      </c>
      <c r="AH24" s="244">
        <v>4447.1124237071272</v>
      </c>
      <c r="AI24" s="244">
        <v>4442.6653112834201</v>
      </c>
      <c r="AJ24" s="244">
        <v>4438.2226459721369</v>
      </c>
      <c r="AK24" s="244">
        <v>4433.784423326164</v>
      </c>
      <c r="AL24" s="244">
        <v>4429.3506389028371</v>
      </c>
      <c r="AM24" s="244">
        <v>4424.9212882639358</v>
      </c>
      <c r="AN24" s="244">
        <v>4420.4963669756708</v>
      </c>
      <c r="AO24" s="244">
        <v>4416.0758706086963</v>
      </c>
      <c r="AP24" s="244">
        <v>4523.3980739999997</v>
      </c>
      <c r="AQ24" s="244">
        <v>4518.8746759260002</v>
      </c>
      <c r="AR24" s="244">
        <v>4514.3558012500744</v>
      </c>
      <c r="AS24" s="244">
        <v>4509.8414454488238</v>
      </c>
      <c r="AT24" s="244">
        <v>4505.3316040033751</v>
      </c>
      <c r="AU24" s="244">
        <v>4500.8262723993721</v>
      </c>
      <c r="AV24" s="244">
        <v>4496.3254461269735</v>
      </c>
      <c r="AW24" s="244">
        <v>4491.8291206808453</v>
      </c>
      <c r="AX24" s="244">
        <v>4487.3372915601649</v>
      </c>
      <c r="AY24" s="244">
        <v>4482.8499542686059</v>
      </c>
      <c r="AZ24" s="244">
        <v>4478.3671043143368</v>
      </c>
      <c r="BA24" s="244">
        <v>4473.8887372100216</v>
      </c>
      <c r="BB24" s="244">
        <v>4469.4148484728121</v>
      </c>
      <c r="BC24" s="244">
        <v>4464.9454336243389</v>
      </c>
      <c r="BD24" s="244">
        <v>4460.4804881907148</v>
      </c>
      <c r="BE24" s="244">
        <v>4456.0200077025238</v>
      </c>
      <c r="BF24" s="244">
        <v>4451.5639876948217</v>
      </c>
      <c r="BG24" s="244">
        <v>4447.1124237071272</v>
      </c>
      <c r="BH24" s="244">
        <v>4442.6653112834201</v>
      </c>
      <c r="BI24" s="244">
        <v>4438.2226459721369</v>
      </c>
      <c r="BJ24" s="244">
        <v>4433.784423326164</v>
      </c>
      <c r="BK24" s="244">
        <v>4429.3506389028371</v>
      </c>
      <c r="BL24" s="244">
        <v>4424.9212882639358</v>
      </c>
      <c r="BM24" s="244">
        <v>4420.4963669756708</v>
      </c>
      <c r="BN24" s="244">
        <v>4416.0758706086963</v>
      </c>
      <c r="BO24" s="244">
        <v>0</v>
      </c>
      <c r="BP24" s="244">
        <v>0</v>
      </c>
      <c r="BQ24" s="244">
        <v>0</v>
      </c>
      <c r="BR24" s="244">
        <v>0</v>
      </c>
      <c r="BS24" s="244">
        <v>0</v>
      </c>
      <c r="BT24" s="244">
        <v>0</v>
      </c>
      <c r="BU24" s="244">
        <v>0</v>
      </c>
      <c r="BV24" s="244">
        <v>0</v>
      </c>
      <c r="BW24" s="244">
        <v>0</v>
      </c>
      <c r="BX24" s="244">
        <v>0</v>
      </c>
      <c r="BY24" s="244">
        <v>0</v>
      </c>
      <c r="BZ24" s="244">
        <v>0</v>
      </c>
      <c r="CA24" s="244">
        <v>0</v>
      </c>
      <c r="CB24" s="244">
        <v>0</v>
      </c>
      <c r="CC24" s="244">
        <v>0</v>
      </c>
      <c r="CD24" s="244">
        <v>0</v>
      </c>
      <c r="CE24" s="244">
        <v>0</v>
      </c>
      <c r="CF24" s="244">
        <v>0</v>
      </c>
      <c r="CG24" s="244">
        <v>0</v>
      </c>
      <c r="CH24" s="244">
        <v>0</v>
      </c>
    </row>
    <row r="25" spans="1:86">
      <c r="Q25" s="244" t="b">
        <f>Q23=Q24</f>
        <v>1</v>
      </c>
      <c r="R25" s="244" t="b">
        <f t="shared" ref="R25:CC25" si="28">R23=R24</f>
        <v>1</v>
      </c>
      <c r="S25" s="244" t="b">
        <f t="shared" si="28"/>
        <v>1</v>
      </c>
      <c r="T25" s="244" t="b">
        <f t="shared" si="28"/>
        <v>1</v>
      </c>
      <c r="U25" s="244" t="b">
        <f t="shared" si="28"/>
        <v>1</v>
      </c>
      <c r="V25" s="244" t="b">
        <f t="shared" si="28"/>
        <v>1</v>
      </c>
      <c r="W25" s="244" t="b">
        <f t="shared" si="28"/>
        <v>1</v>
      </c>
      <c r="X25" s="244" t="b">
        <f t="shared" si="28"/>
        <v>1</v>
      </c>
      <c r="Y25" s="244" t="b">
        <f t="shared" si="28"/>
        <v>1</v>
      </c>
      <c r="Z25" s="244" t="b">
        <f t="shared" si="28"/>
        <v>1</v>
      </c>
      <c r="AA25" s="244" t="b">
        <f t="shared" si="28"/>
        <v>1</v>
      </c>
      <c r="AB25" s="244" t="b">
        <f t="shared" si="28"/>
        <v>1</v>
      </c>
      <c r="AC25" s="244" t="b">
        <f t="shared" si="28"/>
        <v>1</v>
      </c>
      <c r="AD25" s="244" t="b">
        <f t="shared" si="28"/>
        <v>1</v>
      </c>
      <c r="AE25" s="244" t="b">
        <f t="shared" si="28"/>
        <v>1</v>
      </c>
      <c r="AF25" s="244" t="b">
        <f t="shared" si="28"/>
        <v>1</v>
      </c>
      <c r="AG25" s="244" t="b">
        <f t="shared" si="28"/>
        <v>1</v>
      </c>
      <c r="AH25" s="244" t="b">
        <f t="shared" si="28"/>
        <v>1</v>
      </c>
      <c r="AI25" s="244" t="b">
        <f t="shared" si="28"/>
        <v>1</v>
      </c>
      <c r="AJ25" s="244" t="b">
        <f t="shared" si="28"/>
        <v>1</v>
      </c>
      <c r="AK25" s="244" t="b">
        <f t="shared" si="28"/>
        <v>1</v>
      </c>
      <c r="AL25" s="244" t="b">
        <f t="shared" si="28"/>
        <v>1</v>
      </c>
      <c r="AM25" s="244" t="b">
        <f t="shared" si="28"/>
        <v>1</v>
      </c>
      <c r="AN25" s="244" t="b">
        <f t="shared" si="28"/>
        <v>1</v>
      </c>
      <c r="AO25" s="244" t="b">
        <f t="shared" si="28"/>
        <v>1</v>
      </c>
      <c r="AP25" s="244" t="b">
        <f t="shared" si="28"/>
        <v>1</v>
      </c>
      <c r="AQ25" s="244" t="b">
        <f t="shared" si="28"/>
        <v>1</v>
      </c>
      <c r="AR25" s="244" t="b">
        <f t="shared" si="28"/>
        <v>1</v>
      </c>
      <c r="AS25" s="244" t="b">
        <f t="shared" si="28"/>
        <v>1</v>
      </c>
      <c r="AT25" s="244" t="b">
        <f t="shared" si="28"/>
        <v>1</v>
      </c>
      <c r="AU25" s="244" t="b">
        <f t="shared" si="28"/>
        <v>1</v>
      </c>
      <c r="AV25" s="244" t="b">
        <f t="shared" si="28"/>
        <v>1</v>
      </c>
      <c r="AW25" s="244" t="b">
        <f t="shared" si="28"/>
        <v>1</v>
      </c>
      <c r="AX25" s="244" t="b">
        <f t="shared" si="28"/>
        <v>1</v>
      </c>
      <c r="AY25" s="244" t="b">
        <f t="shared" si="28"/>
        <v>1</v>
      </c>
      <c r="AZ25" s="244" t="b">
        <f t="shared" si="28"/>
        <v>1</v>
      </c>
      <c r="BA25" s="244" t="b">
        <f t="shared" si="28"/>
        <v>1</v>
      </c>
      <c r="BB25" s="244" t="b">
        <f t="shared" si="28"/>
        <v>1</v>
      </c>
      <c r="BC25" s="244" t="b">
        <f t="shared" si="28"/>
        <v>1</v>
      </c>
      <c r="BD25" s="244" t="b">
        <f t="shared" si="28"/>
        <v>1</v>
      </c>
      <c r="BE25" s="244" t="b">
        <f t="shared" si="28"/>
        <v>1</v>
      </c>
      <c r="BF25" s="244" t="b">
        <f t="shared" si="28"/>
        <v>1</v>
      </c>
      <c r="BG25" s="244" t="b">
        <f t="shared" si="28"/>
        <v>1</v>
      </c>
      <c r="BH25" s="244" t="b">
        <f t="shared" si="28"/>
        <v>1</v>
      </c>
      <c r="BI25" s="244" t="b">
        <f t="shared" si="28"/>
        <v>1</v>
      </c>
      <c r="BJ25" s="244" t="b">
        <f t="shared" si="28"/>
        <v>1</v>
      </c>
      <c r="BK25" s="244" t="b">
        <f t="shared" si="28"/>
        <v>1</v>
      </c>
      <c r="BL25" s="244" t="b">
        <f t="shared" si="28"/>
        <v>1</v>
      </c>
      <c r="BM25" s="244" t="b">
        <f t="shared" si="28"/>
        <v>1</v>
      </c>
      <c r="BN25" s="244" t="b">
        <f t="shared" si="28"/>
        <v>1</v>
      </c>
      <c r="BO25" s="244" t="b">
        <f t="shared" si="28"/>
        <v>1</v>
      </c>
      <c r="BP25" s="244" t="b">
        <f t="shared" si="28"/>
        <v>1</v>
      </c>
      <c r="BQ25" s="244" t="b">
        <f t="shared" si="28"/>
        <v>1</v>
      </c>
      <c r="BR25" s="244" t="b">
        <f t="shared" si="28"/>
        <v>1</v>
      </c>
      <c r="BS25" s="244" t="b">
        <f t="shared" si="28"/>
        <v>1</v>
      </c>
      <c r="BT25" s="244" t="b">
        <f t="shared" si="28"/>
        <v>1</v>
      </c>
      <c r="BU25" s="244" t="b">
        <f t="shared" si="28"/>
        <v>1</v>
      </c>
      <c r="BV25" s="244" t="b">
        <f t="shared" si="28"/>
        <v>1</v>
      </c>
      <c r="BW25" s="244" t="b">
        <f t="shared" si="28"/>
        <v>1</v>
      </c>
      <c r="BX25" s="244" t="b">
        <f t="shared" si="28"/>
        <v>1</v>
      </c>
      <c r="BY25" s="244" t="b">
        <f t="shared" si="28"/>
        <v>1</v>
      </c>
      <c r="BZ25" s="244" t="b">
        <f t="shared" si="28"/>
        <v>1</v>
      </c>
      <c r="CA25" s="244" t="b">
        <f t="shared" si="28"/>
        <v>1</v>
      </c>
      <c r="CB25" s="244" t="b">
        <f t="shared" si="28"/>
        <v>1</v>
      </c>
      <c r="CC25" s="244" t="b">
        <f t="shared" si="28"/>
        <v>1</v>
      </c>
      <c r="CD25" s="244" t="b">
        <f t="shared" ref="CD25:CH25" si="29">CD23=CD24</f>
        <v>1</v>
      </c>
      <c r="CE25" s="244" t="b">
        <f t="shared" si="29"/>
        <v>1</v>
      </c>
      <c r="CF25" s="244" t="b">
        <f t="shared" si="29"/>
        <v>1</v>
      </c>
      <c r="CG25" s="244" t="b">
        <f t="shared" si="29"/>
        <v>1</v>
      </c>
      <c r="CH25" s="244" t="b">
        <f t="shared" si="29"/>
        <v>1</v>
      </c>
    </row>
    <row r="27" spans="1:86">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row>
    <row r="28" spans="1:86">
      <c r="G28" s="258"/>
      <c r="Q28" s="257"/>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59"/>
      <c r="BN28" s="259"/>
      <c r="BO28" s="259"/>
    </row>
    <row r="29" spans="1:86">
      <c r="B29" s="247"/>
      <c r="Q29" s="257"/>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c r="AZ29" s="259"/>
      <c r="BA29" s="259"/>
      <c r="BB29" s="259"/>
      <c r="BC29" s="259"/>
      <c r="BD29" s="259"/>
      <c r="BE29" s="259"/>
      <c r="BF29" s="259"/>
      <c r="BG29" s="259"/>
      <c r="BH29" s="259"/>
      <c r="BI29" s="259"/>
      <c r="BJ29" s="259"/>
      <c r="BK29" s="259"/>
      <c r="BL29" s="259"/>
      <c r="BM29" s="259"/>
      <c r="BN29" s="259"/>
      <c r="BO29" s="259"/>
    </row>
    <row r="30" spans="1:86">
      <c r="B30" s="247"/>
      <c r="G30" s="260"/>
      <c r="Q30" s="257"/>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row>
    <row r="31" spans="1:86">
      <c r="B31" s="247"/>
      <c r="C31" s="247"/>
      <c r="D31" s="247"/>
      <c r="E31" s="247"/>
      <c r="F31" s="247"/>
      <c r="G31" s="247"/>
      <c r="H31" s="247"/>
      <c r="I31" s="247"/>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59"/>
      <c r="BN31" s="259"/>
      <c r="BO31" s="259"/>
    </row>
    <row r="32" spans="1:86">
      <c r="A32" s="259"/>
      <c r="C32" s="261"/>
      <c r="D32" s="261"/>
      <c r="E32" s="261"/>
      <c r="F32" s="261"/>
      <c r="G32" s="261"/>
      <c r="H32" s="261"/>
      <c r="I32" s="262"/>
    </row>
    <row r="33" spans="1:21">
      <c r="A33" s="259"/>
      <c r="C33" s="261"/>
      <c r="D33" s="261"/>
      <c r="E33" s="261"/>
      <c r="F33" s="261"/>
      <c r="G33" s="261"/>
      <c r="H33" s="261"/>
      <c r="I33" s="262"/>
      <c r="R33" s="259"/>
      <c r="S33" s="259"/>
      <c r="T33" s="259"/>
      <c r="U33" s="259"/>
    </row>
    <row r="34" spans="1:21">
      <c r="A34" s="259"/>
      <c r="C34" s="261"/>
      <c r="D34" s="261"/>
      <c r="E34" s="261"/>
      <c r="F34" s="261"/>
      <c r="G34" s="261"/>
      <c r="H34" s="261"/>
      <c r="I34" s="262"/>
      <c r="R34" s="259"/>
      <c r="S34" s="259"/>
      <c r="T34" s="259"/>
      <c r="U34" s="259"/>
    </row>
    <row r="35" spans="1:21">
      <c r="A35" s="259"/>
      <c r="C35" s="261"/>
      <c r="D35" s="261"/>
      <c r="E35" s="261"/>
      <c r="F35" s="261"/>
      <c r="G35" s="261"/>
      <c r="H35" s="261"/>
      <c r="I35" s="262"/>
      <c r="R35" s="259"/>
      <c r="S35" s="259"/>
      <c r="T35" s="259"/>
      <c r="U35" s="259"/>
    </row>
    <row r="36" spans="1:21">
      <c r="A36" s="259"/>
      <c r="C36" s="261"/>
      <c r="D36" s="261"/>
      <c r="E36" s="261"/>
      <c r="F36" s="261"/>
      <c r="G36" s="261"/>
      <c r="H36" s="261"/>
      <c r="I36" s="262"/>
      <c r="R36" s="259"/>
      <c r="S36" s="259"/>
      <c r="T36" s="259"/>
      <c r="U36" s="259"/>
    </row>
    <row r="37" spans="1:21">
      <c r="A37" s="259"/>
      <c r="C37" s="261"/>
      <c r="D37" s="261"/>
      <c r="E37" s="261"/>
      <c r="F37" s="261"/>
      <c r="G37" s="261"/>
      <c r="H37" s="261"/>
      <c r="I37" s="262"/>
    </row>
    <row r="38" spans="1:21">
      <c r="A38" s="259"/>
      <c r="C38" s="261"/>
      <c r="D38" s="261"/>
      <c r="E38" s="261"/>
      <c r="F38" s="261"/>
      <c r="G38" s="261"/>
      <c r="H38" s="261"/>
      <c r="I38" s="262"/>
      <c r="R38" s="257"/>
      <c r="S38" s="257"/>
    </row>
    <row r="39" spans="1:21">
      <c r="A39" s="259"/>
      <c r="C39" s="261"/>
      <c r="D39" s="261"/>
      <c r="E39" s="261"/>
      <c r="F39" s="261"/>
      <c r="G39" s="261"/>
      <c r="H39" s="261"/>
      <c r="I39" s="262"/>
    </row>
    <row r="40" spans="1:21">
      <c r="A40" s="259"/>
      <c r="C40" s="261"/>
      <c r="D40" s="261"/>
      <c r="E40" s="261"/>
      <c r="F40" s="261"/>
      <c r="G40" s="261"/>
      <c r="H40" s="261"/>
      <c r="I40" s="262"/>
    </row>
    <row r="41" spans="1:21">
      <c r="A41" s="259"/>
      <c r="C41" s="261"/>
      <c r="D41" s="261"/>
      <c r="E41" s="261"/>
      <c r="F41" s="261"/>
      <c r="G41" s="261"/>
      <c r="H41" s="261"/>
      <c r="I41" s="262"/>
      <c r="R41" s="258"/>
    </row>
    <row r="42" spans="1:21">
      <c r="A42" s="259"/>
      <c r="C42" s="261"/>
      <c r="D42" s="261"/>
      <c r="E42" s="261"/>
      <c r="F42" s="261"/>
      <c r="G42" s="261"/>
      <c r="H42" s="261"/>
      <c r="I42" s="262"/>
      <c r="R42" s="258"/>
    </row>
    <row r="43" spans="1:21">
      <c r="A43" s="259"/>
      <c r="C43" s="261"/>
      <c r="D43" s="261"/>
      <c r="E43" s="261"/>
      <c r="F43" s="261"/>
      <c r="G43" s="261"/>
      <c r="H43" s="261"/>
      <c r="I43" s="262"/>
      <c r="R43" s="258"/>
    </row>
    <row r="44" spans="1:21">
      <c r="A44" s="259"/>
      <c r="C44" s="261"/>
      <c r="D44" s="261"/>
      <c r="E44" s="261"/>
      <c r="F44" s="261"/>
      <c r="G44" s="261"/>
      <c r="H44" s="261"/>
      <c r="I44" s="262"/>
      <c r="R44" s="258"/>
    </row>
    <row r="45" spans="1:21">
      <c r="A45" s="259"/>
      <c r="C45" s="261"/>
      <c r="D45" s="261"/>
      <c r="E45" s="261"/>
      <c r="F45" s="261"/>
      <c r="G45" s="261"/>
      <c r="H45" s="261"/>
      <c r="I45" s="262"/>
      <c r="R45" s="258"/>
    </row>
    <row r="46" spans="1:21">
      <c r="B46" s="247"/>
      <c r="C46" s="263"/>
      <c r="D46" s="263"/>
      <c r="E46" s="263"/>
      <c r="F46" s="264"/>
      <c r="G46" s="264"/>
      <c r="H46" s="264"/>
      <c r="I46" s="262"/>
    </row>
    <row r="48" spans="1:21">
      <c r="D48" s="265"/>
    </row>
    <row r="50" spans="17:25">
      <c r="R50" s="266"/>
      <c r="S50" s="266"/>
      <c r="U50" s="259"/>
      <c r="V50" s="259"/>
    </row>
    <row r="51" spans="17:25">
      <c r="R51" s="266"/>
      <c r="S51" s="266"/>
      <c r="U51" s="259"/>
      <c r="V51" s="259"/>
    </row>
    <row r="52" spans="17:25">
      <c r="R52" s="266"/>
      <c r="S52" s="266"/>
      <c r="U52" s="259"/>
      <c r="V52" s="259"/>
    </row>
    <row r="53" spans="17:25">
      <c r="R53" s="266"/>
      <c r="S53" s="266"/>
      <c r="U53" s="259"/>
      <c r="V53" s="259"/>
    </row>
    <row r="54" spans="17:25">
      <c r="R54" s="267"/>
      <c r="S54" s="267"/>
      <c r="U54" s="259"/>
      <c r="V54" s="259"/>
    </row>
    <row r="56" spans="17:25">
      <c r="X56" s="257"/>
    </row>
    <row r="58" spans="17:25">
      <c r="Q58" s="257"/>
      <c r="R58" s="257"/>
      <c r="S58" s="257"/>
      <c r="T58" s="257"/>
      <c r="U58" s="257"/>
    </row>
    <row r="59" spans="17:25">
      <c r="Q59" s="257"/>
      <c r="R59" s="257"/>
      <c r="S59" s="257"/>
      <c r="T59" s="257"/>
      <c r="U59" s="257"/>
    </row>
    <row r="60" spans="17:25">
      <c r="Q60" s="257"/>
      <c r="R60" s="257"/>
      <c r="S60" s="257"/>
      <c r="T60" s="257"/>
      <c r="U60" s="257"/>
    </row>
    <row r="61" spans="17:25">
      <c r="Q61" s="257"/>
      <c r="R61" s="257"/>
      <c r="S61" s="257"/>
      <c r="T61" s="257"/>
      <c r="U61" s="257"/>
    </row>
    <row r="62" spans="17:25">
      <c r="Q62" s="257"/>
      <c r="R62" s="257"/>
      <c r="S62" s="257"/>
      <c r="T62" s="257"/>
      <c r="U62" s="257"/>
      <c r="X62" s="257"/>
      <c r="Y62" s="257"/>
    </row>
  </sheetData>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9DB99-5A62-4D23-AEC8-BE3BA2749FCD}">
  <sheetPr codeName="Sheet5">
    <tabColor rgb="FFFFFF00"/>
  </sheetPr>
  <dimension ref="A1:Z162"/>
  <sheetViews>
    <sheetView showGridLines="0" zoomScale="70" zoomScaleNormal="70" workbookViewId="0">
      <selection activeCell="N20" sqref="N20"/>
    </sheetView>
  </sheetViews>
  <sheetFormatPr defaultColWidth="9.140625" defaultRowHeight="15"/>
  <cols>
    <col min="1" max="2" width="5.85546875" style="127" customWidth="1"/>
    <col min="3" max="3" width="9.140625" style="127"/>
    <col min="4" max="4" width="38" style="127" customWidth="1"/>
    <col min="5" max="5" width="48.140625" style="127" customWidth="1"/>
    <col min="6" max="6" width="11" style="127" customWidth="1"/>
    <col min="7" max="7" width="11.42578125" style="127" customWidth="1"/>
    <col min="8" max="16" width="10.5703125" style="127" customWidth="1"/>
    <col min="17" max="17" width="9.140625" style="127"/>
    <col min="18" max="18" width="17.7109375" style="127" customWidth="1"/>
    <col min="19" max="20" width="9.28515625" style="127" bestFit="1" customWidth="1"/>
    <col min="21" max="21" width="10.42578125" style="132" bestFit="1" customWidth="1"/>
    <col min="22" max="22" width="9.140625" style="132"/>
    <col min="23" max="23" width="9.140625" style="269"/>
    <col min="24" max="16384" width="9.140625" style="127"/>
  </cols>
  <sheetData>
    <row r="1" spans="1:24" ht="22.5">
      <c r="A1" s="268" t="s">
        <v>104</v>
      </c>
      <c r="B1" s="269"/>
      <c r="C1" s="270"/>
      <c r="D1" s="270"/>
      <c r="E1" s="513"/>
      <c r="F1" s="513"/>
      <c r="G1" s="270"/>
      <c r="H1" s="270"/>
      <c r="J1" s="270"/>
      <c r="L1" s="270"/>
      <c r="M1" s="270"/>
      <c r="N1" s="270"/>
      <c r="Q1" s="270"/>
      <c r="R1" s="270"/>
      <c r="S1" s="270"/>
      <c r="T1" s="270"/>
      <c r="U1" s="269"/>
      <c r="V1" s="269"/>
    </row>
    <row r="2" spans="1:24">
      <c r="C2" s="271"/>
      <c r="D2" s="271"/>
      <c r="E2" s="271"/>
      <c r="F2" s="271"/>
      <c r="J2" s="272"/>
      <c r="U2" s="273"/>
      <c r="V2" s="273"/>
    </row>
    <row r="3" spans="1:24" ht="16.5">
      <c r="C3" s="274"/>
      <c r="D3" s="275"/>
      <c r="E3" s="276"/>
      <c r="F3" s="276"/>
      <c r="G3" s="276"/>
      <c r="H3" s="276"/>
      <c r="I3" s="276"/>
      <c r="J3" s="276"/>
      <c r="K3" s="276"/>
      <c r="L3" s="276"/>
      <c r="M3" s="276"/>
      <c r="N3" s="276"/>
      <c r="W3" s="132"/>
      <c r="X3" s="158"/>
    </row>
    <row r="4" spans="1:24">
      <c r="F4" s="277"/>
      <c r="I4" s="278"/>
      <c r="W4" s="132"/>
      <c r="X4" s="158"/>
    </row>
    <row r="5" spans="1:24">
      <c r="C5" s="279" t="s">
        <v>85</v>
      </c>
      <c r="F5" s="280"/>
      <c r="N5" s="281"/>
      <c r="W5" s="132"/>
      <c r="X5" s="158"/>
    </row>
    <row r="6" spans="1:24">
      <c r="C6" s="279"/>
      <c r="F6" s="280"/>
      <c r="N6" s="281"/>
      <c r="W6" s="132"/>
      <c r="X6" s="158"/>
    </row>
    <row r="7" spans="1:24">
      <c r="C7" s="270" t="s">
        <v>107</v>
      </c>
      <c r="F7" s="280"/>
      <c r="N7" s="281"/>
      <c r="W7" s="132"/>
      <c r="X7" s="158"/>
    </row>
    <row r="8" spans="1:24" ht="16.5">
      <c r="C8" s="282" t="s">
        <v>105</v>
      </c>
      <c r="D8" s="282" t="s">
        <v>106</v>
      </c>
      <c r="E8" s="282">
        <f>1</f>
        <v>1</v>
      </c>
      <c r="F8" s="282">
        <f t="shared" ref="F8:N8" si="0">E8+1</f>
        <v>2</v>
      </c>
      <c r="G8" s="282">
        <f t="shared" si="0"/>
        <v>3</v>
      </c>
      <c r="H8" s="282">
        <f t="shared" si="0"/>
        <v>4</v>
      </c>
      <c r="I8" s="282">
        <f t="shared" si="0"/>
        <v>5</v>
      </c>
      <c r="J8" s="282">
        <f t="shared" si="0"/>
        <v>6</v>
      </c>
      <c r="K8" s="282">
        <f t="shared" si="0"/>
        <v>7</v>
      </c>
      <c r="L8" s="282">
        <f t="shared" si="0"/>
        <v>8</v>
      </c>
      <c r="M8" s="282">
        <f t="shared" si="0"/>
        <v>9</v>
      </c>
      <c r="N8" s="282">
        <f t="shared" si="0"/>
        <v>10</v>
      </c>
      <c r="W8" s="132"/>
      <c r="X8" s="158"/>
    </row>
    <row r="9" spans="1:24" ht="16.5">
      <c r="C9" s="283">
        <v>3</v>
      </c>
      <c r="D9" s="284">
        <f t="shared" ref="D9:D16" si="1">SUM(E9:N9)</f>
        <v>1</v>
      </c>
      <c r="E9" s="285">
        <f>E10/SUM($E10:$G10)</f>
        <v>0.10000000000000002</v>
      </c>
      <c r="F9" s="285">
        <f>F10/SUM($E10:$G10)</f>
        <v>0.40000000000000008</v>
      </c>
      <c r="G9" s="286">
        <f>1-SUM(E9:F9)</f>
        <v>0.49999999999999989</v>
      </c>
      <c r="H9" s="285"/>
      <c r="I9" s="287"/>
      <c r="J9" s="285"/>
      <c r="K9" s="285"/>
      <c r="L9" s="285"/>
      <c r="M9" s="285"/>
      <c r="N9" s="285"/>
      <c r="P9" s="270"/>
      <c r="Q9" s="270"/>
      <c r="R9" s="270"/>
      <c r="S9" s="270"/>
      <c r="T9" s="270"/>
      <c r="U9" s="269"/>
      <c r="V9" s="269"/>
      <c r="X9" s="158"/>
    </row>
    <row r="10" spans="1:24" ht="16.5">
      <c r="C10" s="283">
        <v>4</v>
      </c>
      <c r="D10" s="284">
        <f t="shared" si="1"/>
        <v>1</v>
      </c>
      <c r="E10" s="285">
        <f>E11/SUM($E11:$H11)</f>
        <v>5.1674239122497363E-2</v>
      </c>
      <c r="F10" s="285">
        <f t="shared" ref="F10:G10" si="2">F11/SUM($E11:$H11)</f>
        <v>0.20669695648998945</v>
      </c>
      <c r="G10" s="285">
        <f t="shared" si="2"/>
        <v>0.25837119561248678</v>
      </c>
      <c r="H10" s="286">
        <f>1-SUM(E10:G10)</f>
        <v>0.48325760877502644</v>
      </c>
      <c r="I10" s="287"/>
      <c r="J10" s="285"/>
      <c r="K10" s="285"/>
      <c r="L10" s="285"/>
      <c r="M10" s="285"/>
      <c r="N10" s="285"/>
      <c r="P10" s="270"/>
      <c r="Q10" s="270"/>
      <c r="R10" s="270"/>
      <c r="S10" s="270"/>
      <c r="T10" s="270"/>
      <c r="U10" s="269"/>
      <c r="V10" s="269"/>
      <c r="X10" s="158"/>
    </row>
    <row r="11" spans="1:24" ht="16.5">
      <c r="C11" s="283">
        <v>5</v>
      </c>
      <c r="D11" s="284">
        <f t="shared" si="1"/>
        <v>1</v>
      </c>
      <c r="E11" s="285">
        <f>E12/SUM($E12:$I12)</f>
        <v>2.2990603592270672E-2</v>
      </c>
      <c r="F11" s="285">
        <f t="shared" ref="F11:H11" si="3">F12/SUM($E12:$I12)</f>
        <v>9.1962414369082687E-2</v>
      </c>
      <c r="G11" s="285">
        <f t="shared" si="3"/>
        <v>0.11495301796135333</v>
      </c>
      <c r="H11" s="285">
        <f t="shared" si="3"/>
        <v>0.21500818018737197</v>
      </c>
      <c r="I11" s="286">
        <f>1-SUM(E11:H11)</f>
        <v>0.55508578388992136</v>
      </c>
      <c r="J11" s="285"/>
      <c r="K11" s="285"/>
      <c r="L11" s="285"/>
      <c r="M11" s="285"/>
      <c r="N11" s="285"/>
      <c r="P11" s="270"/>
      <c r="Q11" s="270"/>
      <c r="R11" s="270"/>
      <c r="S11" s="270"/>
      <c r="T11" s="270"/>
      <c r="U11" s="269"/>
      <c r="V11" s="269"/>
      <c r="X11" s="158"/>
    </row>
    <row r="12" spans="1:24" ht="16.5">
      <c r="C12" s="283">
        <v>6</v>
      </c>
      <c r="D12" s="288">
        <f t="shared" si="1"/>
        <v>1</v>
      </c>
      <c r="E12" s="285">
        <f>E13/SUM($E13:$J13)</f>
        <v>1.214173798614707E-2</v>
      </c>
      <c r="F12" s="285">
        <f t="shared" ref="F12:I12" si="4">F13/SUM($E13:$J13)</f>
        <v>4.856695194458828E-2</v>
      </c>
      <c r="G12" s="285">
        <f t="shared" si="4"/>
        <v>6.0708689930735339E-2</v>
      </c>
      <c r="H12" s="285">
        <f t="shared" si="4"/>
        <v>0.11354956290016806</v>
      </c>
      <c r="I12" s="285">
        <f t="shared" si="4"/>
        <v>0.29315046561423624</v>
      </c>
      <c r="J12" s="286">
        <f>1-SUM(E12:I12)</f>
        <v>0.47188259162412494</v>
      </c>
      <c r="K12" s="285"/>
      <c r="L12" s="285"/>
      <c r="M12" s="285"/>
      <c r="N12" s="285"/>
      <c r="P12" s="270"/>
      <c r="Q12" s="270"/>
      <c r="R12" s="270"/>
      <c r="S12" s="270"/>
      <c r="T12" s="270"/>
      <c r="U12" s="269"/>
      <c r="V12" s="269"/>
      <c r="X12" s="158"/>
    </row>
    <row r="13" spans="1:24" ht="16.5">
      <c r="C13" s="283">
        <v>7</v>
      </c>
      <c r="D13" s="288">
        <f t="shared" si="1"/>
        <v>1</v>
      </c>
      <c r="E13" s="285">
        <f>E14/SUM($E14:$K14)</f>
        <v>7.2803147953850829E-3</v>
      </c>
      <c r="F13" s="285">
        <f t="shared" ref="F13:J13" si="5">F14/SUM($E14:$K14)</f>
        <v>2.9121259181540331E-2</v>
      </c>
      <c r="G13" s="285">
        <f t="shared" si="5"/>
        <v>3.6401573976925408E-2</v>
      </c>
      <c r="H13" s="285">
        <f t="shared" si="5"/>
        <v>6.8085521507282282E-2</v>
      </c>
      <c r="I13" s="285">
        <f t="shared" si="5"/>
        <v>0.17577612649197047</v>
      </c>
      <c r="J13" s="285">
        <f t="shared" si="5"/>
        <v>0.28294580375605233</v>
      </c>
      <c r="K13" s="286">
        <f>1-SUM(E13:J13)</f>
        <v>0.40038940029084413</v>
      </c>
      <c r="L13" s="285"/>
      <c r="M13" s="285"/>
      <c r="N13" s="285"/>
      <c r="Q13" s="270"/>
      <c r="R13" s="270"/>
      <c r="S13" s="270"/>
      <c r="T13" s="270"/>
      <c r="U13" s="269"/>
      <c r="V13" s="269"/>
      <c r="X13" s="158"/>
    </row>
    <row r="14" spans="1:24" ht="16.5">
      <c r="C14" s="283">
        <v>8</v>
      </c>
      <c r="D14" s="288">
        <f t="shared" si="1"/>
        <v>1</v>
      </c>
      <c r="E14" s="285">
        <f>E15/SUM($E15:$L15)</f>
        <v>5.61207214845691E-3</v>
      </c>
      <c r="F14" s="285">
        <f t="shared" ref="F14:K14" si="6">F15/SUM($E15:$L15)</f>
        <v>2.244828859382764E-2</v>
      </c>
      <c r="G14" s="285">
        <f t="shared" si="6"/>
        <v>2.8060360742284546E-2</v>
      </c>
      <c r="H14" s="285">
        <f t="shared" si="6"/>
        <v>5.2484112253826258E-2</v>
      </c>
      <c r="I14" s="285">
        <f t="shared" si="6"/>
        <v>0.13549802880426798</v>
      </c>
      <c r="J14" s="285">
        <f t="shared" si="6"/>
        <v>0.21811038525266202</v>
      </c>
      <c r="K14" s="285">
        <f t="shared" si="6"/>
        <v>0.30864245091901388</v>
      </c>
      <c r="L14" s="286">
        <f>1-SUM(E14:K14)</f>
        <v>0.22914430128566077</v>
      </c>
      <c r="M14" s="285"/>
      <c r="N14" s="285"/>
      <c r="U14" s="289"/>
      <c r="V14" s="289"/>
      <c r="W14" s="290"/>
    </row>
    <row r="15" spans="1:24" ht="16.5">
      <c r="C15" s="283">
        <v>9</v>
      </c>
      <c r="D15" s="284">
        <f t="shared" si="1"/>
        <v>1.0000000000000002</v>
      </c>
      <c r="E15" s="291">
        <v>4.8184001817155216E-3</v>
      </c>
      <c r="F15" s="291">
        <v>1.9273600726862086E-2</v>
      </c>
      <c r="G15" s="291">
        <v>2.4092000908577604E-2</v>
      </c>
      <c r="H15" s="291">
        <v>4.5061690108625659E-2</v>
      </c>
      <c r="I15" s="291">
        <v>0.1163355903740646</v>
      </c>
      <c r="J15" s="291">
        <v>0.18726472007749143</v>
      </c>
      <c r="K15" s="291">
        <v>0.26499353576596646</v>
      </c>
      <c r="L15" s="291">
        <v>0.19673819468936957</v>
      </c>
      <c r="M15" s="291">
        <v>0.14142226716732725</v>
      </c>
      <c r="N15" s="292"/>
    </row>
    <row r="16" spans="1:24" ht="16.5">
      <c r="C16" s="283">
        <v>10</v>
      </c>
      <c r="D16" s="288">
        <f t="shared" si="1"/>
        <v>1</v>
      </c>
      <c r="E16" s="285">
        <f>E15 * $C15 / $C16</f>
        <v>4.3365601635439689E-3</v>
      </c>
      <c r="F16" s="285">
        <f t="shared" ref="F16:M16" si="7">F15 * $C15 / $C16</f>
        <v>1.7346240654175876E-2</v>
      </c>
      <c r="G16" s="285">
        <f t="shared" si="7"/>
        <v>2.1682800817719845E-2</v>
      </c>
      <c r="H16" s="285">
        <f t="shared" si="7"/>
        <v>4.0555521097763093E-2</v>
      </c>
      <c r="I16" s="285">
        <f t="shared" si="7"/>
        <v>0.10470203133665815</v>
      </c>
      <c r="J16" s="285">
        <f t="shared" si="7"/>
        <v>0.1685382480697423</v>
      </c>
      <c r="K16" s="285">
        <f t="shared" si="7"/>
        <v>0.2384941821893698</v>
      </c>
      <c r="L16" s="285">
        <f t="shared" si="7"/>
        <v>0.17706437522043261</v>
      </c>
      <c r="M16" s="285">
        <f t="shared" si="7"/>
        <v>0.12728004045059454</v>
      </c>
      <c r="N16" s="286">
        <f>1-SUM($E16:M16)</f>
        <v>9.9999999999999867E-2</v>
      </c>
      <c r="U16" s="293"/>
      <c r="V16" s="293"/>
      <c r="W16" s="294"/>
    </row>
    <row r="17" spans="3:24">
      <c r="R17" s="281"/>
      <c r="U17" s="295"/>
      <c r="V17" s="295"/>
      <c r="W17" s="294"/>
    </row>
    <row r="18" spans="3:24">
      <c r="C18" s="127" t="s">
        <v>413</v>
      </c>
      <c r="R18" s="281"/>
      <c r="U18" s="295"/>
      <c r="V18" s="295"/>
      <c r="W18" s="294"/>
    </row>
    <row r="19" spans="3:24">
      <c r="R19" s="281"/>
      <c r="U19" s="295"/>
      <c r="V19" s="295"/>
      <c r="W19" s="294"/>
    </row>
    <row r="20" spans="3:24" ht="15.75" thickBot="1">
      <c r="C20" s="497">
        <f>C15</f>
        <v>9</v>
      </c>
      <c r="D20" s="296"/>
      <c r="E20" s="296">
        <v>40</v>
      </c>
      <c r="F20" s="297">
        <f>F15/SUM($F$15:$M$15)</f>
        <v>1.9366918289467322E-2</v>
      </c>
      <c r="G20" s="297">
        <f t="shared" ref="G20:M20" si="8">G15/SUM($F$15:$M$15)</f>
        <v>2.4208647861834149E-2</v>
      </c>
      <c r="H20" s="297">
        <f t="shared" si="8"/>
        <v>4.5279866626205409E-2</v>
      </c>
      <c r="I20" s="297">
        <f t="shared" si="8"/>
        <v>0.11689885584229744</v>
      </c>
      <c r="J20" s="297">
        <f t="shared" si="8"/>
        <v>0.18817140521055156</v>
      </c>
      <c r="K20" s="297">
        <f t="shared" si="8"/>
        <v>0.26627656280457052</v>
      </c>
      <c r="L20" s="297">
        <f t="shared" si="8"/>
        <v>0.1976907478246111</v>
      </c>
      <c r="M20" s="297">
        <f t="shared" si="8"/>
        <v>0.14210699554046244</v>
      </c>
      <c r="N20" s="298"/>
      <c r="W20" s="132"/>
      <c r="X20" s="299"/>
    </row>
    <row r="21" spans="3:24">
      <c r="F21" s="280"/>
      <c r="G21" s="280"/>
      <c r="H21" s="280"/>
      <c r="I21" s="280"/>
      <c r="J21" s="280"/>
      <c r="K21" s="280"/>
      <c r="L21" s="280"/>
      <c r="M21" s="280"/>
      <c r="N21" s="281"/>
      <c r="W21" s="132"/>
      <c r="X21" s="158"/>
    </row>
    <row r="22" spans="3:24">
      <c r="C22" s="270"/>
      <c r="F22" s="277"/>
      <c r="G22" s="277"/>
      <c r="H22" s="277"/>
      <c r="I22" s="277"/>
      <c r="J22" s="277"/>
      <c r="K22" s="277"/>
      <c r="L22" s="277"/>
      <c r="M22" s="277"/>
      <c r="N22" s="299"/>
      <c r="W22" s="132"/>
      <c r="X22" s="299"/>
    </row>
    <row r="23" spans="3:24">
      <c r="C23" s="270"/>
      <c r="F23" s="194"/>
      <c r="G23" s="194"/>
      <c r="H23" s="194"/>
      <c r="I23" s="194"/>
      <c r="J23" s="194"/>
      <c r="K23" s="194"/>
      <c r="L23" s="194"/>
      <c r="M23" s="194"/>
      <c r="N23" s="299"/>
      <c r="W23" s="132"/>
      <c r="X23" s="299"/>
    </row>
    <row r="24" spans="3:24" ht="16.5">
      <c r="C24" s="300"/>
      <c r="D24" s="301"/>
      <c r="E24" s="98"/>
      <c r="F24" s="98"/>
      <c r="G24" s="302"/>
      <c r="H24" s="302"/>
      <c r="I24" s="303"/>
      <c r="J24" s="303"/>
      <c r="K24" s="303"/>
      <c r="L24" s="303"/>
      <c r="M24" s="303"/>
      <c r="N24" s="299"/>
      <c r="W24" s="132"/>
      <c r="X24" s="299"/>
    </row>
    <row r="25" spans="3:24" ht="16.5">
      <c r="C25" s="274"/>
      <c r="D25" s="301"/>
      <c r="E25" s="304"/>
      <c r="F25" s="304"/>
      <c r="G25" s="304"/>
      <c r="H25" s="302"/>
      <c r="I25" s="303"/>
      <c r="J25" s="303"/>
      <c r="K25" s="303"/>
      <c r="L25" s="303"/>
      <c r="M25" s="303"/>
      <c r="N25" s="299"/>
      <c r="W25" s="132"/>
      <c r="X25" s="299"/>
    </row>
    <row r="26" spans="3:24" ht="16.5">
      <c r="C26" s="274"/>
      <c r="D26" s="301"/>
      <c r="E26" s="98"/>
      <c r="F26" s="98"/>
      <c r="G26" s="98"/>
      <c r="H26" s="98"/>
      <c r="I26" s="303"/>
      <c r="J26" s="303"/>
      <c r="K26" s="303"/>
      <c r="L26" s="303"/>
      <c r="M26" s="303"/>
      <c r="N26" s="299"/>
      <c r="W26" s="132"/>
      <c r="X26" s="299"/>
    </row>
    <row r="27" spans="3:24">
      <c r="R27" s="299"/>
      <c r="U27" s="277"/>
      <c r="V27" s="277"/>
      <c r="W27" s="294"/>
    </row>
    <row r="28" spans="3:24">
      <c r="C28" s="270"/>
      <c r="R28" s="299"/>
      <c r="U28" s="277"/>
      <c r="V28" s="277"/>
      <c r="W28" s="294"/>
    </row>
    <row r="29" spans="3:24">
      <c r="R29" s="299"/>
      <c r="U29" s="277"/>
      <c r="V29" s="277"/>
      <c r="W29" s="294"/>
    </row>
    <row r="30" spans="3:24" ht="16.5">
      <c r="C30" s="247"/>
      <c r="D30" s="247"/>
      <c r="E30" s="247"/>
      <c r="F30" s="247"/>
      <c r="G30" s="247"/>
      <c r="H30" s="247"/>
      <c r="I30" s="247"/>
      <c r="J30" s="247"/>
      <c r="K30" s="247"/>
      <c r="L30" s="247"/>
      <c r="M30" s="247"/>
      <c r="N30" s="247"/>
      <c r="R30" s="299"/>
      <c r="U30" s="277"/>
      <c r="V30" s="277"/>
      <c r="W30" s="294"/>
    </row>
    <row r="31" spans="3:24">
      <c r="C31" s="300"/>
      <c r="D31" s="302"/>
      <c r="E31" s="98"/>
      <c r="F31" s="98"/>
      <c r="G31" s="98"/>
      <c r="H31" s="98"/>
      <c r="I31" s="98"/>
      <c r="J31" s="98"/>
      <c r="K31" s="98"/>
      <c r="L31" s="98"/>
      <c r="M31" s="98"/>
      <c r="R31" s="299"/>
      <c r="U31" s="277"/>
      <c r="V31" s="277"/>
      <c r="W31" s="294"/>
    </row>
    <row r="32" spans="3:24">
      <c r="C32" s="300"/>
      <c r="D32" s="302"/>
      <c r="E32" s="98"/>
      <c r="F32" s="98"/>
      <c r="G32" s="98"/>
      <c r="H32" s="98"/>
      <c r="I32" s="98"/>
      <c r="J32" s="98"/>
      <c r="K32" s="98"/>
      <c r="L32" s="98"/>
      <c r="M32" s="98"/>
      <c r="R32" s="299"/>
      <c r="U32" s="277"/>
      <c r="V32" s="277"/>
      <c r="W32" s="294"/>
    </row>
    <row r="33" spans="3:23" ht="16.5">
      <c r="C33" s="305"/>
      <c r="D33" s="306"/>
      <c r="E33" s="307"/>
      <c r="F33" s="307"/>
      <c r="G33" s="307"/>
      <c r="H33" s="307"/>
      <c r="I33" s="307"/>
      <c r="J33" s="307"/>
      <c r="K33" s="307"/>
      <c r="L33" s="307"/>
      <c r="M33" s="307"/>
      <c r="R33" s="299"/>
      <c r="U33" s="277"/>
      <c r="V33" s="277"/>
      <c r="W33" s="294"/>
    </row>
    <row r="34" spans="3:23">
      <c r="C34" s="300"/>
      <c r="D34" s="302"/>
      <c r="E34" s="98"/>
      <c r="F34" s="98"/>
      <c r="G34" s="98"/>
      <c r="H34" s="98"/>
      <c r="I34" s="98"/>
      <c r="J34" s="98"/>
      <c r="K34" s="98"/>
      <c r="L34" s="98"/>
      <c r="M34" s="98"/>
      <c r="R34" s="299"/>
      <c r="U34" s="277"/>
      <c r="V34" s="277"/>
      <c r="W34" s="294"/>
    </row>
    <row r="35" spans="3:23">
      <c r="C35" s="300"/>
      <c r="D35" s="302"/>
      <c r="E35" s="98"/>
      <c r="F35" s="98"/>
      <c r="G35" s="98"/>
      <c r="H35" s="98"/>
      <c r="I35" s="98"/>
      <c r="J35" s="98"/>
      <c r="K35" s="98"/>
      <c r="L35" s="98"/>
      <c r="M35" s="98"/>
      <c r="R35" s="299"/>
      <c r="U35" s="277"/>
      <c r="V35" s="277"/>
      <c r="W35" s="294"/>
    </row>
    <row r="36" spans="3:23">
      <c r="C36" s="300"/>
      <c r="D36" s="302"/>
      <c r="E36" s="98"/>
      <c r="F36" s="98"/>
      <c r="G36" s="98"/>
      <c r="H36" s="98"/>
      <c r="I36" s="98"/>
      <c r="J36" s="98"/>
      <c r="K36" s="98"/>
      <c r="L36" s="98"/>
      <c r="M36" s="98"/>
      <c r="N36" s="302"/>
      <c r="R36" s="299"/>
      <c r="U36" s="277"/>
      <c r="V36" s="277"/>
      <c r="W36" s="294"/>
    </row>
    <row r="37" spans="3:23">
      <c r="R37" s="299"/>
      <c r="U37" s="277"/>
      <c r="V37" s="277"/>
      <c r="W37" s="294"/>
    </row>
    <row r="38" spans="3:23">
      <c r="R38" s="299"/>
      <c r="U38" s="277"/>
      <c r="V38" s="277"/>
      <c r="W38" s="294"/>
    </row>
    <row r="39" spans="3:23">
      <c r="C39" s="270"/>
      <c r="G39" s="132"/>
      <c r="M39" s="270"/>
      <c r="U39" s="277"/>
      <c r="V39" s="277"/>
      <c r="W39" s="294"/>
    </row>
    <row r="40" spans="3:23">
      <c r="C40" s="308"/>
      <c r="D40" s="308"/>
      <c r="E40" s="309"/>
      <c r="F40" s="310"/>
      <c r="G40" s="310"/>
      <c r="N40" s="270"/>
      <c r="O40" s="270"/>
      <c r="P40" s="270"/>
      <c r="U40" s="277"/>
      <c r="V40" s="277"/>
      <c r="W40" s="294"/>
    </row>
    <row r="41" spans="3:23">
      <c r="C41" s="308"/>
      <c r="D41" s="308"/>
      <c r="E41" s="308"/>
      <c r="F41" s="308"/>
      <c r="G41" s="308"/>
      <c r="M41" s="269"/>
      <c r="N41" s="311"/>
      <c r="O41" s="311"/>
      <c r="P41" s="311"/>
      <c r="U41" s="277"/>
      <c r="V41" s="277"/>
      <c r="W41" s="294"/>
    </row>
    <row r="42" spans="3:23">
      <c r="C42" s="308"/>
      <c r="D42" s="308"/>
      <c r="E42" s="312"/>
      <c r="F42" s="312"/>
      <c r="G42" s="312"/>
      <c r="M42" s="269"/>
      <c r="N42" s="311"/>
      <c r="O42" s="311"/>
      <c r="P42" s="311"/>
      <c r="U42" s="277"/>
      <c r="V42" s="277"/>
      <c r="W42" s="294"/>
    </row>
    <row r="43" spans="3:23">
      <c r="C43" s="313"/>
      <c r="D43" s="313"/>
      <c r="E43" s="314"/>
      <c r="F43" s="314"/>
      <c r="G43" s="314"/>
      <c r="M43" s="269"/>
      <c r="N43" s="311"/>
      <c r="O43" s="311"/>
      <c r="P43" s="311"/>
      <c r="U43" s="277"/>
      <c r="V43" s="277"/>
      <c r="W43" s="294"/>
    </row>
    <row r="44" spans="3:23">
      <c r="C44" s="313"/>
      <c r="D44" s="313"/>
      <c r="E44" s="314"/>
      <c r="F44" s="314"/>
      <c r="G44" s="314"/>
      <c r="M44" s="270"/>
      <c r="N44" s="315"/>
      <c r="O44" s="315"/>
      <c r="P44" s="315"/>
      <c r="U44" s="277"/>
      <c r="V44" s="277"/>
      <c r="W44" s="294"/>
    </row>
    <row r="45" spans="3:23">
      <c r="C45" s="313"/>
      <c r="D45" s="313"/>
      <c r="E45" s="314"/>
      <c r="F45" s="314"/>
      <c r="G45" s="314"/>
      <c r="N45" s="316"/>
      <c r="O45" s="316"/>
      <c r="P45" s="316"/>
      <c r="U45" s="277"/>
      <c r="V45" s="277"/>
      <c r="W45" s="294"/>
    </row>
    <row r="46" spans="3:23">
      <c r="C46" s="313"/>
      <c r="D46" s="313"/>
      <c r="E46" s="314"/>
      <c r="F46" s="314"/>
      <c r="G46" s="314"/>
      <c r="P46" s="278"/>
      <c r="U46" s="277"/>
      <c r="V46" s="277"/>
      <c r="W46" s="294"/>
    </row>
    <row r="47" spans="3:23">
      <c r="C47" s="308"/>
      <c r="D47" s="308"/>
      <c r="E47" s="312"/>
      <c r="F47" s="312"/>
      <c r="G47" s="312"/>
      <c r="M47" s="270"/>
      <c r="U47" s="277"/>
      <c r="V47" s="277"/>
      <c r="W47" s="294"/>
    </row>
    <row r="48" spans="3:23">
      <c r="C48" s="313"/>
      <c r="D48" s="313"/>
      <c r="E48" s="314"/>
      <c r="F48" s="314"/>
      <c r="G48" s="314"/>
      <c r="N48" s="270"/>
      <c r="O48" s="270"/>
      <c r="P48" s="270"/>
      <c r="U48" s="277"/>
      <c r="V48" s="277"/>
      <c r="W48" s="294"/>
    </row>
    <row r="49" spans="3:23">
      <c r="C49" s="313"/>
      <c r="D49" s="313"/>
      <c r="E49" s="314"/>
      <c r="F49" s="314"/>
      <c r="G49" s="314"/>
      <c r="M49" s="269"/>
      <c r="N49" s="98"/>
      <c r="O49" s="98"/>
      <c r="P49" s="299"/>
      <c r="U49" s="277"/>
      <c r="V49" s="277"/>
      <c r="W49" s="294"/>
    </row>
    <row r="50" spans="3:23">
      <c r="C50" s="313"/>
      <c r="D50" s="313"/>
      <c r="E50" s="314"/>
      <c r="F50" s="314"/>
      <c r="G50" s="314"/>
      <c r="M50" s="269"/>
      <c r="N50" s="98"/>
      <c r="O50" s="98"/>
      <c r="P50" s="299"/>
      <c r="U50" s="277"/>
      <c r="V50" s="277"/>
      <c r="W50" s="294"/>
    </row>
    <row r="51" spans="3:23">
      <c r="C51" s="313"/>
      <c r="D51" s="313"/>
      <c r="E51" s="314"/>
      <c r="F51" s="314"/>
      <c r="G51" s="314"/>
      <c r="M51" s="269"/>
      <c r="N51" s="98"/>
      <c r="O51" s="98"/>
      <c r="P51" s="299"/>
      <c r="U51" s="277"/>
      <c r="V51" s="277"/>
      <c r="W51" s="294"/>
    </row>
    <row r="52" spans="3:23">
      <c r="C52" s="308"/>
      <c r="D52" s="308"/>
      <c r="E52" s="312"/>
      <c r="F52" s="312"/>
      <c r="G52" s="312"/>
      <c r="M52" s="270"/>
      <c r="N52" s="299"/>
      <c r="O52" s="299"/>
      <c r="P52" s="299"/>
      <c r="U52" s="277"/>
      <c r="V52" s="277"/>
      <c r="W52" s="294"/>
    </row>
    <row r="53" spans="3:23">
      <c r="C53" s="313"/>
      <c r="D53" s="313"/>
      <c r="E53" s="314"/>
      <c r="F53" s="314"/>
      <c r="G53" s="314"/>
      <c r="N53" s="316"/>
      <c r="O53" s="316"/>
      <c r="P53" s="316"/>
      <c r="U53" s="277"/>
      <c r="V53" s="277"/>
      <c r="W53" s="294"/>
    </row>
    <row r="54" spans="3:23">
      <c r="C54" s="313"/>
      <c r="D54" s="313"/>
      <c r="E54" s="314"/>
      <c r="F54" s="314"/>
      <c r="G54" s="314"/>
      <c r="N54" s="317"/>
      <c r="O54" s="317"/>
      <c r="P54" s="316"/>
      <c r="U54" s="277"/>
      <c r="V54" s="277"/>
      <c r="W54" s="294"/>
    </row>
    <row r="55" spans="3:23">
      <c r="C55" s="313"/>
      <c r="D55" s="313"/>
      <c r="E55" s="314"/>
      <c r="F55" s="314"/>
      <c r="G55" s="314"/>
      <c r="N55" s="317"/>
      <c r="O55" s="317"/>
      <c r="P55" s="316"/>
      <c r="U55" s="277"/>
      <c r="V55" s="277"/>
      <c r="W55" s="294"/>
    </row>
    <row r="56" spans="3:23">
      <c r="C56" s="313"/>
      <c r="D56" s="313"/>
      <c r="E56" s="314"/>
      <c r="F56" s="314"/>
      <c r="G56" s="314"/>
      <c r="N56" s="317"/>
      <c r="O56" s="317"/>
      <c r="P56" s="317"/>
      <c r="U56" s="277"/>
      <c r="V56" s="277"/>
      <c r="W56" s="294"/>
    </row>
    <row r="57" spans="3:23">
      <c r="C57" s="308"/>
      <c r="D57" s="308"/>
      <c r="E57" s="312"/>
      <c r="F57" s="312"/>
      <c r="G57" s="312"/>
      <c r="H57" s="299"/>
      <c r="I57" s="318"/>
      <c r="N57" s="98"/>
      <c r="O57" s="98"/>
      <c r="P57" s="98"/>
      <c r="U57" s="277"/>
      <c r="V57" s="277"/>
      <c r="W57" s="294"/>
    </row>
    <row r="58" spans="3:23">
      <c r="C58" s="308"/>
      <c r="D58" s="308"/>
      <c r="E58" s="312"/>
      <c r="F58" s="312"/>
      <c r="G58" s="312"/>
      <c r="N58" s="319"/>
      <c r="O58" s="319"/>
      <c r="P58" s="319"/>
      <c r="U58" s="277"/>
      <c r="V58" s="277"/>
      <c r="W58" s="294"/>
    </row>
    <row r="59" spans="3:23">
      <c r="C59" s="308"/>
      <c r="D59" s="308"/>
      <c r="E59" s="312"/>
      <c r="F59" s="320"/>
      <c r="G59" s="312"/>
      <c r="R59" s="299"/>
      <c r="U59" s="277"/>
      <c r="V59" s="277"/>
      <c r="W59" s="294"/>
    </row>
    <row r="60" spans="3:23">
      <c r="C60" s="308"/>
      <c r="D60" s="313"/>
      <c r="E60" s="314"/>
      <c r="F60" s="321"/>
      <c r="G60" s="312"/>
      <c r="M60" s="278"/>
      <c r="N60" s="98"/>
      <c r="O60" s="98"/>
      <c r="P60" s="98"/>
      <c r="R60" s="299"/>
      <c r="U60" s="277"/>
      <c r="V60" s="277"/>
      <c r="W60" s="294"/>
    </row>
    <row r="61" spans="3:23">
      <c r="C61" s="308"/>
      <c r="D61" s="308"/>
      <c r="E61" s="312"/>
      <c r="F61" s="312"/>
      <c r="G61" s="312"/>
      <c r="N61" s="98"/>
      <c r="O61" s="98"/>
      <c r="P61" s="98"/>
      <c r="R61" s="299"/>
      <c r="U61" s="277"/>
      <c r="V61" s="277"/>
      <c r="W61" s="294"/>
    </row>
    <row r="62" spans="3:23">
      <c r="E62" s="278"/>
      <c r="F62" s="278"/>
      <c r="G62" s="278"/>
      <c r="H62" s="278"/>
      <c r="N62" s="98"/>
      <c r="O62" s="98"/>
      <c r="P62" s="98"/>
      <c r="R62" s="299"/>
      <c r="U62" s="277"/>
      <c r="V62" s="277"/>
      <c r="W62" s="294"/>
    </row>
    <row r="63" spans="3:23">
      <c r="E63" s="315"/>
      <c r="F63" s="315"/>
      <c r="G63" s="315"/>
      <c r="N63" s="98"/>
      <c r="O63" s="98"/>
      <c r="P63" s="98"/>
      <c r="U63" s="127"/>
    </row>
    <row r="64" spans="3:23">
      <c r="E64" s="315"/>
      <c r="F64" s="322"/>
      <c r="G64" s="322"/>
      <c r="I64" s="278"/>
      <c r="U64" s="127"/>
    </row>
    <row r="65" spans="5:21">
      <c r="E65" s="315"/>
      <c r="F65" s="322"/>
      <c r="G65" s="322"/>
      <c r="I65" s="278"/>
      <c r="U65" s="127"/>
    </row>
    <row r="66" spans="5:21">
      <c r="E66" s="315"/>
      <c r="F66" s="315"/>
      <c r="G66" s="278"/>
      <c r="I66" s="278"/>
      <c r="U66" s="127"/>
    </row>
    <row r="67" spans="5:21">
      <c r="E67" s="278"/>
      <c r="G67" s="278"/>
      <c r="U67" s="127"/>
    </row>
    <row r="68" spans="5:21">
      <c r="E68" s="323"/>
      <c r="F68" s="278"/>
      <c r="G68" s="278"/>
      <c r="U68" s="127"/>
    </row>
    <row r="69" spans="5:21">
      <c r="E69" s="324"/>
      <c r="F69" s="278"/>
      <c r="G69" s="278"/>
      <c r="U69" s="127"/>
    </row>
    <row r="70" spans="5:21">
      <c r="E70" s="278"/>
      <c r="F70" s="325"/>
      <c r="G70" s="325"/>
      <c r="U70" s="127"/>
    </row>
    <row r="71" spans="5:21">
      <c r="E71" s="278"/>
      <c r="F71" s="299"/>
      <c r="G71" s="299"/>
      <c r="U71" s="127"/>
    </row>
    <row r="72" spans="5:21">
      <c r="E72" s="278"/>
      <c r="G72" s="278"/>
      <c r="U72" s="127"/>
    </row>
    <row r="73" spans="5:21">
      <c r="E73" s="278"/>
      <c r="G73" s="278"/>
      <c r="U73" s="127"/>
    </row>
    <row r="74" spans="5:21">
      <c r="E74" s="278"/>
      <c r="F74" s="278"/>
      <c r="G74" s="278"/>
      <c r="I74" s="278"/>
      <c r="U74" s="127"/>
    </row>
    <row r="75" spans="5:21">
      <c r="E75" s="317"/>
      <c r="U75" s="127"/>
    </row>
    <row r="76" spans="5:21">
      <c r="E76" s="278"/>
      <c r="F76" s="278"/>
      <c r="G76" s="278"/>
      <c r="I76" s="278"/>
      <c r="U76" s="127"/>
    </row>
    <row r="77" spans="5:21">
      <c r="E77" s="278"/>
      <c r="U77" s="127"/>
    </row>
    <row r="78" spans="5:21">
      <c r="G78" s="278"/>
      <c r="U78" s="127"/>
    </row>
    <row r="79" spans="5:21">
      <c r="E79" s="278"/>
      <c r="F79" s="278"/>
      <c r="G79" s="278"/>
      <c r="U79" s="127"/>
    </row>
    <row r="80" spans="5:21">
      <c r="G80" s="278"/>
      <c r="U80" s="127"/>
    </row>
    <row r="81" spans="5:23">
      <c r="G81" s="278"/>
    </row>
    <row r="83" spans="5:23">
      <c r="E83" s="315"/>
    </row>
    <row r="84" spans="5:23">
      <c r="E84" s="278"/>
    </row>
    <row r="88" spans="5:23">
      <c r="U88" s="127"/>
      <c r="V88" s="127"/>
      <c r="W88" s="127"/>
    </row>
    <row r="90" spans="5:23">
      <c r="E90" s="278"/>
    </row>
    <row r="91" spans="5:23">
      <c r="E91" s="278"/>
    </row>
    <row r="92" spans="5:23">
      <c r="E92" s="278"/>
    </row>
    <row r="98" spans="4:23" ht="21">
      <c r="D98" s="326"/>
      <c r="E98" s="327"/>
      <c r="F98" s="327"/>
      <c r="G98" s="327"/>
    </row>
    <row r="99" spans="4:23" ht="18">
      <c r="D99" s="328"/>
      <c r="E99" s="328"/>
      <c r="F99" s="329"/>
      <c r="G99" s="328"/>
    </row>
    <row r="100" spans="4:23" ht="18">
      <c r="D100" s="512"/>
      <c r="E100" s="328"/>
      <c r="F100" s="329"/>
      <c r="G100" s="328"/>
      <c r="N100" s="330"/>
      <c r="O100" s="330"/>
      <c r="P100" s="331"/>
      <c r="Q100" s="315"/>
      <c r="U100" s="127"/>
      <c r="V100" s="127"/>
      <c r="W100" s="127"/>
    </row>
    <row r="101" spans="4:23" ht="18">
      <c r="D101" s="512"/>
      <c r="E101" s="328"/>
      <c r="F101" s="329"/>
      <c r="G101" s="328"/>
      <c r="N101" s="330"/>
      <c r="O101" s="330"/>
      <c r="P101" s="331"/>
      <c r="Q101" s="315"/>
      <c r="U101" s="127"/>
      <c r="V101" s="127"/>
      <c r="W101" s="127"/>
    </row>
    <row r="102" spans="4:23" ht="18">
      <c r="D102" s="512"/>
      <c r="E102" s="328"/>
      <c r="F102" s="329"/>
      <c r="G102" s="328"/>
      <c r="N102" s="332"/>
      <c r="O102" s="330"/>
      <c r="P102" s="331"/>
      <c r="Q102" s="315"/>
      <c r="U102" s="127"/>
      <c r="V102" s="127"/>
      <c r="W102" s="127"/>
    </row>
    <row r="103" spans="4:23" ht="18">
      <c r="D103" s="512"/>
      <c r="E103" s="328"/>
      <c r="F103" s="329"/>
      <c r="G103" s="328"/>
      <c r="N103" s="330"/>
      <c r="O103" s="330"/>
      <c r="P103" s="331"/>
      <c r="Q103" s="315"/>
      <c r="U103" s="127"/>
      <c r="V103" s="127"/>
      <c r="W103" s="127"/>
    </row>
    <row r="104" spans="4:23" ht="18">
      <c r="D104" s="328"/>
      <c r="E104" s="328"/>
      <c r="F104" s="329"/>
      <c r="G104" s="328"/>
      <c r="N104" s="330"/>
      <c r="O104" s="330"/>
      <c r="P104" s="331"/>
      <c r="Q104" s="315"/>
      <c r="U104" s="127"/>
      <c r="V104" s="127"/>
      <c r="W104" s="127"/>
    </row>
    <row r="105" spans="4:23" ht="18">
      <c r="D105" s="328"/>
      <c r="E105" s="328"/>
      <c r="F105" s="329"/>
      <c r="G105" s="328"/>
      <c r="N105" s="330"/>
      <c r="O105" s="330"/>
      <c r="P105" s="331"/>
      <c r="Q105" s="315"/>
      <c r="U105" s="127"/>
      <c r="V105" s="127"/>
      <c r="W105" s="127"/>
    </row>
    <row r="106" spans="4:23" ht="18">
      <c r="D106" s="512"/>
      <c r="E106" s="328"/>
      <c r="F106" s="329"/>
      <c r="G106" s="328"/>
      <c r="N106" s="330"/>
      <c r="O106" s="332"/>
      <c r="P106" s="331"/>
      <c r="Q106" s="315"/>
      <c r="U106" s="127"/>
      <c r="V106" s="127"/>
      <c r="W106" s="127"/>
    </row>
    <row r="107" spans="4:23" ht="18">
      <c r="D107" s="512"/>
      <c r="E107" s="328"/>
      <c r="F107" s="329"/>
      <c r="G107" s="328"/>
      <c r="N107" s="330"/>
      <c r="O107" s="330"/>
      <c r="P107" s="331"/>
      <c r="Q107" s="315"/>
      <c r="U107" s="127"/>
      <c r="V107" s="127"/>
      <c r="W107" s="127"/>
    </row>
    <row r="108" spans="4:23" ht="18">
      <c r="D108" s="512"/>
      <c r="E108" s="328"/>
      <c r="F108" s="329"/>
      <c r="G108" s="328"/>
      <c r="N108" s="330"/>
      <c r="O108" s="330"/>
      <c r="P108" s="331"/>
      <c r="Q108" s="315"/>
      <c r="U108" s="127"/>
      <c r="V108" s="127"/>
      <c r="W108" s="127"/>
    </row>
    <row r="109" spans="4:23" ht="18">
      <c r="D109" s="512"/>
      <c r="E109" s="328"/>
      <c r="F109" s="329"/>
      <c r="G109" s="328"/>
      <c r="N109" s="330"/>
      <c r="O109" s="330"/>
      <c r="P109" s="331"/>
      <c r="Q109" s="315"/>
      <c r="U109" s="127"/>
      <c r="V109" s="127"/>
      <c r="W109" s="127"/>
    </row>
    <row r="110" spans="4:23" ht="18">
      <c r="D110" s="511"/>
      <c r="E110" s="328"/>
      <c r="F110" s="329"/>
      <c r="G110" s="328"/>
      <c r="N110" s="332"/>
      <c r="O110" s="330"/>
      <c r="P110" s="331"/>
      <c r="Q110" s="315"/>
      <c r="U110" s="127"/>
      <c r="V110" s="127"/>
      <c r="W110" s="127"/>
    </row>
    <row r="111" spans="4:23" ht="18">
      <c r="D111" s="512"/>
      <c r="E111" s="328"/>
      <c r="F111" s="329"/>
      <c r="G111" s="328"/>
      <c r="N111" s="330"/>
      <c r="O111" s="330"/>
      <c r="P111" s="331"/>
      <c r="Q111" s="315"/>
      <c r="U111" s="127"/>
      <c r="V111" s="127"/>
      <c r="W111" s="127"/>
    </row>
    <row r="112" spans="4:23" ht="18">
      <c r="D112" s="512"/>
      <c r="E112" s="328"/>
      <c r="F112" s="329"/>
      <c r="G112" s="328"/>
      <c r="N112" s="330"/>
      <c r="O112" s="330"/>
      <c r="P112" s="331"/>
      <c r="Q112" s="315"/>
      <c r="U112" s="127"/>
      <c r="V112" s="127"/>
      <c r="W112" s="127"/>
    </row>
    <row r="113" spans="4:26" ht="18">
      <c r="D113" s="512"/>
      <c r="E113" s="328"/>
      <c r="F113" s="329"/>
      <c r="G113" s="328"/>
      <c r="N113" s="330"/>
      <c r="O113" s="330"/>
      <c r="P113" s="331"/>
      <c r="Q113" s="315"/>
      <c r="U113" s="127"/>
      <c r="V113" s="127"/>
      <c r="W113" s="127"/>
    </row>
    <row r="114" spans="4:26" ht="18">
      <c r="D114" s="333"/>
      <c r="E114" s="328"/>
      <c r="F114" s="329"/>
      <c r="G114" s="328"/>
      <c r="P114" s="315"/>
      <c r="Q114" s="315"/>
      <c r="U114" s="127"/>
      <c r="V114" s="127"/>
      <c r="W114" s="127"/>
    </row>
    <row r="115" spans="4:26" ht="18">
      <c r="D115" s="328"/>
      <c r="E115" s="328"/>
      <c r="F115" s="329"/>
      <c r="G115" s="328"/>
      <c r="U115" s="127"/>
      <c r="V115" s="127"/>
      <c r="W115" s="127"/>
    </row>
    <row r="116" spans="4:26" ht="18">
      <c r="D116" s="328"/>
      <c r="E116" s="328"/>
      <c r="F116" s="334"/>
      <c r="G116" s="328"/>
      <c r="U116" s="127"/>
      <c r="V116" s="127"/>
      <c r="W116" s="127"/>
    </row>
    <row r="117" spans="4:26" ht="22.5">
      <c r="D117" s="335"/>
      <c r="E117" s="336"/>
      <c r="F117" s="337"/>
      <c r="G117" s="336"/>
      <c r="Q117" s="209"/>
      <c r="R117" s="318"/>
      <c r="S117" s="318"/>
      <c r="T117" s="318"/>
      <c r="U117" s="318"/>
      <c r="V117" s="318"/>
      <c r="W117" s="318"/>
      <c r="X117" s="318"/>
      <c r="Y117" s="318"/>
      <c r="Z117" s="318"/>
    </row>
    <row r="118" spans="4:26">
      <c r="Q118" s="317"/>
      <c r="R118" s="315"/>
      <c r="S118" s="315"/>
      <c r="T118" s="315"/>
      <c r="U118" s="315"/>
      <c r="V118" s="315"/>
      <c r="W118" s="315"/>
      <c r="X118" s="315"/>
      <c r="Y118" s="315"/>
      <c r="Z118" s="315"/>
    </row>
    <row r="119" spans="4:26">
      <c r="U119" s="127"/>
      <c r="V119" s="127"/>
      <c r="W119" s="127"/>
    </row>
    <row r="122" spans="4:26" ht="16.5">
      <c r="D122" s="330"/>
      <c r="E122" s="332"/>
      <c r="F122" s="331"/>
      <c r="G122" s="315"/>
    </row>
    <row r="123" spans="4:26" ht="16.5">
      <c r="D123" s="330"/>
      <c r="E123" s="332"/>
      <c r="F123" s="331"/>
      <c r="G123" s="315"/>
    </row>
    <row r="124" spans="4:26" ht="16.5">
      <c r="D124" s="332"/>
      <c r="E124" s="332"/>
      <c r="F124" s="331"/>
      <c r="G124" s="315"/>
    </row>
    <row r="125" spans="4:26" ht="16.5">
      <c r="D125" s="330"/>
      <c r="E125" s="332"/>
      <c r="F125" s="331"/>
      <c r="G125" s="315"/>
    </row>
    <row r="126" spans="4:26" ht="16.5">
      <c r="D126" s="330"/>
      <c r="E126" s="332"/>
      <c r="F126" s="331"/>
      <c r="G126" s="315"/>
    </row>
    <row r="127" spans="4:26" ht="16.5">
      <c r="D127" s="330"/>
      <c r="E127" s="332"/>
      <c r="F127" s="331"/>
      <c r="G127" s="315"/>
    </row>
    <row r="128" spans="4:26" ht="16.5">
      <c r="D128" s="330"/>
      <c r="E128" s="332"/>
      <c r="F128" s="331"/>
      <c r="G128" s="315"/>
    </row>
    <row r="129" spans="4:16" ht="16.5">
      <c r="D129" s="330"/>
      <c r="E129" s="332"/>
      <c r="F129" s="331"/>
      <c r="G129" s="315"/>
    </row>
    <row r="130" spans="4:16" ht="16.5">
      <c r="D130" s="330"/>
      <c r="E130" s="332"/>
      <c r="F130" s="331"/>
      <c r="G130" s="315"/>
    </row>
    <row r="131" spans="4:16" ht="16.5">
      <c r="D131" s="330"/>
      <c r="E131" s="332"/>
      <c r="F131" s="331"/>
      <c r="G131" s="315"/>
    </row>
    <row r="132" spans="4:16" ht="16.5">
      <c r="D132" s="332"/>
      <c r="E132" s="332"/>
      <c r="F132" s="331"/>
      <c r="G132" s="315"/>
    </row>
    <row r="133" spans="4:16" ht="16.5">
      <c r="D133" s="330"/>
      <c r="E133" s="332"/>
      <c r="F133" s="331"/>
      <c r="G133" s="315"/>
    </row>
    <row r="134" spans="4:16" ht="16.5">
      <c r="D134" s="330"/>
      <c r="E134" s="332"/>
      <c r="F134" s="331"/>
      <c r="G134" s="315"/>
    </row>
    <row r="135" spans="4:16" ht="16.5">
      <c r="D135" s="330"/>
      <c r="E135" s="330"/>
      <c r="F135" s="331"/>
      <c r="G135" s="315"/>
    </row>
    <row r="136" spans="4:16">
      <c r="F136" s="315"/>
      <c r="G136" s="315"/>
    </row>
    <row r="137" spans="4:16">
      <c r="F137" s="315"/>
      <c r="G137" s="315"/>
    </row>
    <row r="138" spans="4:16">
      <c r="F138" s="315"/>
      <c r="G138" s="315"/>
    </row>
    <row r="139" spans="4:16">
      <c r="F139" s="315"/>
      <c r="G139" s="315"/>
    </row>
    <row r="140" spans="4:16" ht="27">
      <c r="D140" s="338"/>
    </row>
    <row r="142" spans="4:16">
      <c r="G142" s="209"/>
      <c r="H142" s="318"/>
      <c r="I142" s="318"/>
      <c r="J142" s="318"/>
      <c r="K142" s="318"/>
      <c r="L142" s="318"/>
      <c r="M142" s="318"/>
      <c r="N142" s="318"/>
      <c r="O142" s="318"/>
      <c r="P142" s="318"/>
    </row>
    <row r="143" spans="4:16">
      <c r="G143" s="317"/>
      <c r="H143" s="315"/>
      <c r="I143" s="315"/>
      <c r="J143" s="315"/>
      <c r="K143" s="315"/>
      <c r="L143" s="315"/>
      <c r="M143" s="315"/>
      <c r="N143" s="315"/>
      <c r="O143" s="315"/>
      <c r="P143" s="315"/>
    </row>
    <row r="145" spans="4:16">
      <c r="D145" s="270"/>
      <c r="E145" s="270"/>
      <c r="F145" s="270"/>
      <c r="G145" s="270"/>
      <c r="H145" s="270"/>
      <c r="I145" s="270"/>
      <c r="J145" s="270"/>
      <c r="K145" s="270"/>
      <c r="L145" s="270"/>
      <c r="M145" s="270"/>
      <c r="N145" s="270"/>
      <c r="O145" s="270"/>
      <c r="P145" s="270"/>
    </row>
    <row r="146" spans="4:16">
      <c r="G146" s="317"/>
      <c r="H146" s="315"/>
      <c r="I146" s="315"/>
      <c r="J146" s="315"/>
      <c r="K146" s="315"/>
      <c r="L146" s="315"/>
      <c r="M146" s="315"/>
      <c r="N146" s="315"/>
      <c r="O146" s="315"/>
      <c r="P146" s="315"/>
    </row>
    <row r="147" spans="4:16">
      <c r="G147" s="317"/>
      <c r="H147" s="315"/>
      <c r="I147" s="315"/>
      <c r="J147" s="315"/>
      <c r="K147" s="315"/>
      <c r="L147" s="315"/>
      <c r="M147" s="315"/>
      <c r="N147" s="315"/>
      <c r="O147" s="315"/>
      <c r="P147" s="315"/>
    </row>
    <row r="148" spans="4:16">
      <c r="G148" s="317"/>
      <c r="H148" s="315"/>
      <c r="I148" s="315"/>
      <c r="J148" s="315"/>
      <c r="K148" s="315"/>
      <c r="L148" s="315"/>
      <c r="M148" s="315"/>
      <c r="N148" s="315"/>
      <c r="O148" s="315"/>
      <c r="P148" s="315"/>
    </row>
    <row r="149" spans="4:16">
      <c r="G149" s="317"/>
      <c r="H149" s="315"/>
      <c r="I149" s="315"/>
      <c r="J149" s="315"/>
      <c r="K149" s="315"/>
      <c r="L149" s="315"/>
      <c r="M149" s="315"/>
      <c r="N149" s="315"/>
      <c r="O149" s="315"/>
      <c r="P149" s="315"/>
    </row>
    <row r="150" spans="4:16">
      <c r="G150" s="317"/>
      <c r="H150" s="315"/>
      <c r="I150" s="315"/>
      <c r="J150" s="315"/>
      <c r="K150" s="315"/>
      <c r="L150" s="315"/>
      <c r="M150" s="315"/>
      <c r="N150" s="315"/>
      <c r="O150" s="315"/>
      <c r="P150" s="315"/>
    </row>
    <row r="151" spans="4:16">
      <c r="G151" s="317"/>
      <c r="H151" s="315"/>
      <c r="I151" s="315"/>
      <c r="J151" s="315"/>
      <c r="K151" s="315"/>
      <c r="L151" s="315"/>
      <c r="M151" s="315"/>
      <c r="N151" s="315"/>
      <c r="O151" s="315"/>
      <c r="P151" s="315"/>
    </row>
    <row r="152" spans="4:16">
      <c r="G152" s="317"/>
      <c r="H152" s="315"/>
      <c r="I152" s="315"/>
      <c r="J152" s="315"/>
      <c r="K152" s="315"/>
      <c r="L152" s="315"/>
      <c r="M152" s="315"/>
      <c r="N152" s="315"/>
      <c r="O152" s="315"/>
      <c r="P152" s="315"/>
    </row>
    <row r="153" spans="4:16">
      <c r="D153" s="270"/>
      <c r="E153" s="270"/>
      <c r="F153" s="270"/>
      <c r="G153" s="339"/>
      <c r="H153" s="316"/>
      <c r="I153" s="316"/>
      <c r="J153" s="316"/>
      <c r="K153" s="316"/>
      <c r="L153" s="316"/>
      <c r="M153" s="316"/>
      <c r="N153" s="316"/>
      <c r="O153" s="316"/>
      <c r="P153" s="316"/>
    </row>
    <row r="155" spans="4:16">
      <c r="G155" s="317"/>
      <c r="H155" s="317"/>
      <c r="I155" s="317"/>
      <c r="J155" s="317"/>
      <c r="K155" s="317"/>
      <c r="L155" s="317"/>
      <c r="M155" s="317"/>
      <c r="N155" s="317"/>
      <c r="O155" s="317"/>
      <c r="P155" s="317"/>
    </row>
    <row r="156" spans="4:16">
      <c r="F156" s="302"/>
      <c r="G156" s="317"/>
      <c r="H156" s="98"/>
      <c r="I156" s="317"/>
      <c r="J156" s="317"/>
      <c r="K156" s="317"/>
      <c r="L156" s="317"/>
      <c r="M156" s="317"/>
      <c r="N156" s="317"/>
      <c r="O156" s="317"/>
      <c r="P156" s="317"/>
    </row>
    <row r="157" spans="4:16">
      <c r="F157" s="302"/>
      <c r="G157" s="317"/>
      <c r="H157" s="98"/>
      <c r="I157" s="317"/>
      <c r="J157" s="317"/>
      <c r="K157" s="317"/>
      <c r="L157" s="317"/>
      <c r="M157" s="317"/>
      <c r="N157" s="317"/>
      <c r="O157" s="317"/>
      <c r="P157" s="317"/>
    </row>
    <row r="158" spans="4:16">
      <c r="F158" s="302"/>
      <c r="G158" s="317"/>
      <c r="H158" s="278"/>
      <c r="I158" s="317"/>
      <c r="J158" s="317"/>
      <c r="K158" s="317"/>
      <c r="L158" s="317"/>
      <c r="M158" s="317"/>
      <c r="N158" s="317"/>
      <c r="O158" s="317"/>
      <c r="P158" s="317"/>
    </row>
    <row r="159" spans="4:16">
      <c r="G159" s="317"/>
      <c r="I159" s="317"/>
      <c r="J159" s="317"/>
      <c r="K159" s="317"/>
      <c r="L159" s="317"/>
      <c r="M159" s="317"/>
      <c r="N159" s="317"/>
      <c r="O159" s="317"/>
      <c r="P159" s="317"/>
    </row>
    <row r="160" spans="4:16">
      <c r="G160" s="317"/>
      <c r="I160" s="317"/>
      <c r="J160" s="317"/>
      <c r="K160" s="317"/>
      <c r="L160" s="317"/>
      <c r="M160" s="317"/>
      <c r="N160" s="317"/>
      <c r="O160" s="317"/>
      <c r="P160" s="317"/>
    </row>
    <row r="161" spans="7:16">
      <c r="G161" s="317"/>
      <c r="I161" s="317"/>
      <c r="J161" s="317"/>
      <c r="K161" s="317"/>
      <c r="L161" s="317"/>
      <c r="M161" s="317"/>
      <c r="N161" s="317"/>
      <c r="O161" s="317"/>
      <c r="P161" s="317"/>
    </row>
    <row r="162" spans="7:16">
      <c r="G162" s="339"/>
      <c r="H162" s="339"/>
      <c r="I162" s="339"/>
      <c r="J162" s="339"/>
      <c r="K162" s="339"/>
      <c r="L162" s="339"/>
      <c r="M162" s="339"/>
      <c r="N162" s="339"/>
      <c r="O162" s="339"/>
      <c r="P162" s="339"/>
    </row>
  </sheetData>
  <mergeCells count="5">
    <mergeCell ref="D110:D113"/>
    <mergeCell ref="E1:F1"/>
    <mergeCell ref="D100:D101"/>
    <mergeCell ref="D102:D103"/>
    <mergeCell ref="D106:D109"/>
  </mergeCell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E8D1D-3AA5-406E-808E-F5214E72176F}">
  <sheetPr codeName="Sheet7">
    <tabColor rgb="FFFFFF00"/>
  </sheetPr>
  <dimension ref="A1:Q393"/>
  <sheetViews>
    <sheetView showGridLines="0" zoomScale="70" zoomScaleNormal="70" workbookViewId="0">
      <selection activeCell="F234" sqref="F234"/>
    </sheetView>
  </sheetViews>
  <sheetFormatPr defaultColWidth="0" defaultRowHeight="16.5" outlineLevelRow="1"/>
  <cols>
    <col min="1" max="1" width="2.140625" style="261" customWidth="1"/>
    <col min="2" max="2" width="8.42578125" style="244" customWidth="1"/>
    <col min="3" max="3" width="48.5703125" style="244" customWidth="1"/>
    <col min="4" max="4" width="17.140625" style="244" customWidth="1"/>
    <col min="5" max="5" width="17.140625" style="263" customWidth="1"/>
    <col min="6" max="6" width="17.140625" style="247" customWidth="1"/>
    <col min="7" max="17" width="17.140625" style="244" customWidth="1"/>
    <col min="18" max="16384" width="8.7109375" style="244" hidden="1"/>
  </cols>
  <sheetData>
    <row r="1" spans="1:17">
      <c r="E1" s="340"/>
    </row>
    <row r="2" spans="1:17">
      <c r="B2" s="341"/>
      <c r="E2" s="340"/>
      <c r="H2" s="244">
        <f>Flags!H$2</f>
        <v>2023</v>
      </c>
      <c r="I2" s="244">
        <f>Flags!I2</f>
        <v>2024</v>
      </c>
      <c r="J2" s="244">
        <f>Flags!J2</f>
        <v>2025</v>
      </c>
      <c r="K2" s="244">
        <f>Flags!K2</f>
        <v>2026</v>
      </c>
      <c r="L2" s="244">
        <f>Flags!L2</f>
        <v>2027</v>
      </c>
      <c r="M2" s="244">
        <f>Flags!M2</f>
        <v>2028</v>
      </c>
      <c r="N2" s="244">
        <f>Flags!N2</f>
        <v>2029</v>
      </c>
      <c r="O2" s="244">
        <f>Flags!O2</f>
        <v>2030</v>
      </c>
      <c r="P2" s="244">
        <f>Flags!P2</f>
        <v>2031</v>
      </c>
      <c r="Q2" s="244">
        <f>Flags!Q2</f>
        <v>2032</v>
      </c>
    </row>
    <row r="3" spans="1:17" outlineLevel="1">
      <c r="B3" s="244" t="s">
        <v>44</v>
      </c>
      <c r="E3" s="340"/>
      <c r="H3" s="244">
        <f>Flags!H14</f>
        <v>1</v>
      </c>
      <c r="I3" s="244">
        <f>Flags!I14</f>
        <v>1</v>
      </c>
      <c r="J3" s="244">
        <f>Flags!J14</f>
        <v>1</v>
      </c>
      <c r="K3" s="244">
        <f>Flags!K14</f>
        <v>1</v>
      </c>
      <c r="L3" s="244">
        <f>Flags!L14</f>
        <v>1</v>
      </c>
      <c r="M3" s="244">
        <f>Flags!M14</f>
        <v>1</v>
      </c>
      <c r="N3" s="244">
        <f>Flags!N14</f>
        <v>1</v>
      </c>
      <c r="O3" s="244">
        <f>Flags!O14</f>
        <v>1</v>
      </c>
      <c r="P3" s="244">
        <f>Flags!P14</f>
        <v>1</v>
      </c>
      <c r="Q3" s="244">
        <f>Flags!Q14</f>
        <v>0</v>
      </c>
    </row>
    <row r="4" spans="1:17" outlineLevel="1">
      <c r="B4" s="244" t="s">
        <v>45</v>
      </c>
      <c r="E4" s="340"/>
      <c r="H4" s="244">
        <f>Flags!H15</f>
        <v>1</v>
      </c>
      <c r="I4" s="244">
        <f>Flags!I15</f>
        <v>2</v>
      </c>
      <c r="J4" s="244">
        <f>Flags!J15</f>
        <v>3</v>
      </c>
      <c r="K4" s="244">
        <f>Flags!K15</f>
        <v>4</v>
      </c>
      <c r="L4" s="244">
        <f>Flags!L15</f>
        <v>5</v>
      </c>
      <c r="M4" s="244">
        <f>Flags!M15</f>
        <v>6</v>
      </c>
      <c r="N4" s="244">
        <f>Flags!N15</f>
        <v>7</v>
      </c>
      <c r="O4" s="244">
        <f>Flags!O15</f>
        <v>8</v>
      </c>
      <c r="P4" s="244">
        <f>Flags!P15</f>
        <v>9</v>
      </c>
      <c r="Q4" s="244">
        <f>Flags!Q15</f>
        <v>0</v>
      </c>
    </row>
    <row r="5" spans="1:17" outlineLevel="1">
      <c r="B5" s="244" t="s">
        <v>53</v>
      </c>
      <c r="E5" s="340"/>
      <c r="H5" s="342">
        <f>Flags!H26</f>
        <v>130</v>
      </c>
      <c r="I5" s="342">
        <f>Flags!I26</f>
        <v>133.25</v>
      </c>
      <c r="J5" s="342">
        <f>Flags!J26</f>
        <v>136.58124999999998</v>
      </c>
      <c r="K5" s="342">
        <f>Flags!K26</f>
        <v>139.99578124999999</v>
      </c>
      <c r="L5" s="342">
        <f>Flags!L26</f>
        <v>143.49567578124996</v>
      </c>
      <c r="M5" s="342">
        <f>Flags!M26</f>
        <v>147.08306767578119</v>
      </c>
      <c r="N5" s="342">
        <f>Flags!N26</f>
        <v>150.76014436767574</v>
      </c>
      <c r="O5" s="342">
        <f>Flags!O26</f>
        <v>154.52914797686762</v>
      </c>
      <c r="P5" s="342">
        <f>Flags!P26</f>
        <v>158.3923766762893</v>
      </c>
      <c r="Q5" s="342">
        <f>Flags!Q26</f>
        <v>162.35218609319651</v>
      </c>
    </row>
    <row r="6" spans="1:17">
      <c r="E6" s="340"/>
      <c r="H6" s="343"/>
      <c r="I6" s="344"/>
      <c r="J6" s="344"/>
      <c r="K6" s="343"/>
      <c r="L6" s="343"/>
      <c r="M6" s="343"/>
      <c r="N6" s="343"/>
      <c r="O6" s="343"/>
      <c r="P6" s="343"/>
      <c r="Q6" s="343"/>
    </row>
    <row r="7" spans="1:17" hidden="1" outlineLevel="1">
      <c r="C7" s="345"/>
      <c r="E7" s="244" t="s">
        <v>238</v>
      </c>
      <c r="H7" s="343"/>
      <c r="I7" s="344"/>
      <c r="J7" s="344"/>
      <c r="K7" s="343"/>
      <c r="L7" s="343"/>
      <c r="M7" s="343"/>
      <c r="N7" s="343"/>
      <c r="O7" s="343"/>
      <c r="P7" s="343"/>
      <c r="Q7" s="343"/>
    </row>
    <row r="8" spans="1:17" ht="49.5" hidden="1" outlineLevel="1">
      <c r="C8" s="346" t="s">
        <v>188</v>
      </c>
      <c r="D8" s="347" t="s">
        <v>189</v>
      </c>
      <c r="E8" s="348" t="s">
        <v>190</v>
      </c>
      <c r="H8" s="301"/>
      <c r="I8" s="349" t="s">
        <v>293</v>
      </c>
      <c r="J8" s="349" t="s">
        <v>242</v>
      </c>
      <c r="K8" s="349" t="s">
        <v>243</v>
      </c>
      <c r="L8" s="349" t="s">
        <v>244</v>
      </c>
      <c r="M8" s="301"/>
      <c r="N8" s="331" t="s">
        <v>245</v>
      </c>
      <c r="O8" s="350" t="str">
        <f t="shared" ref="O8" si="0">K8</f>
        <v>UAHEL w/ price escalation</v>
      </c>
      <c r="P8" s="347" t="s">
        <v>191</v>
      </c>
      <c r="Q8" s="301"/>
    </row>
    <row r="9" spans="1:17" ht="132" hidden="1" outlineLevel="1">
      <c r="C9" s="351" t="s">
        <v>192</v>
      </c>
      <c r="D9" s="352" t="s">
        <v>193</v>
      </c>
      <c r="E9" s="353">
        <v>10</v>
      </c>
      <c r="H9" s="301"/>
      <c r="I9" s="266">
        <v>0</v>
      </c>
      <c r="J9" s="331">
        <f t="shared" ref="J9:J26" si="1">I9*1.2</f>
        <v>0</v>
      </c>
      <c r="K9" s="246">
        <f t="shared" ref="K9:K26" si="2">I9*(1+$K$28)</f>
        <v>0</v>
      </c>
      <c r="L9" s="246">
        <f t="shared" ref="L9:L26" si="3">J9*(1+$K$28)</f>
        <v>0</v>
      </c>
      <c r="M9" s="301"/>
      <c r="N9" s="331"/>
      <c r="O9" s="331">
        <f>L9</f>
        <v>0</v>
      </c>
      <c r="P9" s="354" t="s">
        <v>218</v>
      </c>
      <c r="Q9" s="301"/>
    </row>
    <row r="10" spans="1:17" ht="49.5" hidden="1" outlineLevel="1">
      <c r="C10" s="355" t="s">
        <v>194</v>
      </c>
      <c r="D10" s="356" t="s">
        <v>195</v>
      </c>
      <c r="E10" s="357">
        <v>69</v>
      </c>
      <c r="H10" s="301"/>
      <c r="I10" s="266">
        <v>69</v>
      </c>
      <c r="J10" s="331">
        <f t="shared" si="1"/>
        <v>82.8</v>
      </c>
      <c r="K10" s="246">
        <f t="shared" si="2"/>
        <v>70.38</v>
      </c>
      <c r="L10" s="246">
        <f t="shared" si="3"/>
        <v>84.456000000000003</v>
      </c>
      <c r="M10" s="301"/>
      <c r="N10" s="331"/>
      <c r="O10" s="331">
        <f t="shared" ref="O10:O26" si="4">L10</f>
        <v>84.456000000000003</v>
      </c>
      <c r="P10" s="358" t="s">
        <v>52</v>
      </c>
      <c r="Q10" s="301"/>
    </row>
    <row r="11" spans="1:17" ht="148.5" hidden="1" outlineLevel="1">
      <c r="C11" s="355" t="s">
        <v>194</v>
      </c>
      <c r="D11" s="356" t="s">
        <v>196</v>
      </c>
      <c r="E11" s="357">
        <v>83.434442090443341</v>
      </c>
      <c r="H11" s="301"/>
      <c r="I11" s="266">
        <v>89.398580439520998</v>
      </c>
      <c r="J11" s="331">
        <f t="shared" si="1"/>
        <v>107.2782965274252</v>
      </c>
      <c r="K11" s="246">
        <f t="shared" si="2"/>
        <v>91.186552048311427</v>
      </c>
      <c r="L11" s="246">
        <f t="shared" si="3"/>
        <v>109.4238624579737</v>
      </c>
      <c r="M11" s="301"/>
      <c r="N11" s="331"/>
      <c r="O11" s="331">
        <f t="shared" si="4"/>
        <v>109.4238624579737</v>
      </c>
      <c r="P11" s="358" t="s">
        <v>52</v>
      </c>
      <c r="Q11" s="301"/>
    </row>
    <row r="12" spans="1:17" s="247" customFormat="1" ht="132" hidden="1" outlineLevel="1">
      <c r="A12" s="261"/>
      <c r="C12" s="355" t="s">
        <v>197</v>
      </c>
      <c r="D12" s="356" t="s">
        <v>198</v>
      </c>
      <c r="E12" s="357">
        <v>1068.8149191247951</v>
      </c>
      <c r="H12" s="359"/>
      <c r="I12" s="266">
        <v>845.12569734927342</v>
      </c>
      <c r="J12" s="331">
        <f t="shared" si="1"/>
        <v>1014.150836819128</v>
      </c>
      <c r="K12" s="246">
        <f t="shared" si="2"/>
        <v>862.02821129625886</v>
      </c>
      <c r="L12" s="246">
        <f t="shared" si="3"/>
        <v>1034.4338535555105</v>
      </c>
      <c r="M12" s="359"/>
      <c r="N12" s="360"/>
      <c r="O12" s="331">
        <f t="shared" si="4"/>
        <v>1034.4338535555105</v>
      </c>
      <c r="P12" s="361" t="s">
        <v>219</v>
      </c>
      <c r="Q12" s="359"/>
    </row>
    <row r="13" spans="1:17" ht="132" hidden="1" outlineLevel="1">
      <c r="C13" s="355" t="s">
        <v>197</v>
      </c>
      <c r="D13" s="356" t="s">
        <v>199</v>
      </c>
      <c r="E13" s="357">
        <v>77.988421572301917</v>
      </c>
      <c r="H13" s="343"/>
      <c r="I13" s="266">
        <v>70.005860944656263</v>
      </c>
      <c r="J13" s="331">
        <f t="shared" si="1"/>
        <v>84.007033133587512</v>
      </c>
      <c r="K13" s="246">
        <f t="shared" si="2"/>
        <v>71.405978163549392</v>
      </c>
      <c r="L13" s="246">
        <f t="shared" si="3"/>
        <v>85.687173796259259</v>
      </c>
      <c r="M13" s="343"/>
      <c r="N13" s="246"/>
      <c r="O13" s="331">
        <f t="shared" si="4"/>
        <v>85.687173796259259</v>
      </c>
      <c r="P13" s="361" t="s">
        <v>219</v>
      </c>
      <c r="Q13" s="343"/>
    </row>
    <row r="14" spans="1:17" ht="49.5" hidden="1" outlineLevel="1">
      <c r="C14" s="362" t="s">
        <v>200</v>
      </c>
      <c r="D14" s="356" t="s">
        <v>201</v>
      </c>
      <c r="E14" s="357">
        <v>342.26289383176783</v>
      </c>
      <c r="F14" s="363"/>
      <c r="H14" s="266"/>
      <c r="I14" s="266">
        <v>268.61248284139106</v>
      </c>
      <c r="J14" s="331">
        <f t="shared" si="1"/>
        <v>322.33497940966924</v>
      </c>
      <c r="K14" s="246">
        <f t="shared" si="2"/>
        <v>273.98473249821888</v>
      </c>
      <c r="L14" s="246">
        <f t="shared" si="3"/>
        <v>328.78167899786263</v>
      </c>
      <c r="M14" s="276"/>
      <c r="N14" s="246"/>
      <c r="O14" s="331">
        <f t="shared" si="4"/>
        <v>328.78167899786263</v>
      </c>
      <c r="P14" s="364" t="s">
        <v>220</v>
      </c>
      <c r="Q14" s="276"/>
    </row>
    <row r="15" spans="1:17" ht="132" hidden="1" outlineLevel="1">
      <c r="C15" s="362" t="s">
        <v>202</v>
      </c>
      <c r="D15" s="356" t="s">
        <v>203</v>
      </c>
      <c r="E15" s="357">
        <v>15.351528778749069</v>
      </c>
      <c r="F15" s="363"/>
      <c r="H15" s="276"/>
      <c r="I15" s="266">
        <v>10.632422324160002</v>
      </c>
      <c r="J15" s="331">
        <f t="shared" si="1"/>
        <v>12.758906788992002</v>
      </c>
      <c r="K15" s="246">
        <f t="shared" si="2"/>
        <v>10.845070770643202</v>
      </c>
      <c r="L15" s="246">
        <f t="shared" si="3"/>
        <v>13.014084924771842</v>
      </c>
      <c r="M15" s="276"/>
      <c r="N15" s="246"/>
      <c r="O15" s="331">
        <f t="shared" si="4"/>
        <v>13.014084924771842</v>
      </c>
      <c r="P15" s="365" t="s">
        <v>182</v>
      </c>
      <c r="Q15" s="276"/>
    </row>
    <row r="16" spans="1:17" ht="165" hidden="1" outlineLevel="1">
      <c r="C16" s="355" t="s">
        <v>204</v>
      </c>
      <c r="D16" s="356" t="s">
        <v>205</v>
      </c>
      <c r="E16" s="357">
        <v>27.848430735219544</v>
      </c>
      <c r="F16" s="363"/>
      <c r="H16" s="276"/>
      <c r="I16" s="266">
        <v>29.240852271980522</v>
      </c>
      <c r="J16" s="331">
        <f t="shared" si="1"/>
        <v>35.089022726376626</v>
      </c>
      <c r="K16" s="246">
        <f t="shared" si="2"/>
        <v>29.825669317420132</v>
      </c>
      <c r="L16" s="246">
        <f t="shared" si="3"/>
        <v>35.790803180904156</v>
      </c>
      <c r="M16" s="276"/>
      <c r="N16" s="246"/>
      <c r="O16" s="331">
        <f t="shared" si="4"/>
        <v>35.790803180904156</v>
      </c>
      <c r="P16" s="366" t="s">
        <v>221</v>
      </c>
      <c r="Q16" s="276"/>
    </row>
    <row r="17" spans="1:17" ht="49.5" hidden="1" outlineLevel="1">
      <c r="C17" s="355" t="s">
        <v>204</v>
      </c>
      <c r="D17" s="356" t="s">
        <v>206</v>
      </c>
      <c r="E17" s="357">
        <v>92.596032194604987</v>
      </c>
      <c r="F17" s="363"/>
      <c r="H17" s="276"/>
      <c r="I17" s="266">
        <v>56.319999999999993</v>
      </c>
      <c r="J17" s="331">
        <f t="shared" si="1"/>
        <v>67.583999999999989</v>
      </c>
      <c r="K17" s="246">
        <f t="shared" si="2"/>
        <v>57.446399999999997</v>
      </c>
      <c r="L17" s="246">
        <f t="shared" si="3"/>
        <v>68.935679999999991</v>
      </c>
      <c r="M17" s="276"/>
      <c r="N17" s="246"/>
      <c r="O17" s="331">
        <f t="shared" si="4"/>
        <v>68.935679999999991</v>
      </c>
      <c r="P17" s="366" t="s">
        <v>221</v>
      </c>
      <c r="Q17" s="276"/>
    </row>
    <row r="18" spans="1:17" ht="99" hidden="1" outlineLevel="1">
      <c r="C18" s="355" t="s">
        <v>204</v>
      </c>
      <c r="D18" s="352" t="s">
        <v>207</v>
      </c>
      <c r="E18" s="353">
        <v>10</v>
      </c>
      <c r="F18" s="363"/>
      <c r="H18" s="276"/>
      <c r="I18" s="266">
        <v>10</v>
      </c>
      <c r="J18" s="331">
        <f t="shared" si="1"/>
        <v>12</v>
      </c>
      <c r="K18" s="246">
        <f t="shared" si="2"/>
        <v>10.199999999999999</v>
      </c>
      <c r="L18" s="246">
        <f t="shared" si="3"/>
        <v>12.24</v>
      </c>
      <c r="M18" s="276"/>
      <c r="N18" s="246"/>
      <c r="O18" s="331">
        <f t="shared" si="4"/>
        <v>12.24</v>
      </c>
      <c r="P18" s="366" t="s">
        <v>221</v>
      </c>
      <c r="Q18" s="276"/>
    </row>
    <row r="19" spans="1:17" ht="115.5" hidden="1" outlineLevel="1">
      <c r="C19" s="355" t="s">
        <v>204</v>
      </c>
      <c r="D19" s="352" t="s">
        <v>208</v>
      </c>
      <c r="E19" s="353">
        <v>10</v>
      </c>
      <c r="F19" s="363"/>
      <c r="H19" s="276"/>
      <c r="I19" s="266">
        <v>10</v>
      </c>
      <c r="J19" s="331">
        <f t="shared" si="1"/>
        <v>12</v>
      </c>
      <c r="K19" s="246">
        <f t="shared" si="2"/>
        <v>10.199999999999999</v>
      </c>
      <c r="L19" s="246">
        <f t="shared" si="3"/>
        <v>12.24</v>
      </c>
      <c r="M19" s="276"/>
      <c r="N19" s="246"/>
      <c r="O19" s="331">
        <f t="shared" si="4"/>
        <v>12.24</v>
      </c>
      <c r="P19" s="366" t="s">
        <v>221</v>
      </c>
      <c r="Q19" s="276"/>
    </row>
    <row r="20" spans="1:17" ht="49.5" hidden="1" outlineLevel="1">
      <c r="C20" s="355" t="s">
        <v>209</v>
      </c>
      <c r="D20" s="356" t="s">
        <v>210</v>
      </c>
      <c r="E20" s="357">
        <v>45.464999999999996</v>
      </c>
      <c r="F20" s="363"/>
      <c r="H20" s="276"/>
      <c r="I20" s="266">
        <v>54.593000000000011</v>
      </c>
      <c r="J20" s="331">
        <f t="shared" si="1"/>
        <v>65.511600000000016</v>
      </c>
      <c r="K20" s="246">
        <f t="shared" si="2"/>
        <v>55.684860000000015</v>
      </c>
      <c r="L20" s="246">
        <f t="shared" si="3"/>
        <v>66.821832000000015</v>
      </c>
      <c r="M20" s="276"/>
      <c r="N20" s="246"/>
      <c r="O20" s="331">
        <f t="shared" si="4"/>
        <v>66.821832000000015</v>
      </c>
      <c r="P20" s="367" t="s">
        <v>222</v>
      </c>
      <c r="Q20" s="276"/>
    </row>
    <row r="21" spans="1:17" ht="49.5" hidden="1" outlineLevel="1">
      <c r="C21" s="355" t="s">
        <v>209</v>
      </c>
      <c r="D21" s="356" t="s">
        <v>211</v>
      </c>
      <c r="E21" s="357">
        <v>1.26</v>
      </c>
      <c r="F21" s="363"/>
      <c r="H21" s="276"/>
      <c r="I21" s="266"/>
      <c r="J21" s="331">
        <f t="shared" si="1"/>
        <v>0</v>
      </c>
      <c r="K21" s="246">
        <f t="shared" si="2"/>
        <v>0</v>
      </c>
      <c r="L21" s="246">
        <f t="shared" si="3"/>
        <v>0</v>
      </c>
      <c r="M21" s="276"/>
      <c r="N21" s="246"/>
      <c r="O21" s="331">
        <f t="shared" si="4"/>
        <v>0</v>
      </c>
      <c r="P21" s="367" t="s">
        <v>222</v>
      </c>
      <c r="Q21" s="276"/>
    </row>
    <row r="22" spans="1:17" ht="33" hidden="1" outlineLevel="1">
      <c r="C22" s="355" t="s">
        <v>209</v>
      </c>
      <c r="D22" s="356" t="s">
        <v>212</v>
      </c>
      <c r="E22" s="357">
        <v>5.9850000000000003</v>
      </c>
      <c r="F22" s="363"/>
      <c r="H22" s="276"/>
      <c r="I22" s="266">
        <v>1.5153600000000003</v>
      </c>
      <c r="J22" s="331">
        <f t="shared" si="1"/>
        <v>1.8184320000000003</v>
      </c>
      <c r="K22" s="246">
        <f t="shared" si="2"/>
        <v>1.5456672000000002</v>
      </c>
      <c r="L22" s="246">
        <f t="shared" si="3"/>
        <v>1.8548006400000003</v>
      </c>
      <c r="M22" s="276"/>
      <c r="N22" s="246"/>
      <c r="O22" s="331">
        <f t="shared" si="4"/>
        <v>1.8548006400000003</v>
      </c>
      <c r="P22" s="367" t="s">
        <v>222</v>
      </c>
      <c r="Q22" s="276"/>
    </row>
    <row r="23" spans="1:17" ht="132" hidden="1" outlineLevel="1">
      <c r="C23" s="355" t="s">
        <v>209</v>
      </c>
      <c r="D23" s="356" t="s">
        <v>213</v>
      </c>
      <c r="E23" s="357">
        <v>8.3659999999999997</v>
      </c>
      <c r="G23" s="247"/>
      <c r="H23" s="359"/>
      <c r="I23" s="266">
        <v>6.89</v>
      </c>
      <c r="J23" s="331">
        <f t="shared" si="1"/>
        <v>8.2679999999999989</v>
      </c>
      <c r="K23" s="246">
        <f t="shared" si="2"/>
        <v>7.0278</v>
      </c>
      <c r="L23" s="246">
        <f t="shared" si="3"/>
        <v>8.4333599999999986</v>
      </c>
      <c r="M23" s="359"/>
      <c r="N23" s="360"/>
      <c r="O23" s="331">
        <f t="shared" si="4"/>
        <v>8.4333599999999986</v>
      </c>
      <c r="P23" s="367" t="s">
        <v>222</v>
      </c>
      <c r="Q23" s="359"/>
    </row>
    <row r="24" spans="1:17" ht="115.5" hidden="1" outlineLevel="1">
      <c r="C24" s="362" t="s">
        <v>214</v>
      </c>
      <c r="D24" s="352" t="s">
        <v>215</v>
      </c>
      <c r="E24" s="353">
        <v>12</v>
      </c>
      <c r="G24" s="247"/>
      <c r="H24" s="359"/>
      <c r="I24" s="266">
        <v>0</v>
      </c>
      <c r="J24" s="331">
        <f t="shared" si="1"/>
        <v>0</v>
      </c>
      <c r="K24" s="246">
        <f t="shared" si="2"/>
        <v>0</v>
      </c>
      <c r="L24" s="246">
        <f t="shared" si="3"/>
        <v>0</v>
      </c>
      <c r="M24" s="359"/>
      <c r="N24" s="360"/>
      <c r="O24" s="331">
        <f t="shared" si="4"/>
        <v>0</v>
      </c>
      <c r="P24" s="368" t="s">
        <v>218</v>
      </c>
      <c r="Q24" s="359"/>
    </row>
    <row r="25" spans="1:17" ht="148.5" hidden="1" outlineLevel="1">
      <c r="C25" s="362" t="s">
        <v>216</v>
      </c>
      <c r="D25" s="352" t="s">
        <v>217</v>
      </c>
      <c r="E25" s="353">
        <v>15</v>
      </c>
      <c r="F25" s="369"/>
      <c r="G25" s="370"/>
      <c r="H25" s="371"/>
      <c r="I25" s="266">
        <v>0</v>
      </c>
      <c r="J25" s="331">
        <f t="shared" si="1"/>
        <v>0</v>
      </c>
      <c r="K25" s="246">
        <f t="shared" si="2"/>
        <v>0</v>
      </c>
      <c r="L25" s="246">
        <f t="shared" si="3"/>
        <v>0</v>
      </c>
      <c r="M25" s="371"/>
      <c r="N25" s="371"/>
      <c r="O25" s="331">
        <f t="shared" si="4"/>
        <v>0</v>
      </c>
      <c r="P25" s="372" t="s">
        <v>223</v>
      </c>
      <c r="Q25" s="371"/>
    </row>
    <row r="26" spans="1:17" hidden="1" outlineLevel="1">
      <c r="C26" s="362" t="s">
        <v>116</v>
      </c>
      <c r="D26" s="356"/>
      <c r="E26" s="373">
        <f>SUM(E9:E25)*4%</f>
        <v>75.814906733115265</v>
      </c>
      <c r="F26" s="363"/>
      <c r="G26" s="370"/>
      <c r="H26" s="374"/>
      <c r="I26" s="266"/>
      <c r="J26" s="331">
        <f t="shared" si="1"/>
        <v>0</v>
      </c>
      <c r="K26" s="246">
        <f t="shared" si="2"/>
        <v>0</v>
      </c>
      <c r="L26" s="246">
        <f t="shared" si="3"/>
        <v>0</v>
      </c>
      <c r="M26" s="371"/>
      <c r="N26" s="245"/>
      <c r="O26" s="331">
        <f t="shared" si="4"/>
        <v>0</v>
      </c>
      <c r="P26" s="375"/>
      <c r="Q26" s="371"/>
    </row>
    <row r="27" spans="1:17" hidden="1" outlineLevel="1">
      <c r="A27" s="376"/>
      <c r="C27" s="377" t="s">
        <v>16</v>
      </c>
      <c r="D27" s="378"/>
      <c r="E27" s="379">
        <f>SUM(E9:E26)</f>
        <v>1971.1875750609968</v>
      </c>
      <c r="F27" s="363"/>
      <c r="G27" s="370"/>
      <c r="H27" s="266"/>
      <c r="I27" s="379">
        <v>1521.3342561709824</v>
      </c>
      <c r="J27" s="379">
        <f>SUM(J9:J26)</f>
        <v>1825.6011074051787</v>
      </c>
      <c r="K27" s="379">
        <f>SUM(K9:K26)</f>
        <v>1551.7609412944021</v>
      </c>
      <c r="L27" s="379">
        <f>SUM(L9:L26)</f>
        <v>1862.1131295532821</v>
      </c>
      <c r="M27" s="266"/>
      <c r="N27" s="266"/>
      <c r="O27" s="379">
        <f>SUM(O9:O26)</f>
        <v>1862.1131295532821</v>
      </c>
      <c r="P27" s="378"/>
      <c r="Q27" s="266"/>
    </row>
    <row r="28" spans="1:17" hidden="1" outlineLevel="1">
      <c r="A28" s="376"/>
      <c r="B28" s="380"/>
      <c r="C28" s="381"/>
      <c r="D28" s="382"/>
      <c r="E28" s="360"/>
      <c r="F28" s="360"/>
      <c r="G28" s="331"/>
      <c r="H28" s="331"/>
      <c r="I28" s="331"/>
      <c r="J28" s="331"/>
      <c r="K28" s="301">
        <v>0.02</v>
      </c>
      <c r="L28" s="331">
        <f>J27*2%</f>
        <v>36.512022148103576</v>
      </c>
      <c r="M28" s="331"/>
      <c r="N28" s="331"/>
      <c r="O28" s="331"/>
      <c r="P28" s="331"/>
      <c r="Q28" s="331"/>
    </row>
    <row r="29" spans="1:17" hidden="1" outlineLevel="1">
      <c r="A29" s="376"/>
      <c r="B29" s="380"/>
      <c r="C29" s="381"/>
      <c r="D29" s="382"/>
      <c r="E29" s="360"/>
      <c r="F29" s="360"/>
      <c r="G29" s="331"/>
      <c r="H29" s="331"/>
      <c r="I29" s="331"/>
      <c r="J29" s="331"/>
      <c r="K29" s="266">
        <f>K28*I27</f>
        <v>30.426685123419649</v>
      </c>
      <c r="L29" s="331"/>
      <c r="M29" s="331"/>
      <c r="N29" s="331"/>
      <c r="O29" s="331"/>
      <c r="P29" s="331"/>
      <c r="Q29" s="331"/>
    </row>
    <row r="30" spans="1:17" ht="18" collapsed="1">
      <c r="A30" s="376"/>
      <c r="C30" s="383" t="s">
        <v>225</v>
      </c>
      <c r="D30" s="384" t="s">
        <v>230</v>
      </c>
      <c r="E30" s="385" t="s">
        <v>339</v>
      </c>
      <c r="F30" s="386" t="s">
        <v>167</v>
      </c>
      <c r="I30" s="487" t="s">
        <v>429</v>
      </c>
      <c r="J30" s="406"/>
      <c r="K30" s="404"/>
      <c r="L30" s="259"/>
      <c r="M30" s="331"/>
      <c r="N30" s="331"/>
      <c r="O30" s="331"/>
      <c r="P30" s="331"/>
      <c r="Q30" s="331"/>
    </row>
    <row r="31" spans="1:17" ht="18">
      <c r="A31" s="376"/>
      <c r="B31" s="485">
        <v>2025</v>
      </c>
      <c r="C31" s="485" t="s">
        <v>177</v>
      </c>
      <c r="D31" s="488">
        <f ca="1">F79</f>
        <v>818.84498393176466</v>
      </c>
      <c r="E31" s="489">
        <f ca="1">SUM(F81:F82)</f>
        <v>857</v>
      </c>
      <c r="F31" s="488">
        <f>Dashboard!L52</f>
        <v>857</v>
      </c>
      <c r="G31" s="485" t="b">
        <f ca="1">F31&gt;=E31</f>
        <v>1</v>
      </c>
      <c r="H31" s="485"/>
      <c r="I31" s="490" t="s">
        <v>431</v>
      </c>
      <c r="J31" s="485"/>
      <c r="K31" s="495" t="b">
        <f ca="1">F57=F70</f>
        <v>1</v>
      </c>
      <c r="L31" s="331"/>
      <c r="M31" s="331"/>
      <c r="N31" s="331"/>
      <c r="O31" s="331"/>
      <c r="P31" s="331"/>
      <c r="Q31" s="331"/>
    </row>
    <row r="32" spans="1:17" ht="18">
      <c r="A32" s="376"/>
      <c r="B32" s="485">
        <v>2025</v>
      </c>
      <c r="C32" s="485" t="s">
        <v>178</v>
      </c>
      <c r="D32" s="488">
        <f ca="1">F93</f>
        <v>146.20414187138286</v>
      </c>
      <c r="E32" s="489">
        <f ca="1">SUM(F95:F96)</f>
        <v>149.99999999999991</v>
      </c>
      <c r="F32" s="488">
        <f>Dashboard!L53</f>
        <v>149.99999999999991</v>
      </c>
      <c r="G32" s="485" t="b">
        <f t="shared" ref="G32:G38" ca="1" si="5">F32&gt;=E32</f>
        <v>1</v>
      </c>
      <c r="H32" s="485"/>
      <c r="I32" s="485" t="s">
        <v>432</v>
      </c>
      <c r="J32" s="485"/>
      <c r="K32" s="496" t="b">
        <f ca="1">F234=F247</f>
        <v>1</v>
      </c>
      <c r="L32" s="331"/>
      <c r="M32" s="331"/>
      <c r="N32" s="331"/>
      <c r="O32" s="331"/>
      <c r="P32" s="331"/>
      <c r="Q32" s="331"/>
    </row>
    <row r="33" spans="1:17" ht="18">
      <c r="A33" s="376"/>
      <c r="B33" s="485">
        <v>2028</v>
      </c>
      <c r="C33" s="485" t="s">
        <v>179</v>
      </c>
      <c r="D33" s="488">
        <f ca="1">F107</f>
        <v>193.94059058404574</v>
      </c>
      <c r="E33" s="489">
        <f ca="1">SUM(F109:F110)</f>
        <v>200</v>
      </c>
      <c r="F33" s="488">
        <f>Dashboard!L54</f>
        <v>200</v>
      </c>
      <c r="G33" s="485" t="b">
        <f t="shared" ca="1" si="5"/>
        <v>1</v>
      </c>
      <c r="H33" s="485"/>
      <c r="I33" s="490" t="s">
        <v>433</v>
      </c>
      <c r="J33" s="485"/>
      <c r="K33" s="495" t="b">
        <f ca="1">ROUND(E69,4)=(1-debt_ratio)</f>
        <v>1</v>
      </c>
      <c r="L33" s="331"/>
      <c r="M33" s="331"/>
      <c r="N33" s="331"/>
      <c r="O33" s="331"/>
      <c r="P33" s="331"/>
      <c r="Q33" s="331"/>
    </row>
    <row r="34" spans="1:17" ht="18">
      <c r="A34" s="376"/>
      <c r="B34" s="485">
        <v>2024</v>
      </c>
      <c r="C34" s="485" t="s">
        <v>180</v>
      </c>
      <c r="D34" s="488">
        <f ca="1">F121</f>
        <v>96.455711258169316</v>
      </c>
      <c r="E34" s="489">
        <f ca="1">SUM(F123:F124)</f>
        <v>100</v>
      </c>
      <c r="F34" s="488">
        <f>Dashboard!L55</f>
        <v>100</v>
      </c>
      <c r="G34" s="485" t="b">
        <f t="shared" ca="1" si="5"/>
        <v>1</v>
      </c>
      <c r="H34" s="485"/>
      <c r="I34" s="490" t="s">
        <v>430</v>
      </c>
      <c r="J34" s="485"/>
      <c r="K34" s="495" t="b">
        <f ca="1">IF(G31=G32=G33=G34=G35=G36=G37=G38=TRUE,TRUE,FALSE)</f>
        <v>1</v>
      </c>
      <c r="L34" s="331"/>
      <c r="M34" s="331"/>
      <c r="N34" s="331"/>
      <c r="O34" s="331"/>
      <c r="P34" s="331"/>
      <c r="Q34" s="331"/>
    </row>
    <row r="35" spans="1:17" ht="18">
      <c r="A35" s="376"/>
      <c r="B35" s="485">
        <v>2024</v>
      </c>
      <c r="C35" s="485" t="s">
        <v>181</v>
      </c>
      <c r="D35" s="488">
        <f ca="1">F135</f>
        <v>98.043063259549555</v>
      </c>
      <c r="E35" s="489">
        <f ca="1">SUM(F137:F138)</f>
        <v>100</v>
      </c>
      <c r="F35" s="488">
        <f>Dashboard!L56</f>
        <v>100</v>
      </c>
      <c r="G35" s="485" t="b">
        <f t="shared" ca="1" si="5"/>
        <v>1</v>
      </c>
      <c r="H35" s="485"/>
      <c r="I35" s="490"/>
      <c r="J35" s="491"/>
      <c r="K35" s="490"/>
      <c r="L35" s="331"/>
      <c r="M35" s="331"/>
      <c r="N35" s="331"/>
      <c r="O35" s="331"/>
      <c r="P35" s="331"/>
      <c r="Q35" s="331"/>
    </row>
    <row r="36" spans="1:17" ht="18">
      <c r="A36" s="376"/>
      <c r="B36" s="485">
        <v>2025</v>
      </c>
      <c r="C36" s="485" t="s">
        <v>169</v>
      </c>
      <c r="D36" s="488">
        <f ca="1">F149</f>
        <v>145.41674470257789</v>
      </c>
      <c r="E36" s="489">
        <f ca="1">SUM(F151:F152)</f>
        <v>138.86021422180471</v>
      </c>
      <c r="F36" s="488">
        <f>Dashboard!L57</f>
        <v>150</v>
      </c>
      <c r="G36" s="485" t="b">
        <f t="shared" ca="1" si="5"/>
        <v>1</v>
      </c>
      <c r="H36" s="485"/>
      <c r="I36" s="490"/>
      <c r="J36" s="490"/>
      <c r="K36" s="490"/>
      <c r="L36" s="331"/>
      <c r="M36" s="331"/>
      <c r="N36" s="331"/>
      <c r="O36" s="331"/>
      <c r="P36" s="331"/>
      <c r="Q36" s="331"/>
    </row>
    <row r="37" spans="1:17" ht="18">
      <c r="A37" s="376"/>
      <c r="B37" s="485">
        <v>2024</v>
      </c>
      <c r="C37" s="485" t="s">
        <v>186</v>
      </c>
      <c r="D37" s="488">
        <f ca="1">F163</f>
        <v>0</v>
      </c>
      <c r="E37" s="489">
        <f ca="1">SUM(F165:F166)</f>
        <v>0</v>
      </c>
      <c r="F37" s="488">
        <f>Dashboard!L58</f>
        <v>0</v>
      </c>
      <c r="G37" s="485" t="b">
        <f t="shared" ca="1" si="5"/>
        <v>1</v>
      </c>
      <c r="H37" s="485"/>
      <c r="I37" s="485"/>
      <c r="J37" s="485"/>
      <c r="K37" s="490"/>
      <c r="L37" s="331"/>
      <c r="M37" s="331"/>
      <c r="N37" s="331"/>
      <c r="O37" s="331"/>
      <c r="P37" s="331"/>
      <c r="Q37" s="331"/>
    </row>
    <row r="38" spans="1:17" ht="18">
      <c r="A38" s="376"/>
      <c r="B38" s="485">
        <v>2024</v>
      </c>
      <c r="C38" s="131" t="s">
        <v>442</v>
      </c>
      <c r="D38" s="488">
        <f ca="1">F177</f>
        <v>500</v>
      </c>
      <c r="E38" s="489">
        <f ca="1">SUM(F179:F180)</f>
        <v>0</v>
      </c>
      <c r="F38" s="488">
        <f>Dashboard!L59</f>
        <v>500</v>
      </c>
      <c r="G38" s="485" t="b">
        <f t="shared" ca="1" si="5"/>
        <v>1</v>
      </c>
      <c r="H38" s="485"/>
      <c r="I38" s="492"/>
      <c r="J38" s="492"/>
      <c r="K38" s="492"/>
      <c r="L38" s="259"/>
      <c r="M38" s="259"/>
      <c r="N38" s="259"/>
      <c r="O38" s="259"/>
      <c r="P38" s="259"/>
      <c r="Q38" s="259"/>
    </row>
    <row r="39" spans="1:17" ht="18">
      <c r="A39" s="376"/>
      <c r="B39" s="485">
        <v>2025</v>
      </c>
      <c r="C39" s="485" t="s">
        <v>182</v>
      </c>
      <c r="D39" s="488">
        <f ca="1">F193</f>
        <v>0</v>
      </c>
      <c r="E39" s="489">
        <f ca="1">SUM(F193:F194)</f>
        <v>0</v>
      </c>
      <c r="F39" s="488"/>
      <c r="G39" s="485"/>
      <c r="H39" s="485"/>
      <c r="I39" s="490"/>
      <c r="J39" s="490"/>
      <c r="K39" s="490"/>
      <c r="L39" s="331"/>
      <c r="M39" s="331"/>
      <c r="N39" s="331"/>
      <c r="O39" s="331"/>
      <c r="P39" s="331"/>
      <c r="Q39" s="331"/>
    </row>
    <row r="40" spans="1:17" ht="18">
      <c r="A40" s="376"/>
      <c r="B40" s="485"/>
      <c r="C40" s="485" t="s">
        <v>322</v>
      </c>
      <c r="D40" s="488">
        <f ca="1">F76</f>
        <v>374.34767972398731</v>
      </c>
      <c r="E40" s="489">
        <f ca="1">F76</f>
        <v>374.34767972398731</v>
      </c>
      <c r="F40" s="488"/>
      <c r="G40" s="485"/>
      <c r="H40" s="485"/>
      <c r="I40" s="490"/>
      <c r="J40" s="490"/>
      <c r="K40" s="490"/>
      <c r="L40" s="331"/>
      <c r="M40" s="331"/>
      <c r="N40" s="331"/>
      <c r="O40" s="331"/>
      <c r="P40" s="331"/>
      <c r="Q40" s="331"/>
    </row>
    <row r="41" spans="1:17" ht="18">
      <c r="A41" s="376"/>
      <c r="B41" s="485"/>
      <c r="C41" s="493"/>
      <c r="D41" s="494">
        <f ca="1">SUM(D31:D40)</f>
        <v>2373.2529153314772</v>
      </c>
      <c r="E41" s="494">
        <f ca="1">SUM(E31:E40)</f>
        <v>1920.207893945792</v>
      </c>
      <c r="F41" s="494">
        <f>SUM(F31:F40)</f>
        <v>2057</v>
      </c>
      <c r="G41" s="485"/>
      <c r="H41" s="485"/>
      <c r="I41" s="490"/>
      <c r="J41" s="490"/>
      <c r="K41" s="490"/>
      <c r="L41" s="331"/>
      <c r="M41" s="331"/>
      <c r="N41" s="331"/>
      <c r="O41" s="331"/>
      <c r="P41" s="331"/>
      <c r="Q41" s="331"/>
    </row>
    <row r="42" spans="1:17">
      <c r="A42" s="376"/>
      <c r="E42" s="340"/>
      <c r="G42" s="331"/>
      <c r="H42" s="259"/>
      <c r="I42" s="331"/>
      <c r="J42" s="331"/>
      <c r="K42" s="331"/>
      <c r="L42" s="331"/>
      <c r="M42" s="331"/>
      <c r="N42" s="331"/>
      <c r="O42" s="331"/>
      <c r="P42" s="331"/>
      <c r="Q42" s="331"/>
    </row>
    <row r="43" spans="1:17">
      <c r="A43" s="376"/>
      <c r="E43" s="340"/>
      <c r="G43" s="331"/>
      <c r="H43" s="259"/>
      <c r="I43" s="331"/>
      <c r="J43" s="331"/>
      <c r="K43" s="331"/>
      <c r="L43" s="331"/>
      <c r="M43" s="331"/>
      <c r="N43" s="331"/>
      <c r="O43" s="331"/>
      <c r="P43" s="331"/>
      <c r="Q43" s="331"/>
    </row>
    <row r="44" spans="1:17" ht="34.5">
      <c r="A44" s="387"/>
      <c r="B44" s="380"/>
      <c r="C44" s="388" t="s">
        <v>76</v>
      </c>
      <c r="D44" s="389"/>
      <c r="E44" s="390"/>
      <c r="F44" s="390"/>
      <c r="G44" s="390"/>
      <c r="H44" s="390"/>
      <c r="I44" s="390"/>
      <c r="J44" s="390"/>
      <c r="K44" s="390"/>
      <c r="L44" s="390"/>
      <c r="M44" s="390"/>
      <c r="N44" s="390"/>
      <c r="O44" s="390"/>
      <c r="P44" s="390"/>
      <c r="Q44" s="390"/>
    </row>
    <row r="45" spans="1:17">
      <c r="B45" s="387">
        <f>L27</f>
        <v>1862.1131295532821</v>
      </c>
      <c r="C45" s="244" t="s">
        <v>343</v>
      </c>
      <c r="D45" s="391"/>
      <c r="E45" s="244"/>
      <c r="F45" s="360"/>
      <c r="G45" s="331"/>
      <c r="H45" s="331"/>
      <c r="I45" s="259">
        <f>BuildCost!F20</f>
        <v>1.9366918289467322E-2</v>
      </c>
      <c r="J45" s="259">
        <f>BuildCost!G20</f>
        <v>2.4208647861834149E-2</v>
      </c>
      <c r="K45" s="259">
        <f>BuildCost!H20</f>
        <v>4.5279866626205409E-2</v>
      </c>
      <c r="L45" s="259">
        <f>BuildCost!I20</f>
        <v>0.11689885584229744</v>
      </c>
      <c r="M45" s="259">
        <f>BuildCost!J20</f>
        <v>0.18817140521055156</v>
      </c>
      <c r="N45" s="259">
        <f>BuildCost!K20</f>
        <v>0.26627656280457052</v>
      </c>
      <c r="O45" s="259">
        <f>BuildCost!L20</f>
        <v>0.1976907478246111</v>
      </c>
      <c r="P45" s="259">
        <f>BuildCost!M20</f>
        <v>0.14210699554046244</v>
      </c>
      <c r="Q45" s="259">
        <f>BuildCost!N20</f>
        <v>0</v>
      </c>
    </row>
    <row r="46" spans="1:17" ht="22.5">
      <c r="B46" s="387"/>
      <c r="C46" s="392" t="s">
        <v>318</v>
      </c>
      <c r="D46" s="391"/>
      <c r="E46" s="244"/>
      <c r="F46" s="360"/>
      <c r="G46" s="331"/>
      <c r="H46" s="331"/>
      <c r="I46" s="331"/>
      <c r="J46" s="331"/>
      <c r="K46" s="331"/>
      <c r="L46" s="331"/>
      <c r="M46" s="331"/>
      <c r="N46" s="331"/>
      <c r="O46" s="331"/>
      <c r="P46" s="331"/>
      <c r="Q46" s="331"/>
    </row>
    <row r="47" spans="1:17">
      <c r="B47" s="387">
        <f>B45-H47</f>
        <v>1822.1131295532821</v>
      </c>
      <c r="C47" s="380" t="s">
        <v>334</v>
      </c>
      <c r="D47" s="391"/>
      <c r="E47" s="244"/>
      <c r="F47" s="331">
        <f>SUM(H47:Q47)</f>
        <v>1862.1131295532819</v>
      </c>
      <c r="G47" s="331"/>
      <c r="H47" s="393">
        <v>40</v>
      </c>
      <c r="I47" s="331">
        <f t="shared" ref="I47:Q47" si="6">I45*$B47</f>
        <v>35.288716094224</v>
      </c>
      <c r="J47" s="331">
        <f t="shared" si="6"/>
        <v>44.11089511777999</v>
      </c>
      <c r="K47" s="331">
        <f t="shared" si="6"/>
        <v>82.505039484030348</v>
      </c>
      <c r="L47" s="331">
        <f t="shared" si="6"/>
        <v>213.00294006000655</v>
      </c>
      <c r="M47" s="331">
        <f t="shared" si="6"/>
        <v>342.86958804063687</v>
      </c>
      <c r="N47" s="331">
        <f t="shared" si="6"/>
        <v>485.18602117852703</v>
      </c>
      <c r="O47" s="331">
        <f t="shared" si="6"/>
        <v>360.21490720243082</v>
      </c>
      <c r="P47" s="331">
        <f t="shared" si="6"/>
        <v>258.93502237564633</v>
      </c>
      <c r="Q47" s="331">
        <f t="shared" si="6"/>
        <v>0</v>
      </c>
    </row>
    <row r="48" spans="1:17">
      <c r="B48" s="387"/>
      <c r="C48" s="394" t="s">
        <v>335</v>
      </c>
      <c r="D48" s="395"/>
      <c r="E48" s="396"/>
      <c r="F48" s="397">
        <f>SUM(H48:Q48)</f>
        <v>1862.1131295532819</v>
      </c>
      <c r="G48" s="397"/>
      <c r="H48" s="397">
        <f t="shared" ref="H48:Q48" si="7">SUM(H47:H47)</f>
        <v>40</v>
      </c>
      <c r="I48" s="397">
        <f t="shared" si="7"/>
        <v>35.288716094224</v>
      </c>
      <c r="J48" s="397">
        <f t="shared" si="7"/>
        <v>44.11089511777999</v>
      </c>
      <c r="K48" s="397">
        <f t="shared" si="7"/>
        <v>82.505039484030348</v>
      </c>
      <c r="L48" s="397">
        <f t="shared" si="7"/>
        <v>213.00294006000655</v>
      </c>
      <c r="M48" s="397">
        <f t="shared" si="7"/>
        <v>342.86958804063687</v>
      </c>
      <c r="N48" s="397">
        <f t="shared" si="7"/>
        <v>485.18602117852703</v>
      </c>
      <c r="O48" s="397">
        <f t="shared" si="7"/>
        <v>360.21490720243082</v>
      </c>
      <c r="P48" s="397">
        <f t="shared" si="7"/>
        <v>258.93502237564633</v>
      </c>
      <c r="Q48" s="397">
        <f t="shared" si="7"/>
        <v>0</v>
      </c>
    </row>
    <row r="49" spans="2:17">
      <c r="B49" s="387"/>
      <c r="D49" s="391"/>
      <c r="E49" s="244"/>
      <c r="F49" s="331"/>
      <c r="G49" s="331"/>
      <c r="H49" s="331"/>
      <c r="I49" s="331"/>
      <c r="J49" s="331"/>
      <c r="K49" s="331"/>
      <c r="L49" s="331"/>
      <c r="M49" s="331"/>
      <c r="N49" s="331"/>
      <c r="O49" s="331"/>
      <c r="P49" s="331"/>
      <c r="Q49" s="331"/>
    </row>
    <row r="50" spans="2:17">
      <c r="B50" s="387"/>
      <c r="C50" s="380" t="s">
        <v>10</v>
      </c>
      <c r="D50" s="391"/>
      <c r="E50" s="244"/>
      <c r="F50" s="360">
        <f ca="1">SUM(H50:Q50)</f>
        <v>58.094764392509902</v>
      </c>
      <c r="G50" s="331"/>
      <c r="H50" s="331">
        <f t="shared" ref="H50:Q50" ca="1" si="8">SUM(H82,H96,H110,H124,H138,H152,H166,H180,H194,)</f>
        <v>0</v>
      </c>
      <c r="I50" s="331">
        <f t="shared" ca="1" si="8"/>
        <v>0.17100027514112381</v>
      </c>
      <c r="J50" s="331">
        <f t="shared" ca="1" si="8"/>
        <v>0.55740814317289711</v>
      </c>
      <c r="K50" s="331">
        <f t="shared" ca="1" si="8"/>
        <v>1.1763593537393846</v>
      </c>
      <c r="L50" s="331">
        <f t="shared" ca="1" si="8"/>
        <v>2.6197176561139295</v>
      </c>
      <c r="M50" s="331">
        <f t="shared" ca="1" si="8"/>
        <v>5.3387256209370584</v>
      </c>
      <c r="N50" s="331">
        <f t="shared" ca="1" si="8"/>
        <v>9.3705608675420073</v>
      </c>
      <c r="O50" s="331">
        <f t="shared" ca="1" si="8"/>
        <v>14.954951941804477</v>
      </c>
      <c r="P50" s="331">
        <f t="shared" ca="1" si="8"/>
        <v>23.906040534059024</v>
      </c>
      <c r="Q50" s="331">
        <f t="shared" ca="1" si="8"/>
        <v>0</v>
      </c>
    </row>
    <row r="51" spans="2:17">
      <c r="B51" s="387"/>
      <c r="C51" s="394" t="s">
        <v>345</v>
      </c>
      <c r="D51" s="395"/>
      <c r="E51" s="396"/>
      <c r="F51" s="398">
        <f ca="1">SUM(H51:Q51)</f>
        <v>1920.207893945792</v>
      </c>
      <c r="G51" s="397"/>
      <c r="H51" s="397">
        <f t="shared" ref="H51:Q51" ca="1" si="9">SUM(H48:H50)</f>
        <v>40</v>
      </c>
      <c r="I51" s="397">
        <f t="shared" ca="1" si="9"/>
        <v>35.459716369365125</v>
      </c>
      <c r="J51" s="397">
        <f t="shared" ca="1" si="9"/>
        <v>44.668303260952889</v>
      </c>
      <c r="K51" s="397">
        <f t="shared" ca="1" si="9"/>
        <v>83.681398837769734</v>
      </c>
      <c r="L51" s="397">
        <f t="shared" ca="1" si="9"/>
        <v>215.62265771612047</v>
      </c>
      <c r="M51" s="397">
        <f t="shared" ca="1" si="9"/>
        <v>348.20831366157392</v>
      </c>
      <c r="N51" s="397">
        <f t="shared" ca="1" si="9"/>
        <v>494.55658204606902</v>
      </c>
      <c r="O51" s="397">
        <f t="shared" ca="1" si="9"/>
        <v>375.16985914423532</v>
      </c>
      <c r="P51" s="397">
        <f t="shared" ca="1" si="9"/>
        <v>282.84106290970533</v>
      </c>
      <c r="Q51" s="397">
        <f t="shared" ca="1" si="9"/>
        <v>0</v>
      </c>
    </row>
    <row r="52" spans="2:17">
      <c r="B52" s="387"/>
      <c r="C52" s="380"/>
      <c r="D52" s="391"/>
      <c r="E52" s="244"/>
      <c r="F52" s="266"/>
      <c r="G52" s="331"/>
      <c r="H52" s="331"/>
      <c r="I52" s="331"/>
      <c r="J52" s="331"/>
      <c r="K52" s="331"/>
      <c r="L52" s="331"/>
      <c r="M52" s="331"/>
      <c r="N52" s="331"/>
      <c r="O52" s="331"/>
      <c r="P52" s="331"/>
      <c r="Q52" s="331"/>
    </row>
    <row r="53" spans="2:17">
      <c r="B53" s="387"/>
      <c r="C53" s="380" t="s">
        <v>183</v>
      </c>
      <c r="D53" s="391"/>
      <c r="E53" s="244"/>
      <c r="F53" s="266">
        <f ca="1">SUM(H53:Q53)</f>
        <v>0.29999999999999982</v>
      </c>
      <c r="G53" s="331"/>
      <c r="H53" s="331">
        <f t="shared" ref="H53:Q53" ca="1" si="10">H90+H104+H118+H132+H146+H160+H174+H188+H202</f>
        <v>0</v>
      </c>
      <c r="I53" s="331">
        <f t="shared" ca="1" si="10"/>
        <v>0</v>
      </c>
      <c r="J53" s="331">
        <f t="shared" ca="1" si="10"/>
        <v>0.29999999999999982</v>
      </c>
      <c r="K53" s="331">
        <f t="shared" ca="1" si="10"/>
        <v>0</v>
      </c>
      <c r="L53" s="331">
        <f t="shared" ca="1" si="10"/>
        <v>0</v>
      </c>
      <c r="M53" s="331">
        <f t="shared" ca="1" si="10"/>
        <v>0</v>
      </c>
      <c r="N53" s="331">
        <f t="shared" ca="1" si="10"/>
        <v>0</v>
      </c>
      <c r="O53" s="331">
        <f t="shared" ca="1" si="10"/>
        <v>0</v>
      </c>
      <c r="P53" s="331">
        <f t="shared" ca="1" si="10"/>
        <v>0</v>
      </c>
      <c r="Q53" s="331">
        <f t="shared" ca="1" si="10"/>
        <v>0</v>
      </c>
    </row>
    <row r="54" spans="2:17">
      <c r="B54" s="387"/>
      <c r="C54" s="380" t="s">
        <v>317</v>
      </c>
      <c r="D54" s="391"/>
      <c r="E54" s="244"/>
      <c r="F54" s="266">
        <f ca="1">SUM(H54:Q54)</f>
        <v>11.817373904954728</v>
      </c>
      <c r="G54" s="331"/>
      <c r="H54" s="331">
        <f t="shared" ref="H54:Q54" ca="1" si="11">H91+H105+H119+H133+H147+H161+H175+H189+H203</f>
        <v>0</v>
      </c>
      <c r="I54" s="331">
        <f t="shared" ca="1" si="11"/>
        <v>0.5</v>
      </c>
      <c r="J54" s="331">
        <f t="shared" ca="1" si="11"/>
        <v>2.5696147556082813</v>
      </c>
      <c r="K54" s="331">
        <f t="shared" ca="1" si="11"/>
        <v>2.4778018328588303</v>
      </c>
      <c r="L54" s="331">
        <f t="shared" ca="1" si="11"/>
        <v>2.3057999154774214</v>
      </c>
      <c r="M54" s="331">
        <f t="shared" ca="1" si="11"/>
        <v>1.8626009360967308</v>
      </c>
      <c r="N54" s="331">
        <f t="shared" ca="1" si="11"/>
        <v>1.1468803765725122</v>
      </c>
      <c r="O54" s="331">
        <f t="shared" ca="1" si="11"/>
        <v>0.5496819108936376</v>
      </c>
      <c r="P54" s="331">
        <f t="shared" ca="1" si="11"/>
        <v>0.40499417744731558</v>
      </c>
      <c r="Q54" s="331">
        <f t="shared" ca="1" si="11"/>
        <v>0</v>
      </c>
    </row>
    <row r="55" spans="2:17">
      <c r="B55" s="387"/>
      <c r="C55" s="380" t="s">
        <v>321</v>
      </c>
      <c r="D55" s="391"/>
      <c r="E55" s="244"/>
      <c r="F55" s="266">
        <f ca="1">SUM(H55:Q55)</f>
        <v>0</v>
      </c>
      <c r="G55" s="331"/>
      <c r="H55" s="331">
        <f ca="1">Debt!H209</f>
        <v>0</v>
      </c>
      <c r="I55" s="331">
        <f ca="1">Debt!I209</f>
        <v>0</v>
      </c>
      <c r="J55" s="331">
        <f ca="1">Debt!J209</f>
        <v>0</v>
      </c>
      <c r="K55" s="331">
        <f ca="1">Debt!K209</f>
        <v>0</v>
      </c>
      <c r="L55" s="331">
        <f ca="1">Debt!L209</f>
        <v>0</v>
      </c>
      <c r="M55" s="331">
        <f ca="1">Debt!M209</f>
        <v>0</v>
      </c>
      <c r="N55" s="331">
        <f ca="1">Debt!N209</f>
        <v>0</v>
      </c>
      <c r="O55" s="331">
        <f ca="1">Debt!O209</f>
        <v>0</v>
      </c>
      <c r="P55" s="331">
        <f ca="1">Debt!P209</f>
        <v>0</v>
      </c>
      <c r="Q55" s="331">
        <f ca="1">Debt!Q209</f>
        <v>0</v>
      </c>
    </row>
    <row r="56" spans="2:17">
      <c r="B56" s="387"/>
      <c r="C56" s="380" t="s">
        <v>296</v>
      </c>
      <c r="D56" s="391"/>
      <c r="E56" s="244"/>
      <c r="F56" s="360">
        <f>SUM(H56:Q56)</f>
        <v>0</v>
      </c>
      <c r="G56" s="331"/>
      <c r="H56" s="331">
        <f>Debt!H240</f>
        <v>0</v>
      </c>
      <c r="I56" s="331">
        <f>Debt!I240</f>
        <v>0</v>
      </c>
      <c r="J56" s="331">
        <f>Debt!J240</f>
        <v>0</v>
      </c>
      <c r="K56" s="331">
        <f>Debt!K240</f>
        <v>0</v>
      </c>
      <c r="L56" s="331">
        <f>Debt!L240</f>
        <v>0</v>
      </c>
      <c r="M56" s="331">
        <f>Debt!M240</f>
        <v>0</v>
      </c>
      <c r="N56" s="331">
        <f>Debt!N240</f>
        <v>0</v>
      </c>
      <c r="O56" s="331">
        <f>Debt!O240</f>
        <v>0</v>
      </c>
      <c r="P56" s="331">
        <f>Debt!P240</f>
        <v>0</v>
      </c>
      <c r="Q56" s="331">
        <f>Debt!Q240</f>
        <v>0</v>
      </c>
    </row>
    <row r="57" spans="2:17">
      <c r="B57" s="387"/>
      <c r="C57" s="394" t="s">
        <v>320</v>
      </c>
      <c r="D57" s="395"/>
      <c r="E57" s="396"/>
      <c r="F57" s="399">
        <f ca="1">SUM(H57:Q57)</f>
        <v>1932.3252678507465</v>
      </c>
      <c r="G57" s="397"/>
      <c r="H57" s="397">
        <f t="shared" ref="H57:Q57" ca="1" si="12">SUM(H51:H56)</f>
        <v>40</v>
      </c>
      <c r="I57" s="397">
        <f t="shared" ca="1" si="12"/>
        <v>35.959716369365125</v>
      </c>
      <c r="J57" s="397">
        <f t="shared" ca="1" si="12"/>
        <v>47.537918016561164</v>
      </c>
      <c r="K57" s="397">
        <f t="shared" ca="1" si="12"/>
        <v>86.159200670628564</v>
      </c>
      <c r="L57" s="397">
        <f t="shared" ca="1" si="12"/>
        <v>217.92845763159789</v>
      </c>
      <c r="M57" s="397">
        <f t="shared" ca="1" si="12"/>
        <v>350.07091459767065</v>
      </c>
      <c r="N57" s="397">
        <f t="shared" ca="1" si="12"/>
        <v>495.70346242264156</v>
      </c>
      <c r="O57" s="397">
        <f t="shared" ca="1" si="12"/>
        <v>375.71954105512896</v>
      </c>
      <c r="P57" s="397">
        <f t="shared" ca="1" si="12"/>
        <v>283.24605708715262</v>
      </c>
      <c r="Q57" s="397">
        <f t="shared" ca="1" si="12"/>
        <v>0</v>
      </c>
    </row>
    <row r="58" spans="2:17">
      <c r="B58" s="387"/>
      <c r="C58" s="380"/>
      <c r="D58" s="391"/>
      <c r="E58" s="244"/>
      <c r="F58" s="360"/>
      <c r="G58" s="331"/>
      <c r="H58" s="331"/>
      <c r="I58" s="331"/>
      <c r="J58" s="331"/>
      <c r="K58" s="331"/>
      <c r="L58" s="331"/>
      <c r="M58" s="331"/>
      <c r="N58" s="331"/>
      <c r="O58" s="331"/>
      <c r="P58" s="331"/>
      <c r="Q58" s="331"/>
    </row>
    <row r="59" spans="2:17" ht="22.5">
      <c r="B59" s="387"/>
      <c r="C59" s="392" t="s">
        <v>319</v>
      </c>
      <c r="D59" s="391"/>
      <c r="E59" s="244"/>
      <c r="F59" s="360"/>
      <c r="G59" s="331"/>
      <c r="H59" s="331"/>
      <c r="I59" s="331"/>
      <c r="J59" s="331"/>
      <c r="K59" s="331"/>
      <c r="L59" s="331"/>
      <c r="M59" s="331"/>
      <c r="N59" s="331"/>
      <c r="O59" s="331"/>
      <c r="P59" s="331"/>
      <c r="Q59" s="331"/>
    </row>
    <row r="60" spans="2:17">
      <c r="B60" s="387"/>
      <c r="C60" s="380" t="str">
        <f t="shared" ref="C60:C69" si="13">C31</f>
        <v>WBG - concessional</v>
      </c>
      <c r="D60" s="391"/>
      <c r="E60" s="400">
        <f t="shared" ref="E60:E69" ca="1" si="14">F60/$F$70</f>
        <v>0.44350711252314634</v>
      </c>
      <c r="F60" s="331">
        <f t="shared" ref="F60:F70" ca="1" si="15">SUM(H60:Q60)</f>
        <v>856.99999999999989</v>
      </c>
      <c r="G60" s="331"/>
      <c r="H60" s="331">
        <f t="shared" ref="H60:Q60" ca="1" si="16">SUM(H81:H82)</f>
        <v>0</v>
      </c>
      <c r="I60" s="331">
        <f t="shared" ca="1" si="16"/>
        <v>29.154097756687534</v>
      </c>
      <c r="J60" s="331">
        <f t="shared" ca="1" si="16"/>
        <v>36.725169099780395</v>
      </c>
      <c r="K60" s="331">
        <f t="shared" ca="1" si="16"/>
        <v>68.800766952563677</v>
      </c>
      <c r="L60" s="331">
        <f t="shared" ca="1" si="16"/>
        <v>177.2795917522761</v>
      </c>
      <c r="M60" s="331">
        <f t="shared" ca="1" si="16"/>
        <v>286.28822380968745</v>
      </c>
      <c r="N60" s="331">
        <f t="shared" ca="1" si="16"/>
        <v>238.87938627154981</v>
      </c>
      <c r="O60" s="331">
        <f t="shared" ca="1" si="16"/>
        <v>9.8781013805820326</v>
      </c>
      <c r="P60" s="331">
        <f t="shared" ca="1" si="16"/>
        <v>9.9946629768729007</v>
      </c>
      <c r="Q60" s="331">
        <f t="shared" ca="1" si="16"/>
        <v>0</v>
      </c>
    </row>
    <row r="61" spans="2:17">
      <c r="B61" s="387"/>
      <c r="C61" s="380" t="str">
        <f t="shared" si="13"/>
        <v>JICA - concessional</v>
      </c>
      <c r="D61" s="391"/>
      <c r="E61" s="400">
        <f t="shared" ca="1" si="14"/>
        <v>7.7626682471962555E-2</v>
      </c>
      <c r="F61" s="331">
        <f t="shared" ca="1" si="15"/>
        <v>149.99999999999989</v>
      </c>
      <c r="G61" s="331"/>
      <c r="H61" s="331">
        <f t="shared" ref="H61:Q61" ca="1" si="17">SUM(H95:H96)</f>
        <v>0</v>
      </c>
      <c r="I61" s="331">
        <f t="shared" ca="1" si="17"/>
        <v>0</v>
      </c>
      <c r="J61" s="331">
        <f t="shared" ca="1" si="17"/>
        <v>0</v>
      </c>
      <c r="K61" s="331">
        <f t="shared" ca="1" si="17"/>
        <v>0</v>
      </c>
      <c r="L61" s="331">
        <f t="shared" ca="1" si="17"/>
        <v>0</v>
      </c>
      <c r="M61" s="331">
        <f t="shared" ca="1" si="17"/>
        <v>0</v>
      </c>
      <c r="N61" s="331">
        <f t="shared" ca="1" si="17"/>
        <v>146.95709320202047</v>
      </c>
      <c r="O61" s="331">
        <f t="shared" ca="1" si="17"/>
        <v>1.5136580599808109</v>
      </c>
      <c r="P61" s="331">
        <f t="shared" ca="1" si="17"/>
        <v>1.5292487379986131</v>
      </c>
      <c r="Q61" s="331">
        <f t="shared" ca="1" si="17"/>
        <v>0</v>
      </c>
    </row>
    <row r="62" spans="2:17">
      <c r="B62" s="387"/>
      <c r="C62" s="380" t="str">
        <f t="shared" si="13"/>
        <v>ADB - concessional</v>
      </c>
      <c r="D62" s="391"/>
      <c r="E62" s="400">
        <f t="shared" ca="1" si="14"/>
        <v>0.10350224329595015</v>
      </c>
      <c r="F62" s="331">
        <f t="shared" ca="1" si="15"/>
        <v>200</v>
      </c>
      <c r="G62" s="331"/>
      <c r="H62" s="331">
        <f t="shared" ref="H62:Q62" ca="1" si="18">SUM(H109:H110)</f>
        <v>0</v>
      </c>
      <c r="I62" s="331">
        <f t="shared" ca="1" si="18"/>
        <v>0</v>
      </c>
      <c r="J62" s="331">
        <f t="shared" ca="1" si="18"/>
        <v>0</v>
      </c>
      <c r="K62" s="331">
        <f t="shared" ca="1" si="18"/>
        <v>0</v>
      </c>
      <c r="L62" s="331">
        <f t="shared" ca="1" si="18"/>
        <v>0</v>
      </c>
      <c r="M62" s="331">
        <f t="shared" ca="1" si="18"/>
        <v>0</v>
      </c>
      <c r="N62" s="331">
        <f t="shared" ca="1" si="18"/>
        <v>20.775654391123208</v>
      </c>
      <c r="O62" s="331">
        <f t="shared" ca="1" si="18"/>
        <v>175.43743302180724</v>
      </c>
      <c r="P62" s="331">
        <f t="shared" ca="1" si="18"/>
        <v>3.786912587069557</v>
      </c>
      <c r="Q62" s="331">
        <f t="shared" ca="1" si="18"/>
        <v>0</v>
      </c>
    </row>
    <row r="63" spans="2:17">
      <c r="B63" s="387"/>
      <c r="C63" s="380" t="str">
        <f t="shared" si="13"/>
        <v>SFD</v>
      </c>
      <c r="D63" s="391"/>
      <c r="E63" s="400">
        <f t="shared" ca="1" si="14"/>
        <v>5.1751121647975074E-2</v>
      </c>
      <c r="F63" s="331">
        <f t="shared" ca="1" si="15"/>
        <v>100</v>
      </c>
      <c r="G63" s="331"/>
      <c r="H63" s="331">
        <f t="shared" ref="H63:Q63" ca="1" si="19">SUM(H123:H124)</f>
        <v>0</v>
      </c>
      <c r="I63" s="331">
        <f t="shared" ca="1" si="19"/>
        <v>0</v>
      </c>
      <c r="J63" s="331">
        <f t="shared" ca="1" si="19"/>
        <v>0</v>
      </c>
      <c r="K63" s="331">
        <f t="shared" ca="1" si="19"/>
        <v>0</v>
      </c>
      <c r="L63" s="331">
        <f t="shared" ca="1" si="19"/>
        <v>0</v>
      </c>
      <c r="M63" s="331">
        <f t="shared" ca="1" si="19"/>
        <v>0</v>
      </c>
      <c r="N63" s="331">
        <f t="shared" ca="1" si="19"/>
        <v>0</v>
      </c>
      <c r="O63" s="331">
        <f t="shared" ca="1" si="19"/>
        <v>97.627648149956073</v>
      </c>
      <c r="P63" s="331">
        <f t="shared" ca="1" si="19"/>
        <v>2.3723518500439327</v>
      </c>
      <c r="Q63" s="331">
        <f t="shared" ca="1" si="19"/>
        <v>0</v>
      </c>
    </row>
    <row r="64" spans="2:17">
      <c r="B64" s="387"/>
      <c r="C64" s="380" t="str">
        <f t="shared" si="13"/>
        <v>OFID</v>
      </c>
      <c r="D64" s="391"/>
      <c r="E64" s="400">
        <f t="shared" ca="1" si="14"/>
        <v>5.1751121647975074E-2</v>
      </c>
      <c r="F64" s="331">
        <f t="shared" ca="1" si="15"/>
        <v>100</v>
      </c>
      <c r="G64" s="331"/>
      <c r="H64" s="331">
        <f t="shared" ref="H64:Q64" ca="1" si="20">SUM(H137:H138)</f>
        <v>0</v>
      </c>
      <c r="I64" s="331">
        <f t="shared" ca="1" si="20"/>
        <v>0</v>
      </c>
      <c r="J64" s="331">
        <f t="shared" ca="1" si="20"/>
        <v>0</v>
      </c>
      <c r="K64" s="331">
        <f t="shared" ca="1" si="20"/>
        <v>0</v>
      </c>
      <c r="L64" s="331">
        <f t="shared" ca="1" si="20"/>
        <v>0</v>
      </c>
      <c r="M64" s="331">
        <f t="shared" ca="1" si="20"/>
        <v>0</v>
      </c>
      <c r="N64" s="331">
        <f t="shared" ca="1" si="20"/>
        <v>0</v>
      </c>
      <c r="O64" s="331">
        <f t="shared" ca="1" si="20"/>
        <v>23.998495998973389</v>
      </c>
      <c r="P64" s="331">
        <f t="shared" ca="1" si="20"/>
        <v>76.001504001026618</v>
      </c>
      <c r="Q64" s="331">
        <f t="shared" ca="1" si="20"/>
        <v>0</v>
      </c>
    </row>
    <row r="65" spans="1:17">
      <c r="B65" s="387"/>
      <c r="C65" s="380" t="str">
        <f t="shared" si="13"/>
        <v>EIB</v>
      </c>
      <c r="D65" s="391"/>
      <c r="E65" s="400">
        <f t="shared" ca="1" si="14"/>
        <v>7.1861718382564943E-2</v>
      </c>
      <c r="F65" s="331">
        <f t="shared" ca="1" si="15"/>
        <v>138.86021422180471</v>
      </c>
      <c r="G65" s="331"/>
      <c r="H65" s="331">
        <f ca="1">SUM(H151:H152)</f>
        <v>0</v>
      </c>
      <c r="I65" s="331">
        <f t="shared" ref="I65:Q65" ca="1" si="21">SUM(I151:I152)</f>
        <v>0</v>
      </c>
      <c r="J65" s="331">
        <f t="shared" ca="1" si="21"/>
        <v>0</v>
      </c>
      <c r="K65" s="331">
        <f t="shared" ca="1" si="21"/>
        <v>0</v>
      </c>
      <c r="L65" s="331">
        <f t="shared" ca="1" si="21"/>
        <v>0</v>
      </c>
      <c r="M65" s="331">
        <f t="shared" ca="1" si="21"/>
        <v>0</v>
      </c>
      <c r="N65" s="331">
        <f t="shared" ca="1" si="21"/>
        <v>0</v>
      </c>
      <c r="O65" s="331">
        <f t="shared" ca="1" si="21"/>
        <v>0</v>
      </c>
      <c r="P65" s="331">
        <f t="shared" ca="1" si="21"/>
        <v>138.86021422180471</v>
      </c>
      <c r="Q65" s="331">
        <f t="shared" ca="1" si="21"/>
        <v>0</v>
      </c>
    </row>
    <row r="66" spans="1:17">
      <c r="B66" s="387"/>
      <c r="C66" s="380" t="str">
        <f t="shared" si="13"/>
        <v>WBG - non concessional</v>
      </c>
      <c r="D66" s="391"/>
      <c r="E66" s="400">
        <f t="shared" ca="1" si="14"/>
        <v>0</v>
      </c>
      <c r="F66" s="331">
        <f t="shared" ca="1" si="15"/>
        <v>0</v>
      </c>
      <c r="G66" s="331"/>
      <c r="H66" s="331">
        <f t="shared" ref="H66:Q66" ca="1" si="22">SUM(H165:H166)</f>
        <v>0</v>
      </c>
      <c r="I66" s="331">
        <f t="shared" ca="1" si="22"/>
        <v>0</v>
      </c>
      <c r="J66" s="331">
        <f t="shared" ca="1" si="22"/>
        <v>0</v>
      </c>
      <c r="K66" s="331">
        <f t="shared" ca="1" si="22"/>
        <v>0</v>
      </c>
      <c r="L66" s="331">
        <f t="shared" ca="1" si="22"/>
        <v>0</v>
      </c>
      <c r="M66" s="331">
        <f t="shared" ca="1" si="22"/>
        <v>0</v>
      </c>
      <c r="N66" s="331">
        <f t="shared" ca="1" si="22"/>
        <v>0</v>
      </c>
      <c r="O66" s="331">
        <f t="shared" ca="1" si="22"/>
        <v>0</v>
      </c>
      <c r="P66" s="331">
        <f t="shared" ca="1" si="22"/>
        <v>0</v>
      </c>
      <c r="Q66" s="331">
        <f t="shared" ca="1" si="22"/>
        <v>0</v>
      </c>
    </row>
    <row r="67" spans="1:17">
      <c r="B67" s="387"/>
      <c r="C67" s="380" t="str">
        <f t="shared" si="13"/>
        <v>Domestic lending - Citizen bonds</v>
      </c>
      <c r="D67" s="391"/>
      <c r="E67" s="400">
        <f t="shared" ca="1" si="14"/>
        <v>0</v>
      </c>
      <c r="F67" s="331">
        <f t="shared" ca="1" si="15"/>
        <v>0</v>
      </c>
      <c r="G67" s="331"/>
      <c r="H67" s="331">
        <f t="shared" ref="H67:Q67" ca="1" si="23">SUM(H179:H180)</f>
        <v>0</v>
      </c>
      <c r="I67" s="331">
        <f t="shared" ca="1" si="23"/>
        <v>0</v>
      </c>
      <c r="J67" s="331">
        <f t="shared" ca="1" si="23"/>
        <v>0</v>
      </c>
      <c r="K67" s="331">
        <f t="shared" ca="1" si="23"/>
        <v>0</v>
      </c>
      <c r="L67" s="331">
        <f t="shared" ca="1" si="23"/>
        <v>0</v>
      </c>
      <c r="M67" s="331">
        <f t="shared" ca="1" si="23"/>
        <v>0</v>
      </c>
      <c r="N67" s="331">
        <f t="shared" ca="1" si="23"/>
        <v>0</v>
      </c>
      <c r="O67" s="331">
        <f t="shared" ca="1" si="23"/>
        <v>0</v>
      </c>
      <c r="P67" s="331">
        <f t="shared" ca="1" si="23"/>
        <v>0</v>
      </c>
      <c r="Q67" s="331">
        <f t="shared" ca="1" si="23"/>
        <v>0</v>
      </c>
    </row>
    <row r="68" spans="1:17">
      <c r="B68" s="387"/>
      <c r="C68" s="380" t="str">
        <f t="shared" si="13"/>
        <v>Domestic commercial</v>
      </c>
      <c r="D68" s="391"/>
      <c r="E68" s="400">
        <f t="shared" ca="1" si="14"/>
        <v>0</v>
      </c>
      <c r="F68" s="331">
        <f t="shared" ca="1" si="15"/>
        <v>0</v>
      </c>
      <c r="G68" s="331"/>
      <c r="H68" s="331">
        <f t="shared" ref="H68:Q68" ca="1" si="24">SUM(H193:H194)</f>
        <v>0</v>
      </c>
      <c r="I68" s="331">
        <f t="shared" ca="1" si="24"/>
        <v>0</v>
      </c>
      <c r="J68" s="331">
        <f t="shared" ca="1" si="24"/>
        <v>0</v>
      </c>
      <c r="K68" s="331">
        <f t="shared" ca="1" si="24"/>
        <v>0</v>
      </c>
      <c r="L68" s="331">
        <f t="shared" ca="1" si="24"/>
        <v>0</v>
      </c>
      <c r="M68" s="331">
        <f t="shared" ca="1" si="24"/>
        <v>0</v>
      </c>
      <c r="N68" s="331">
        <f t="shared" ca="1" si="24"/>
        <v>0</v>
      </c>
      <c r="O68" s="331">
        <f t="shared" ca="1" si="24"/>
        <v>0</v>
      </c>
      <c r="P68" s="331">
        <f t="shared" ca="1" si="24"/>
        <v>0</v>
      </c>
      <c r="Q68" s="331">
        <f t="shared" ca="1" si="24"/>
        <v>0</v>
      </c>
    </row>
    <row r="69" spans="1:17">
      <c r="B69" s="387"/>
      <c r="C69" s="380" t="str">
        <f t="shared" si="13"/>
        <v>GoN/ NEA Equity</v>
      </c>
      <c r="D69" s="391"/>
      <c r="E69" s="400">
        <f t="shared" ca="1" si="14"/>
        <v>0.20000000003042587</v>
      </c>
      <c r="F69" s="331">
        <f t="shared" ca="1" si="15"/>
        <v>386.46505362894197</v>
      </c>
      <c r="G69" s="331"/>
      <c r="H69" s="331">
        <f t="shared" ref="H69:Q69" ca="1" si="25">H76+H53+H54+H55+H56</f>
        <v>40</v>
      </c>
      <c r="I69" s="331">
        <f t="shared" ca="1" si="25"/>
        <v>6.8056186126775922</v>
      </c>
      <c r="J69" s="331">
        <f t="shared" ca="1" si="25"/>
        <v>10.812748916780778</v>
      </c>
      <c r="K69" s="331">
        <f t="shared" ca="1" si="25"/>
        <v>17.358433718064887</v>
      </c>
      <c r="L69" s="331">
        <f t="shared" ca="1" si="25"/>
        <v>40.648865879321789</v>
      </c>
      <c r="M69" s="331">
        <f t="shared" ca="1" si="25"/>
        <v>63.782690787983192</v>
      </c>
      <c r="N69" s="331">
        <f t="shared" ca="1" si="25"/>
        <v>89.09132855794806</v>
      </c>
      <c r="O69" s="331">
        <f t="shared" ca="1" si="25"/>
        <v>67.264204443829399</v>
      </c>
      <c r="P69" s="331">
        <f t="shared" ca="1" si="25"/>
        <v>50.701162712336341</v>
      </c>
      <c r="Q69" s="331">
        <f t="shared" ca="1" si="25"/>
        <v>0</v>
      </c>
    </row>
    <row r="70" spans="1:17">
      <c r="B70" s="387"/>
      <c r="C70" s="394" t="s">
        <v>320</v>
      </c>
      <c r="D70" s="395"/>
      <c r="E70" s="396"/>
      <c r="F70" s="397">
        <f t="shared" ca="1" si="15"/>
        <v>1932.3252678507465</v>
      </c>
      <c r="G70" s="397"/>
      <c r="H70" s="397">
        <f t="shared" ref="H70:Q70" ca="1" si="26">SUM(H60:H69)</f>
        <v>40</v>
      </c>
      <c r="I70" s="397">
        <f t="shared" ca="1" si="26"/>
        <v>35.959716369365125</v>
      </c>
      <c r="J70" s="397">
        <f t="shared" ca="1" si="26"/>
        <v>47.537918016561171</v>
      </c>
      <c r="K70" s="397">
        <f t="shared" ca="1" si="26"/>
        <v>86.159200670628564</v>
      </c>
      <c r="L70" s="397">
        <f t="shared" ca="1" si="26"/>
        <v>217.92845763159789</v>
      </c>
      <c r="M70" s="397">
        <f t="shared" ca="1" si="26"/>
        <v>350.07091459767065</v>
      </c>
      <c r="N70" s="397">
        <f t="shared" ca="1" si="26"/>
        <v>495.70346242264156</v>
      </c>
      <c r="O70" s="397">
        <f t="shared" ca="1" si="26"/>
        <v>375.71954105512896</v>
      </c>
      <c r="P70" s="397">
        <f t="shared" ca="1" si="26"/>
        <v>283.24605708715268</v>
      </c>
      <c r="Q70" s="397">
        <f t="shared" ca="1" si="26"/>
        <v>0</v>
      </c>
    </row>
    <row r="71" spans="1:17">
      <c r="B71" s="387"/>
      <c r="C71" s="380"/>
      <c r="D71" s="391"/>
      <c r="E71" s="244"/>
      <c r="F71" s="401">
        <f ca="1">F70-F57</f>
        <v>0</v>
      </c>
      <c r="G71" s="331"/>
      <c r="H71" s="331"/>
      <c r="I71" s="331"/>
      <c r="J71" s="331"/>
      <c r="K71" s="331"/>
      <c r="L71" s="331"/>
      <c r="M71" s="331"/>
      <c r="N71" s="331"/>
      <c r="O71" s="331"/>
      <c r="P71" s="331"/>
      <c r="Q71" s="331"/>
    </row>
    <row r="72" spans="1:17">
      <c r="B72" s="387"/>
      <c r="C72" s="380"/>
      <c r="D72" s="391"/>
      <c r="E72" s="244"/>
      <c r="F72" s="360"/>
      <c r="G72" s="331"/>
      <c r="H72" s="331"/>
      <c r="I72" s="331"/>
      <c r="J72" s="331"/>
      <c r="K72" s="331"/>
      <c r="L72" s="331"/>
      <c r="M72" s="331"/>
      <c r="N72" s="331"/>
      <c r="O72" s="331"/>
      <c r="P72" s="331"/>
      <c r="Q72" s="331"/>
    </row>
    <row r="73" spans="1:17">
      <c r="B73" s="387"/>
      <c r="C73" s="402" t="s">
        <v>338</v>
      </c>
      <c r="D73" s="403"/>
      <c r="E73" s="404"/>
      <c r="F73" s="405"/>
      <c r="G73" s="406"/>
      <c r="H73" s="406"/>
      <c r="I73" s="407">
        <v>0.17782484628459222</v>
      </c>
      <c r="J73" s="408">
        <f>I73</f>
        <v>0.17782484628459222</v>
      </c>
      <c r="K73" s="408">
        <f t="shared" ref="K73:Q73" si="27">J73</f>
        <v>0.17782484628459222</v>
      </c>
      <c r="L73" s="408">
        <f t="shared" si="27"/>
        <v>0.17782484628459222</v>
      </c>
      <c r="M73" s="408">
        <f t="shared" si="27"/>
        <v>0.17782484628459222</v>
      </c>
      <c r="N73" s="408">
        <f t="shared" si="27"/>
        <v>0.17782484628459222</v>
      </c>
      <c r="O73" s="408">
        <f t="shared" si="27"/>
        <v>0.17782484628459222</v>
      </c>
      <c r="P73" s="408">
        <f t="shared" si="27"/>
        <v>0.17782484628459222</v>
      </c>
      <c r="Q73" s="408">
        <f t="shared" si="27"/>
        <v>0.17782484628459222</v>
      </c>
    </row>
    <row r="74" spans="1:17">
      <c r="B74" s="258"/>
      <c r="C74" s="380" t="str">
        <f>C40</f>
        <v>GoN/ NEA Equity</v>
      </c>
      <c r="D74" s="363"/>
      <c r="E74" s="409"/>
      <c r="F74" s="409"/>
      <c r="G74" s="331"/>
      <c r="H74" s="331"/>
      <c r="I74" s="331"/>
      <c r="J74" s="331"/>
      <c r="K74" s="331"/>
      <c r="L74" s="331"/>
      <c r="M74" s="331"/>
      <c r="N74" s="331"/>
      <c r="O74" s="331"/>
      <c r="P74" s="331"/>
      <c r="Q74" s="331"/>
    </row>
    <row r="75" spans="1:17">
      <c r="C75" s="244" t="s">
        <v>226</v>
      </c>
      <c r="D75" s="363"/>
      <c r="E75" s="363"/>
      <c r="F75" s="409"/>
      <c r="G75" s="331"/>
      <c r="H75" s="331">
        <f t="shared" ref="H75:Q75" si="28">G77*H3</f>
        <v>0</v>
      </c>
      <c r="I75" s="331">
        <f t="shared" si="28"/>
        <v>40</v>
      </c>
      <c r="J75" s="331">
        <f t="shared" ca="1" si="28"/>
        <v>46.305618612677591</v>
      </c>
      <c r="K75" s="331">
        <f t="shared" ca="1" si="28"/>
        <v>54.248752773850086</v>
      </c>
      <c r="L75" s="331">
        <f t="shared" ca="1" si="28"/>
        <v>69.129384659056143</v>
      </c>
      <c r="M75" s="331">
        <f t="shared" ca="1" si="28"/>
        <v>107.47245062290051</v>
      </c>
      <c r="N75" s="331">
        <f t="shared" ca="1" si="28"/>
        <v>169.39254047478698</v>
      </c>
      <c r="O75" s="331">
        <f t="shared" ca="1" si="28"/>
        <v>257.33698865616253</v>
      </c>
      <c r="P75" s="331">
        <f t="shared" ca="1" si="28"/>
        <v>324.05151118909828</v>
      </c>
      <c r="Q75" s="331">
        <f t="shared" ca="1" si="28"/>
        <v>0</v>
      </c>
    </row>
    <row r="76" spans="1:17">
      <c r="C76" s="244" t="s">
        <v>224</v>
      </c>
      <c r="D76" s="363"/>
      <c r="E76" s="363"/>
      <c r="F76" s="331">
        <f ca="1">SUM(H76:Q76)</f>
        <v>374.34767972398731</v>
      </c>
      <c r="H76" s="410">
        <f>H48</f>
        <v>40</v>
      </c>
      <c r="I76" s="411">
        <f t="shared" ref="I76:Q76" ca="1" si="29">I51*I73</f>
        <v>6.3056186126775922</v>
      </c>
      <c r="J76" s="411">
        <f t="shared" ca="1" si="29"/>
        <v>7.9431341611724973</v>
      </c>
      <c r="K76" s="411">
        <f t="shared" ca="1" si="29"/>
        <v>14.880631885206057</v>
      </c>
      <c r="L76" s="411">
        <f t="shared" ca="1" si="29"/>
        <v>38.343065963844367</v>
      </c>
      <c r="M76" s="411">
        <f t="shared" ca="1" si="29"/>
        <v>61.920089851886459</v>
      </c>
      <c r="N76" s="411">
        <f t="shared" ca="1" si="29"/>
        <v>87.944448181375549</v>
      </c>
      <c r="O76" s="411">
        <f t="shared" ca="1" si="29"/>
        <v>66.71452253293576</v>
      </c>
      <c r="P76" s="411">
        <f t="shared" ca="1" si="29"/>
        <v>50.296168534889027</v>
      </c>
      <c r="Q76" s="411">
        <f t="shared" ca="1" si="29"/>
        <v>0</v>
      </c>
    </row>
    <row r="77" spans="1:17">
      <c r="C77" s="244" t="s">
        <v>227</v>
      </c>
      <c r="D77" s="363"/>
      <c r="E77" s="363"/>
      <c r="F77" s="409"/>
      <c r="G77" s="360"/>
      <c r="H77" s="331">
        <f t="shared" ref="H77:Q77" si="30">SUM(H75:H76)</f>
        <v>40</v>
      </c>
      <c r="I77" s="331">
        <f t="shared" ca="1" si="30"/>
        <v>46.305618612677591</v>
      </c>
      <c r="J77" s="331">
        <f t="shared" ca="1" si="30"/>
        <v>54.248752773850086</v>
      </c>
      <c r="K77" s="331">
        <f t="shared" ca="1" si="30"/>
        <v>69.129384659056143</v>
      </c>
      <c r="L77" s="331">
        <f t="shared" ca="1" si="30"/>
        <v>107.47245062290051</v>
      </c>
      <c r="M77" s="331">
        <f t="shared" ca="1" si="30"/>
        <v>169.39254047478698</v>
      </c>
      <c r="N77" s="331">
        <f t="shared" ca="1" si="30"/>
        <v>257.33698865616253</v>
      </c>
      <c r="O77" s="331">
        <f t="shared" ca="1" si="30"/>
        <v>324.05151118909828</v>
      </c>
      <c r="P77" s="331">
        <f t="shared" ca="1" si="30"/>
        <v>374.34767972398731</v>
      </c>
      <c r="Q77" s="331">
        <f t="shared" ca="1" si="30"/>
        <v>0</v>
      </c>
    </row>
    <row r="78" spans="1:17">
      <c r="D78" s="412"/>
      <c r="E78" s="412"/>
      <c r="F78" s="409"/>
      <c r="G78" s="360"/>
      <c r="H78" s="360"/>
      <c r="I78" s="360"/>
      <c r="J78" s="360"/>
      <c r="K78" s="360"/>
      <c r="L78" s="360"/>
      <c r="M78" s="360"/>
      <c r="N78" s="405"/>
      <c r="O78" s="360"/>
      <c r="P78" s="360"/>
      <c r="Q78" s="360"/>
    </row>
    <row r="79" spans="1:17" s="396" customFormat="1">
      <c r="A79" s="261"/>
      <c r="B79" s="413"/>
      <c r="C79" s="414" t="str">
        <f>C31</f>
        <v>WBG - concessional</v>
      </c>
      <c r="D79" s="415"/>
      <c r="E79" s="416"/>
      <c r="F79" s="417">
        <f ca="1">SUMIF($C$31:$C$40,$C79,$F$31:$F$40)-F82</f>
        <v>818.84498393176466</v>
      </c>
      <c r="G79" s="399"/>
      <c r="H79" s="397">
        <f ca="1">$F79-SUM($G81:G81)</f>
        <v>818.84498393176466</v>
      </c>
      <c r="I79" s="397">
        <f ca="1">$F79-SUM($G81:H81)</f>
        <v>818.84498393176466</v>
      </c>
      <c r="J79" s="397">
        <f ca="1">$F79-SUM($G81:I81)</f>
        <v>789.86188645021821</v>
      </c>
      <c r="K79" s="397">
        <f ca="1">$F79-SUM($G81:J81)</f>
        <v>753.69412549361073</v>
      </c>
      <c r="L79" s="397">
        <f ca="1">$F79-SUM($G81:K81)</f>
        <v>686.06971789478644</v>
      </c>
      <c r="M79" s="397">
        <f ca="1">$F79-SUM($G81:L81)</f>
        <v>511.40984379862425</v>
      </c>
      <c r="N79" s="397">
        <f ca="1">$F79-SUM($G81:M81)</f>
        <v>230.4603456098738</v>
      </c>
      <c r="O79" s="397">
        <f ca="1">$F79-SUM($G81:N81)</f>
        <v>0</v>
      </c>
      <c r="P79" s="397">
        <f ca="1">$F79-SUM($G81:O81)</f>
        <v>0</v>
      </c>
      <c r="Q79" s="397">
        <f ca="1">$F79-SUM($G81:P81)</f>
        <v>0</v>
      </c>
    </row>
    <row r="80" spans="1:17">
      <c r="C80" s="127" t="s">
        <v>314</v>
      </c>
      <c r="D80" s="418">
        <f>SUMIF($C$31:$C$39,C79,$B$31:$B$39)</f>
        <v>2025</v>
      </c>
      <c r="E80" s="363"/>
      <c r="F80" s="331"/>
      <c r="G80" s="331"/>
      <c r="H80" s="258">
        <f t="shared" ref="H80:Q80" si="31">G83*H$3</f>
        <v>0</v>
      </c>
      <c r="I80" s="258">
        <f t="shared" ca="1" si="31"/>
        <v>0</v>
      </c>
      <c r="J80" s="258">
        <f t="shared" ca="1" si="31"/>
        <v>29.154097756687534</v>
      </c>
      <c r="K80" s="258">
        <f t="shared" ca="1" si="31"/>
        <v>65.879266856467922</v>
      </c>
      <c r="L80" s="258">
        <f t="shared" ca="1" si="31"/>
        <v>134.68003380903158</v>
      </c>
      <c r="M80" s="258">
        <f t="shared" ca="1" si="31"/>
        <v>311.95962556130769</v>
      </c>
      <c r="N80" s="258">
        <f t="shared" ca="1" si="31"/>
        <v>598.24784937099525</v>
      </c>
      <c r="O80" s="258">
        <f t="shared" ca="1" si="31"/>
        <v>837.12723564254509</v>
      </c>
      <c r="P80" s="258">
        <f t="shared" ca="1" si="31"/>
        <v>847.00533702312714</v>
      </c>
      <c r="Q80" s="258">
        <f t="shared" ca="1" si="31"/>
        <v>0</v>
      </c>
    </row>
    <row r="81" spans="1:17">
      <c r="C81" s="244" t="s">
        <v>315</v>
      </c>
      <c r="E81" s="363"/>
      <c r="F81" s="331">
        <f ca="1">SUM(H81:Q81)</f>
        <v>818.84498393176466</v>
      </c>
      <c r="H81" s="411">
        <f t="shared" ref="H81:Q81" ca="1" si="32">MIN(H48-H76,H79)</f>
        <v>0</v>
      </c>
      <c r="I81" s="411">
        <f t="shared" ca="1" si="32"/>
        <v>28.983097481546409</v>
      </c>
      <c r="J81" s="411">
        <f t="shared" ca="1" si="32"/>
        <v>36.167760956607495</v>
      </c>
      <c r="K81" s="411">
        <f t="shared" ca="1" si="32"/>
        <v>67.624407598824291</v>
      </c>
      <c r="L81" s="411">
        <f t="shared" ca="1" si="32"/>
        <v>174.65987409616218</v>
      </c>
      <c r="M81" s="411">
        <f t="shared" ca="1" si="32"/>
        <v>280.9494981887504</v>
      </c>
      <c r="N81" s="411">
        <f t="shared" ca="1" si="32"/>
        <v>230.4603456098738</v>
      </c>
      <c r="O81" s="411">
        <f t="shared" ca="1" si="32"/>
        <v>0</v>
      </c>
      <c r="P81" s="411">
        <f t="shared" ca="1" si="32"/>
        <v>0</v>
      </c>
      <c r="Q81" s="411">
        <f t="shared" ca="1" si="32"/>
        <v>0</v>
      </c>
    </row>
    <row r="82" spans="1:17">
      <c r="C82" s="244" t="s">
        <v>10</v>
      </c>
      <c r="D82" s="412">
        <f>SUMIF(Dashboard!$A$52:$A$61,Cons!C79,Dashboard!$J$52:$J$61)</f>
        <v>1.18E-2</v>
      </c>
      <c r="E82" s="363"/>
      <c r="F82" s="331">
        <f ca="1">SUM(H82:Q82)</f>
        <v>38.155016068235327</v>
      </c>
      <c r="H82" s="331">
        <f t="shared" ref="H82:Q82" ca="1" si="33">H80*$D82+H81*$D82/2</f>
        <v>0</v>
      </c>
      <c r="I82" s="331">
        <f t="shared" ca="1" si="33"/>
        <v>0.17100027514112381</v>
      </c>
      <c r="J82" s="331">
        <f t="shared" ca="1" si="33"/>
        <v>0.55740814317289711</v>
      </c>
      <c r="K82" s="331">
        <f t="shared" ca="1" si="33"/>
        <v>1.1763593537393846</v>
      </c>
      <c r="L82" s="331">
        <f t="shared" ca="1" si="33"/>
        <v>2.6197176561139295</v>
      </c>
      <c r="M82" s="331">
        <f t="shared" ca="1" si="33"/>
        <v>5.3387256209370584</v>
      </c>
      <c r="N82" s="331">
        <f t="shared" ca="1" si="33"/>
        <v>8.4190406616760001</v>
      </c>
      <c r="O82" s="331">
        <f t="shared" ca="1" si="33"/>
        <v>9.8781013805820326</v>
      </c>
      <c r="P82" s="331">
        <f t="shared" ca="1" si="33"/>
        <v>9.9946629768729007</v>
      </c>
      <c r="Q82" s="331">
        <f t="shared" ca="1" si="33"/>
        <v>0</v>
      </c>
    </row>
    <row r="83" spans="1:17">
      <c r="C83" s="127" t="s">
        <v>316</v>
      </c>
      <c r="E83" s="363"/>
      <c r="F83" s="331"/>
      <c r="G83" s="331"/>
      <c r="H83" s="331">
        <f t="shared" ref="H83:Q83" ca="1" si="34">SUM(H80:H82)</f>
        <v>0</v>
      </c>
      <c r="I83" s="331">
        <f t="shared" ca="1" si="34"/>
        <v>29.154097756687534</v>
      </c>
      <c r="J83" s="331">
        <f t="shared" ca="1" si="34"/>
        <v>65.879266856467922</v>
      </c>
      <c r="K83" s="331">
        <f t="shared" ca="1" si="34"/>
        <v>134.68003380903158</v>
      </c>
      <c r="L83" s="331">
        <f t="shared" ca="1" si="34"/>
        <v>311.95962556130769</v>
      </c>
      <c r="M83" s="331">
        <f t="shared" ca="1" si="34"/>
        <v>598.24784937099525</v>
      </c>
      <c r="N83" s="331">
        <f t="shared" ca="1" si="34"/>
        <v>837.12723564254509</v>
      </c>
      <c r="O83" s="331">
        <f t="shared" ca="1" si="34"/>
        <v>847.00533702312714</v>
      </c>
      <c r="P83" s="331">
        <f t="shared" ca="1" si="34"/>
        <v>857</v>
      </c>
      <c r="Q83" s="331">
        <f t="shared" ca="1" si="34"/>
        <v>0</v>
      </c>
    </row>
    <row r="84" spans="1:17">
      <c r="C84" s="127"/>
      <c r="E84" s="363"/>
      <c r="F84" s="331"/>
      <c r="G84" s="331"/>
      <c r="H84" s="331"/>
      <c r="I84" s="331"/>
      <c r="J84" s="331"/>
      <c r="K84" s="331"/>
      <c r="L84" s="331"/>
      <c r="M84" s="331"/>
      <c r="N84" s="331"/>
      <c r="O84" s="331"/>
      <c r="P84" s="331"/>
      <c r="Q84" s="331"/>
    </row>
    <row r="85" spans="1:17">
      <c r="C85" s="127" t="s">
        <v>336</v>
      </c>
      <c r="E85" s="363"/>
      <c r="F85" s="331"/>
      <c r="G85" s="331"/>
      <c r="H85" s="331"/>
      <c r="I85" s="331"/>
      <c r="J85" s="331"/>
      <c r="K85" s="331"/>
      <c r="L85" s="331"/>
      <c r="M85" s="331"/>
      <c r="N85" s="331"/>
      <c r="O85" s="331"/>
      <c r="P85" s="331"/>
      <c r="Q85" s="331"/>
    </row>
    <row r="86" spans="1:17">
      <c r="C86" s="127" t="s">
        <v>233</v>
      </c>
      <c r="E86" s="363"/>
      <c r="F86" s="331"/>
      <c r="G86" s="331"/>
      <c r="H86" s="331">
        <f t="shared" ref="H86:Q86" ca="1" si="35">G88*H$3</f>
        <v>857</v>
      </c>
      <c r="I86" s="331">
        <f t="shared" ca="1" si="35"/>
        <v>857</v>
      </c>
      <c r="J86" s="331">
        <f t="shared" ca="1" si="35"/>
        <v>827.84590224331248</v>
      </c>
      <c r="K86" s="331">
        <f t="shared" ca="1" si="35"/>
        <v>791.12073314353211</v>
      </c>
      <c r="L86" s="331">
        <f t="shared" ca="1" si="35"/>
        <v>722.31996619096844</v>
      </c>
      <c r="M86" s="331">
        <f t="shared" ca="1" si="35"/>
        <v>545.04037443869231</v>
      </c>
      <c r="N86" s="331">
        <f t="shared" ca="1" si="35"/>
        <v>258.75215062900486</v>
      </c>
      <c r="O86" s="331">
        <f t="shared" ca="1" si="35"/>
        <v>19.872764357455054</v>
      </c>
      <c r="P86" s="331">
        <f t="shared" ca="1" si="35"/>
        <v>9.9946629768730215</v>
      </c>
      <c r="Q86" s="331">
        <f t="shared" ca="1" si="35"/>
        <v>0</v>
      </c>
    </row>
    <row r="87" spans="1:17">
      <c r="C87" s="127" t="s">
        <v>337</v>
      </c>
      <c r="E87" s="363"/>
      <c r="F87" s="331"/>
      <c r="G87" s="331"/>
      <c r="H87" s="331">
        <f t="shared" ref="H87:Q87" ca="1" si="36">-SUM(H81:H82)</f>
        <v>0</v>
      </c>
      <c r="I87" s="331">
        <f t="shared" ca="1" si="36"/>
        <v>-29.154097756687534</v>
      </c>
      <c r="J87" s="331">
        <f t="shared" ca="1" si="36"/>
        <v>-36.725169099780395</v>
      </c>
      <c r="K87" s="331">
        <f t="shared" ca="1" si="36"/>
        <v>-68.800766952563677</v>
      </c>
      <c r="L87" s="331">
        <f t="shared" ca="1" si="36"/>
        <v>-177.2795917522761</v>
      </c>
      <c r="M87" s="331">
        <f t="shared" ca="1" si="36"/>
        <v>-286.28822380968745</v>
      </c>
      <c r="N87" s="331">
        <f t="shared" ca="1" si="36"/>
        <v>-238.87938627154981</v>
      </c>
      <c r="O87" s="331">
        <f t="shared" ca="1" si="36"/>
        <v>-9.8781013805820326</v>
      </c>
      <c r="P87" s="331">
        <f t="shared" ca="1" si="36"/>
        <v>-9.9946629768729007</v>
      </c>
      <c r="Q87" s="331">
        <f t="shared" ca="1" si="36"/>
        <v>0</v>
      </c>
    </row>
    <row r="88" spans="1:17">
      <c r="C88" s="127" t="s">
        <v>234</v>
      </c>
      <c r="E88" s="363"/>
      <c r="F88" s="331"/>
      <c r="G88" s="331">
        <f ca="1">SUM(F81:F82)</f>
        <v>857</v>
      </c>
      <c r="H88" s="331">
        <f t="shared" ref="H88:Q88" ca="1" si="37">SUM(H86:H87)</f>
        <v>857</v>
      </c>
      <c r="I88" s="331">
        <f t="shared" ca="1" si="37"/>
        <v>827.84590224331248</v>
      </c>
      <c r="J88" s="331">
        <f t="shared" ca="1" si="37"/>
        <v>791.12073314353211</v>
      </c>
      <c r="K88" s="331">
        <f t="shared" ca="1" si="37"/>
        <v>722.31996619096844</v>
      </c>
      <c r="L88" s="331">
        <f t="shared" ca="1" si="37"/>
        <v>545.04037443869231</v>
      </c>
      <c r="M88" s="331">
        <f t="shared" ca="1" si="37"/>
        <v>258.75215062900486</v>
      </c>
      <c r="N88" s="331">
        <f t="shared" ca="1" si="37"/>
        <v>19.872764357455054</v>
      </c>
      <c r="O88" s="331">
        <f t="shared" ca="1" si="37"/>
        <v>9.9946629768730215</v>
      </c>
      <c r="P88" s="331">
        <f t="shared" ca="1" si="37"/>
        <v>1.2079226507921703E-13</v>
      </c>
      <c r="Q88" s="331">
        <f t="shared" ca="1" si="37"/>
        <v>0</v>
      </c>
    </row>
    <row r="89" spans="1:17">
      <c r="C89" s="127"/>
      <c r="E89" s="363"/>
      <c r="F89" s="331"/>
      <c r="G89" s="331"/>
      <c r="H89" s="331"/>
      <c r="I89" s="331"/>
      <c r="J89" s="331"/>
      <c r="K89" s="331"/>
      <c r="L89" s="331"/>
      <c r="M89" s="331"/>
      <c r="N89" s="331"/>
      <c r="O89" s="331"/>
      <c r="P89" s="331"/>
      <c r="Q89" s="331"/>
    </row>
    <row r="90" spans="1:17">
      <c r="C90" s="127" t="s">
        <v>183</v>
      </c>
      <c r="D90" s="412">
        <f>SUMIF(Dashboard!$A$52:$A$61,Cons!C79,Dashboard!$G$52:$G$61)</f>
        <v>0</v>
      </c>
      <c r="E90" s="363"/>
      <c r="F90" s="331"/>
      <c r="G90" s="331"/>
      <c r="H90" s="331">
        <f t="shared" ref="H90:Q90" ca="1" si="38">($D80=H$2)*$D90*$G88</f>
        <v>0</v>
      </c>
      <c r="I90" s="331">
        <f t="shared" ca="1" si="38"/>
        <v>0</v>
      </c>
      <c r="J90" s="331">
        <f t="shared" ca="1" si="38"/>
        <v>0</v>
      </c>
      <c r="K90" s="331">
        <f t="shared" ca="1" si="38"/>
        <v>0</v>
      </c>
      <c r="L90" s="331">
        <f t="shared" ca="1" si="38"/>
        <v>0</v>
      </c>
      <c r="M90" s="331">
        <f t="shared" ca="1" si="38"/>
        <v>0</v>
      </c>
      <c r="N90" s="331">
        <f t="shared" ca="1" si="38"/>
        <v>0</v>
      </c>
      <c r="O90" s="331">
        <f t="shared" ca="1" si="38"/>
        <v>0</v>
      </c>
      <c r="P90" s="331">
        <f t="shared" ca="1" si="38"/>
        <v>0</v>
      </c>
      <c r="Q90" s="331">
        <f t="shared" ca="1" si="38"/>
        <v>0</v>
      </c>
    </row>
    <row r="91" spans="1:17" s="404" customFormat="1">
      <c r="A91" s="261"/>
      <c r="C91" s="404" t="s">
        <v>317</v>
      </c>
      <c r="D91" s="419">
        <f>SUMIF(Dashboard!$A$52:$A$61,Cons!C79,Dashboard!$F$52:$F$61)</f>
        <v>2.5000000000000001E-3</v>
      </c>
      <c r="E91" s="420"/>
      <c r="F91" s="406"/>
      <c r="G91" s="405"/>
      <c r="H91" s="406">
        <f t="shared" ref="H91:Q91" ca="1" si="39">$D91*H86*($D80&lt;=H$2)</f>
        <v>0</v>
      </c>
      <c r="I91" s="406">
        <f t="shared" ca="1" si="39"/>
        <v>0</v>
      </c>
      <c r="J91" s="406">
        <f t="shared" ca="1" si="39"/>
        <v>2.0696147556082813</v>
      </c>
      <c r="K91" s="406">
        <f t="shared" ca="1" si="39"/>
        <v>1.9778018328588303</v>
      </c>
      <c r="L91" s="406">
        <f t="shared" ca="1" si="39"/>
        <v>1.8057999154774211</v>
      </c>
      <c r="M91" s="406">
        <f t="shared" ca="1" si="39"/>
        <v>1.3626009360967308</v>
      </c>
      <c r="N91" s="406">
        <f t="shared" ca="1" si="39"/>
        <v>0.64688037657251218</v>
      </c>
      <c r="O91" s="406">
        <f t="shared" ca="1" si="39"/>
        <v>4.9681910893637639E-2</v>
      </c>
      <c r="P91" s="406">
        <f t="shared" ca="1" si="39"/>
        <v>2.4986657442182553E-2</v>
      </c>
      <c r="Q91" s="406">
        <f t="shared" ca="1" si="39"/>
        <v>0</v>
      </c>
    </row>
    <row r="92" spans="1:17">
      <c r="D92" s="412"/>
      <c r="E92" s="412"/>
      <c r="F92" s="409"/>
      <c r="G92" s="360"/>
      <c r="H92" s="360"/>
      <c r="I92" s="360"/>
      <c r="J92" s="360"/>
      <c r="K92" s="360"/>
      <c r="L92" s="360"/>
      <c r="M92" s="360"/>
      <c r="N92" s="421"/>
      <c r="O92" s="360"/>
      <c r="P92" s="360"/>
      <c r="Q92" s="360"/>
    </row>
    <row r="93" spans="1:17" s="396" customFormat="1">
      <c r="A93" s="261"/>
      <c r="B93" s="413"/>
      <c r="C93" s="414" t="str">
        <f>C32</f>
        <v>JICA - concessional</v>
      </c>
      <c r="D93" s="415"/>
      <c r="E93" s="422"/>
      <c r="F93" s="417">
        <f ca="1">SUMIF($C$31:$C$40,$C93,$F$31:$F$40)-F96</f>
        <v>146.20414187138286</v>
      </c>
      <c r="G93" s="399"/>
      <c r="H93" s="397">
        <f ca="1">$F93-SUM($G95:G95)</f>
        <v>146.20414187138286</v>
      </c>
      <c r="I93" s="397">
        <f ca="1">$F93-SUM($G95:H95)</f>
        <v>146.20414187138286</v>
      </c>
      <c r="J93" s="397">
        <f ca="1">$F93-SUM($G95:I95)</f>
        <v>146.20414187138286</v>
      </c>
      <c r="K93" s="397">
        <f ca="1">$F93-SUM($G95:J95)</f>
        <v>146.20414187138286</v>
      </c>
      <c r="L93" s="397">
        <f ca="1">$F93-SUM($G95:K95)</f>
        <v>146.20414187138286</v>
      </c>
      <c r="M93" s="397">
        <f ca="1">$F93-SUM($G95:L95)</f>
        <v>146.20414187138286</v>
      </c>
      <c r="N93" s="397">
        <f ca="1">$F93-SUM($G95:M95)</f>
        <v>146.20414187138286</v>
      </c>
      <c r="O93" s="397">
        <f ca="1">$F93-SUM($G95:N95)</f>
        <v>0</v>
      </c>
      <c r="P93" s="397">
        <f ca="1">$F93-SUM($G95:O95)</f>
        <v>0</v>
      </c>
      <c r="Q93" s="397">
        <f ca="1">$F93-SUM($G95:P95)</f>
        <v>0</v>
      </c>
    </row>
    <row r="94" spans="1:17">
      <c r="C94" s="127" t="s">
        <v>314</v>
      </c>
      <c r="D94" s="418">
        <f>SUMIF($C$31:$C$39,C93,$B$31:$B$39)</f>
        <v>2025</v>
      </c>
      <c r="E94" s="363"/>
      <c r="F94" s="331"/>
      <c r="G94" s="331"/>
      <c r="H94" s="258">
        <f t="shared" ref="H94:Q94" si="40">G97*H$3</f>
        <v>0</v>
      </c>
      <c r="I94" s="258">
        <f t="shared" ca="1" si="40"/>
        <v>0</v>
      </c>
      <c r="J94" s="258">
        <f t="shared" ca="1" si="40"/>
        <v>0</v>
      </c>
      <c r="K94" s="258">
        <f t="shared" ca="1" si="40"/>
        <v>0</v>
      </c>
      <c r="L94" s="258">
        <f t="shared" ca="1" si="40"/>
        <v>0</v>
      </c>
      <c r="M94" s="258">
        <f t="shared" ca="1" si="40"/>
        <v>0</v>
      </c>
      <c r="N94" s="258">
        <f t="shared" ca="1" si="40"/>
        <v>0</v>
      </c>
      <c r="O94" s="258">
        <f t="shared" ca="1" si="40"/>
        <v>146.95709320202047</v>
      </c>
      <c r="P94" s="258">
        <f t="shared" ca="1" si="40"/>
        <v>148.47075126200127</v>
      </c>
      <c r="Q94" s="258">
        <f t="shared" ca="1" si="40"/>
        <v>0</v>
      </c>
    </row>
    <row r="95" spans="1:17">
      <c r="C95" s="244" t="s">
        <v>315</v>
      </c>
      <c r="E95" s="363"/>
      <c r="F95" s="331">
        <f ca="1">SUM(H95:Q95)</f>
        <v>146.20414187138286</v>
      </c>
      <c r="H95" s="411">
        <f t="shared" ref="H95:Q95" ca="1" si="41">MIN(H48-H76-H81,H93)</f>
        <v>0</v>
      </c>
      <c r="I95" s="411">
        <f t="shared" ca="1" si="41"/>
        <v>0</v>
      </c>
      <c r="J95" s="411">
        <f t="shared" ca="1" si="41"/>
        <v>0</v>
      </c>
      <c r="K95" s="411">
        <f t="shared" ca="1" si="41"/>
        <v>0</v>
      </c>
      <c r="L95" s="411">
        <f t="shared" ca="1" si="41"/>
        <v>0</v>
      </c>
      <c r="M95" s="411">
        <f t="shared" ca="1" si="41"/>
        <v>0</v>
      </c>
      <c r="N95" s="411">
        <f t="shared" ca="1" si="41"/>
        <v>146.20414187138286</v>
      </c>
      <c r="O95" s="411">
        <f t="shared" ca="1" si="41"/>
        <v>0</v>
      </c>
      <c r="P95" s="411">
        <f t="shared" ca="1" si="41"/>
        <v>0</v>
      </c>
      <c r="Q95" s="411">
        <f t="shared" ca="1" si="41"/>
        <v>0</v>
      </c>
    </row>
    <row r="96" spans="1:17">
      <c r="C96" s="244" t="s">
        <v>10</v>
      </c>
      <c r="D96" s="412">
        <f>SUMIF(Dashboard!$A$52:$A$61,Cons!C93,Dashboard!$J$52:$J$61)</f>
        <v>1.03E-2</v>
      </c>
      <c r="E96" s="363"/>
      <c r="F96" s="331">
        <f ca="1">SUM(H96:Q96)</f>
        <v>3.7958581286170459</v>
      </c>
      <c r="H96" s="331">
        <f t="shared" ref="H96:Q96" ca="1" si="42">H94*$D96+H95*$D96/2</f>
        <v>0</v>
      </c>
      <c r="I96" s="331">
        <f t="shared" ca="1" si="42"/>
        <v>0</v>
      </c>
      <c r="J96" s="331">
        <f t="shared" ca="1" si="42"/>
        <v>0</v>
      </c>
      <c r="K96" s="331">
        <f t="shared" ca="1" si="42"/>
        <v>0</v>
      </c>
      <c r="L96" s="331">
        <f t="shared" ca="1" si="42"/>
        <v>0</v>
      </c>
      <c r="M96" s="331">
        <f t="shared" ca="1" si="42"/>
        <v>0</v>
      </c>
      <c r="N96" s="331">
        <f t="shared" ca="1" si="42"/>
        <v>0.75295133063762176</v>
      </c>
      <c r="O96" s="331">
        <f t="shared" ca="1" si="42"/>
        <v>1.5136580599808109</v>
      </c>
      <c r="P96" s="331">
        <f t="shared" ca="1" si="42"/>
        <v>1.5292487379986131</v>
      </c>
      <c r="Q96" s="331">
        <f t="shared" ca="1" si="42"/>
        <v>0</v>
      </c>
    </row>
    <row r="97" spans="1:17">
      <c r="C97" s="127" t="s">
        <v>316</v>
      </c>
      <c r="E97" s="363"/>
      <c r="F97" s="331"/>
      <c r="G97" s="331"/>
      <c r="H97" s="331">
        <f t="shared" ref="H97:Q97" ca="1" si="43">SUM(H94:H96)</f>
        <v>0</v>
      </c>
      <c r="I97" s="331">
        <f t="shared" ca="1" si="43"/>
        <v>0</v>
      </c>
      <c r="J97" s="331">
        <f t="shared" ca="1" si="43"/>
        <v>0</v>
      </c>
      <c r="K97" s="331">
        <f t="shared" ca="1" si="43"/>
        <v>0</v>
      </c>
      <c r="L97" s="331">
        <f t="shared" ca="1" si="43"/>
        <v>0</v>
      </c>
      <c r="M97" s="331">
        <f t="shared" ca="1" si="43"/>
        <v>0</v>
      </c>
      <c r="N97" s="331">
        <f t="shared" ca="1" si="43"/>
        <v>146.95709320202047</v>
      </c>
      <c r="O97" s="331">
        <f t="shared" ca="1" si="43"/>
        <v>148.47075126200127</v>
      </c>
      <c r="P97" s="331">
        <f t="shared" ca="1" si="43"/>
        <v>149.99999999999989</v>
      </c>
      <c r="Q97" s="331">
        <f t="shared" ca="1" si="43"/>
        <v>0</v>
      </c>
    </row>
    <row r="98" spans="1:17">
      <c r="C98" s="127"/>
      <c r="E98" s="363"/>
      <c r="F98" s="331"/>
      <c r="G98" s="331"/>
      <c r="H98" s="331"/>
      <c r="I98" s="331"/>
      <c r="J98" s="331"/>
      <c r="K98" s="331"/>
      <c r="L98" s="331"/>
      <c r="M98" s="331"/>
      <c r="N98" s="331"/>
      <c r="O98" s="331"/>
      <c r="P98" s="331"/>
      <c r="Q98" s="331"/>
    </row>
    <row r="99" spans="1:17">
      <c r="C99" s="127" t="s">
        <v>336</v>
      </c>
      <c r="E99" s="363"/>
      <c r="F99" s="331"/>
      <c r="G99" s="331"/>
      <c r="H99" s="331"/>
      <c r="I99" s="331"/>
      <c r="J99" s="331"/>
      <c r="K99" s="331"/>
      <c r="L99" s="331"/>
      <c r="M99" s="331"/>
      <c r="N99" s="331"/>
      <c r="O99" s="331"/>
      <c r="P99" s="331"/>
      <c r="Q99" s="331"/>
    </row>
    <row r="100" spans="1:17">
      <c r="C100" s="127" t="s">
        <v>233</v>
      </c>
      <c r="E100" s="363"/>
      <c r="F100" s="331"/>
      <c r="G100" s="331"/>
      <c r="H100" s="331">
        <f t="shared" ref="H100:Q100" ca="1" si="44">G102*H$3</f>
        <v>149.99999999999991</v>
      </c>
      <c r="I100" s="331">
        <f t="shared" ca="1" si="44"/>
        <v>149.99999999999991</v>
      </c>
      <c r="J100" s="331">
        <f t="shared" ca="1" si="44"/>
        <v>149.99999999999991</v>
      </c>
      <c r="K100" s="331">
        <f t="shared" ca="1" si="44"/>
        <v>149.99999999999991</v>
      </c>
      <c r="L100" s="331">
        <f t="shared" ca="1" si="44"/>
        <v>149.99999999999991</v>
      </c>
      <c r="M100" s="331">
        <f t="shared" ca="1" si="44"/>
        <v>149.99999999999991</v>
      </c>
      <c r="N100" s="331">
        <f t="shared" ca="1" si="44"/>
        <v>149.99999999999991</v>
      </c>
      <c r="O100" s="331">
        <f t="shared" ca="1" si="44"/>
        <v>3.0429067979794411</v>
      </c>
      <c r="P100" s="331">
        <f t="shared" ca="1" si="44"/>
        <v>1.5292487379986301</v>
      </c>
      <c r="Q100" s="331">
        <f t="shared" ca="1" si="44"/>
        <v>0</v>
      </c>
    </row>
    <row r="101" spans="1:17">
      <c r="C101" s="127" t="s">
        <v>337</v>
      </c>
      <c r="E101" s="363"/>
      <c r="F101" s="331"/>
      <c r="G101" s="331"/>
      <c r="H101" s="331">
        <f t="shared" ref="H101:Q101" ca="1" si="45">-SUM(H95:H96)</f>
        <v>0</v>
      </c>
      <c r="I101" s="331">
        <f t="shared" ca="1" si="45"/>
        <v>0</v>
      </c>
      <c r="J101" s="331">
        <f t="shared" ca="1" si="45"/>
        <v>0</v>
      </c>
      <c r="K101" s="331">
        <f t="shared" ca="1" si="45"/>
        <v>0</v>
      </c>
      <c r="L101" s="331">
        <f t="shared" ca="1" si="45"/>
        <v>0</v>
      </c>
      <c r="M101" s="331">
        <f t="shared" ca="1" si="45"/>
        <v>0</v>
      </c>
      <c r="N101" s="331">
        <f t="shared" ca="1" si="45"/>
        <v>-146.95709320202047</v>
      </c>
      <c r="O101" s="331">
        <f t="shared" ca="1" si="45"/>
        <v>-1.5136580599808109</v>
      </c>
      <c r="P101" s="331">
        <f t="shared" ca="1" si="45"/>
        <v>-1.5292487379986131</v>
      </c>
      <c r="Q101" s="331">
        <f t="shared" ca="1" si="45"/>
        <v>0</v>
      </c>
    </row>
    <row r="102" spans="1:17">
      <c r="C102" s="127" t="s">
        <v>234</v>
      </c>
      <c r="E102" s="363"/>
      <c r="F102" s="331"/>
      <c r="G102" s="331">
        <f ca="1">SUM(F95:F96)</f>
        <v>149.99999999999991</v>
      </c>
      <c r="H102" s="331">
        <f t="shared" ref="H102:Q102" ca="1" si="46">SUM(H100:H101)</f>
        <v>149.99999999999991</v>
      </c>
      <c r="I102" s="331">
        <f t="shared" ca="1" si="46"/>
        <v>149.99999999999991</v>
      </c>
      <c r="J102" s="331">
        <f t="shared" ca="1" si="46"/>
        <v>149.99999999999991</v>
      </c>
      <c r="K102" s="331">
        <f t="shared" ca="1" si="46"/>
        <v>149.99999999999991</v>
      </c>
      <c r="L102" s="331">
        <f t="shared" ca="1" si="46"/>
        <v>149.99999999999991</v>
      </c>
      <c r="M102" s="331">
        <f t="shared" ca="1" si="46"/>
        <v>149.99999999999991</v>
      </c>
      <c r="N102" s="331">
        <f t="shared" ca="1" si="46"/>
        <v>3.0429067979794411</v>
      </c>
      <c r="O102" s="331">
        <f t="shared" ca="1" si="46"/>
        <v>1.5292487379986301</v>
      </c>
      <c r="P102" s="331">
        <f t="shared" ca="1" si="46"/>
        <v>1.7097434579227411E-14</v>
      </c>
      <c r="Q102" s="331">
        <f t="shared" ca="1" si="46"/>
        <v>0</v>
      </c>
    </row>
    <row r="103" spans="1:17">
      <c r="C103" s="127"/>
      <c r="E103" s="363"/>
      <c r="F103" s="331"/>
      <c r="G103" s="331"/>
      <c r="H103" s="331"/>
      <c r="I103" s="331"/>
      <c r="J103" s="331"/>
      <c r="K103" s="331"/>
      <c r="L103" s="331"/>
      <c r="M103" s="331"/>
      <c r="N103" s="331"/>
      <c r="O103" s="331"/>
      <c r="P103" s="331"/>
      <c r="Q103" s="331"/>
    </row>
    <row r="104" spans="1:17">
      <c r="C104" s="127" t="s">
        <v>183</v>
      </c>
      <c r="D104" s="412">
        <f>SUMIF(Dashboard!$A$52:$A$61,Cons!C93,Dashboard!$G$52:$G$61)</f>
        <v>2E-3</v>
      </c>
      <c r="E104" s="363"/>
      <c r="F104" s="331"/>
      <c r="G104" s="331"/>
      <c r="H104" s="331">
        <f t="shared" ref="H104:Q104" ca="1" si="47">($D94=H$2)*$D104*$G102</f>
        <v>0</v>
      </c>
      <c r="I104" s="331">
        <f t="shared" ca="1" si="47"/>
        <v>0</v>
      </c>
      <c r="J104" s="331">
        <f t="shared" ca="1" si="47"/>
        <v>0.29999999999999982</v>
      </c>
      <c r="K104" s="331">
        <f t="shared" ca="1" si="47"/>
        <v>0</v>
      </c>
      <c r="L104" s="331">
        <f t="shared" ca="1" si="47"/>
        <v>0</v>
      </c>
      <c r="M104" s="331">
        <f t="shared" ca="1" si="47"/>
        <v>0</v>
      </c>
      <c r="N104" s="331">
        <f t="shared" ca="1" si="47"/>
        <v>0</v>
      </c>
      <c r="O104" s="331">
        <f t="shared" ca="1" si="47"/>
        <v>0</v>
      </c>
      <c r="P104" s="331">
        <f t="shared" ca="1" si="47"/>
        <v>0</v>
      </c>
      <c r="Q104" s="331">
        <f t="shared" ca="1" si="47"/>
        <v>0</v>
      </c>
    </row>
    <row r="105" spans="1:17">
      <c r="B105" s="404"/>
      <c r="C105" s="404" t="s">
        <v>317</v>
      </c>
      <c r="D105" s="419">
        <f>SUMIF(Dashboard!$A$52:$A$61,Cons!C93,Dashboard!$F$52:$F$61)</f>
        <v>0</v>
      </c>
      <c r="E105" s="420"/>
      <c r="F105" s="406"/>
      <c r="G105" s="405"/>
      <c r="H105" s="406">
        <f t="shared" ref="H105:Q105" ca="1" si="48">$D105*H100*($D94&lt;=H$2)</f>
        <v>0</v>
      </c>
      <c r="I105" s="406">
        <f t="shared" ca="1" si="48"/>
        <v>0</v>
      </c>
      <c r="J105" s="406">
        <f t="shared" ca="1" si="48"/>
        <v>0</v>
      </c>
      <c r="K105" s="406">
        <f t="shared" ca="1" si="48"/>
        <v>0</v>
      </c>
      <c r="L105" s="406">
        <f t="shared" ca="1" si="48"/>
        <v>0</v>
      </c>
      <c r="M105" s="406">
        <f t="shared" ca="1" si="48"/>
        <v>0</v>
      </c>
      <c r="N105" s="406">
        <f t="shared" ca="1" si="48"/>
        <v>0</v>
      </c>
      <c r="O105" s="406">
        <f t="shared" ca="1" si="48"/>
        <v>0</v>
      </c>
      <c r="P105" s="406">
        <f t="shared" ca="1" si="48"/>
        <v>0</v>
      </c>
      <c r="Q105" s="406">
        <f t="shared" ca="1" si="48"/>
        <v>0</v>
      </c>
    </row>
    <row r="106" spans="1:17">
      <c r="C106" s="127"/>
      <c r="D106" s="412"/>
      <c r="E106" s="363"/>
      <c r="F106" s="331"/>
      <c r="G106" s="331"/>
      <c r="H106" s="331"/>
      <c r="I106" s="331"/>
      <c r="J106" s="331"/>
      <c r="K106" s="331"/>
      <c r="L106" s="331"/>
      <c r="M106" s="331"/>
      <c r="N106" s="331"/>
      <c r="O106" s="331"/>
      <c r="P106" s="331"/>
      <c r="Q106" s="331"/>
    </row>
    <row r="107" spans="1:17" s="396" customFormat="1">
      <c r="A107" s="261"/>
      <c r="B107" s="413"/>
      <c r="C107" s="414" t="str">
        <f>C33</f>
        <v>ADB - concessional</v>
      </c>
      <c r="D107" s="415"/>
      <c r="E107" s="422"/>
      <c r="F107" s="417">
        <f ca="1">SUMIF($C$31:$C$40,$C107,$F$31:$F$40)-F110</f>
        <v>193.94059058404574</v>
      </c>
      <c r="G107" s="399"/>
      <c r="H107" s="397">
        <f ca="1">$F107-SUM($G109:G109)</f>
        <v>193.94059058404574</v>
      </c>
      <c r="I107" s="397">
        <f ca="1">$F107-SUM($G109:H109)</f>
        <v>193.94059058404574</v>
      </c>
      <c r="J107" s="397">
        <f ca="1">$F107-SUM($G109:I109)</f>
        <v>193.94059058404574</v>
      </c>
      <c r="K107" s="397">
        <f ca="1">$F107-SUM($G109:J109)</f>
        <v>193.94059058404574</v>
      </c>
      <c r="L107" s="397">
        <f ca="1">$F107-SUM($G109:K109)</f>
        <v>193.94059058404574</v>
      </c>
      <c r="M107" s="397">
        <f ca="1">$F107-SUM($G109:L109)</f>
        <v>193.94059058404574</v>
      </c>
      <c r="N107" s="397">
        <f ca="1">$F107-SUM($G109:M109)</f>
        <v>193.94059058404574</v>
      </c>
      <c r="O107" s="397">
        <f ca="1">$F107-SUM($G109:N109)</f>
        <v>173.36350506815091</v>
      </c>
      <c r="P107" s="397">
        <f ca="1">$F107-SUM($G109:O109)</f>
        <v>0</v>
      </c>
      <c r="Q107" s="397">
        <f ca="1">$F107-SUM($G109:P109)</f>
        <v>0</v>
      </c>
    </row>
    <row r="108" spans="1:17">
      <c r="C108" s="127" t="s">
        <v>314</v>
      </c>
      <c r="D108" s="418">
        <f>SUMIF($C$31:$C$39,C107,$B$31:$B$39)</f>
        <v>2028</v>
      </c>
      <c r="E108" s="363"/>
      <c r="F108" s="331"/>
      <c r="G108" s="331"/>
      <c r="H108" s="258">
        <f t="shared" ref="H108:Q108" si="49">G111*H$3</f>
        <v>0</v>
      </c>
      <c r="I108" s="258">
        <f t="shared" ca="1" si="49"/>
        <v>0</v>
      </c>
      <c r="J108" s="258">
        <f t="shared" ca="1" si="49"/>
        <v>0</v>
      </c>
      <c r="K108" s="258">
        <f t="shared" ca="1" si="49"/>
        <v>0</v>
      </c>
      <c r="L108" s="258">
        <f t="shared" ca="1" si="49"/>
        <v>0</v>
      </c>
      <c r="M108" s="258">
        <f t="shared" ca="1" si="49"/>
        <v>0</v>
      </c>
      <c r="N108" s="258">
        <f t="shared" ca="1" si="49"/>
        <v>0</v>
      </c>
      <c r="O108" s="258">
        <f t="shared" ca="1" si="49"/>
        <v>20.775654391123208</v>
      </c>
      <c r="P108" s="258">
        <f t="shared" ca="1" si="49"/>
        <v>196.21308741293043</v>
      </c>
      <c r="Q108" s="258">
        <f t="shared" ca="1" si="49"/>
        <v>0</v>
      </c>
    </row>
    <row r="109" spans="1:17">
      <c r="C109" s="244" t="s">
        <v>315</v>
      </c>
      <c r="E109" s="363"/>
      <c r="F109" s="331">
        <f ca="1">SUM(H109:Q109)</f>
        <v>193.94059058404574</v>
      </c>
      <c r="H109" s="411">
        <f t="shared" ref="H109:Q109" ca="1" si="50">MIN(H48-H76-H81-H95,H107)</f>
        <v>0</v>
      </c>
      <c r="I109" s="411">
        <f t="shared" ca="1" si="50"/>
        <v>0</v>
      </c>
      <c r="J109" s="411">
        <f t="shared" ca="1" si="50"/>
        <v>0</v>
      </c>
      <c r="K109" s="411">
        <f t="shared" ca="1" si="50"/>
        <v>0</v>
      </c>
      <c r="L109" s="411">
        <f t="shared" ca="1" si="50"/>
        <v>0</v>
      </c>
      <c r="M109" s="411">
        <f t="shared" ca="1" si="50"/>
        <v>0</v>
      </c>
      <c r="N109" s="411">
        <f t="shared" ca="1" si="50"/>
        <v>20.577085515894822</v>
      </c>
      <c r="O109" s="411">
        <f t="shared" ca="1" si="50"/>
        <v>173.36350506815091</v>
      </c>
      <c r="P109" s="411">
        <f t="shared" ca="1" si="50"/>
        <v>0</v>
      </c>
      <c r="Q109" s="411">
        <f t="shared" ca="1" si="50"/>
        <v>0</v>
      </c>
    </row>
    <row r="110" spans="1:17">
      <c r="C110" s="244" t="s">
        <v>10</v>
      </c>
      <c r="D110" s="412">
        <f>SUMIF(Dashboard!$A$52:$A$61,Cons!C107,Dashboard!$J$52:$J$61)</f>
        <v>1.9299999999999998E-2</v>
      </c>
      <c r="E110" s="363"/>
      <c r="F110" s="331">
        <f ca="1">SUM(H110:Q110)</f>
        <v>6.059409415954276</v>
      </c>
      <c r="H110" s="331">
        <f t="shared" ref="H110:Q110" ca="1" si="51">H108*$D110+H109*$D110/2</f>
        <v>0</v>
      </c>
      <c r="I110" s="331">
        <f t="shared" ca="1" si="51"/>
        <v>0</v>
      </c>
      <c r="J110" s="331">
        <f t="shared" ca="1" si="51"/>
        <v>0</v>
      </c>
      <c r="K110" s="331">
        <f t="shared" ca="1" si="51"/>
        <v>0</v>
      </c>
      <c r="L110" s="331">
        <f t="shared" ca="1" si="51"/>
        <v>0</v>
      </c>
      <c r="M110" s="331">
        <f t="shared" ca="1" si="51"/>
        <v>0</v>
      </c>
      <c r="N110" s="331">
        <f t="shared" ca="1" si="51"/>
        <v>0.19856887522838501</v>
      </c>
      <c r="O110" s="331">
        <f t="shared" ca="1" si="51"/>
        <v>2.0739279536563338</v>
      </c>
      <c r="P110" s="331">
        <f t="shared" ca="1" si="51"/>
        <v>3.786912587069557</v>
      </c>
      <c r="Q110" s="331">
        <f t="shared" ca="1" si="51"/>
        <v>0</v>
      </c>
    </row>
    <row r="111" spans="1:17">
      <c r="C111" s="127" t="s">
        <v>316</v>
      </c>
      <c r="E111" s="363"/>
      <c r="F111" s="331"/>
      <c r="G111" s="331"/>
      <c r="H111" s="331">
        <f t="shared" ref="H111:Q111" ca="1" si="52">SUM(H108:H110)</f>
        <v>0</v>
      </c>
      <c r="I111" s="331">
        <f t="shared" ca="1" si="52"/>
        <v>0</v>
      </c>
      <c r="J111" s="331">
        <f t="shared" ca="1" si="52"/>
        <v>0</v>
      </c>
      <c r="K111" s="331">
        <f t="shared" ca="1" si="52"/>
        <v>0</v>
      </c>
      <c r="L111" s="331">
        <f t="shared" ca="1" si="52"/>
        <v>0</v>
      </c>
      <c r="M111" s="331">
        <f t="shared" ca="1" si="52"/>
        <v>0</v>
      </c>
      <c r="N111" s="331">
        <f t="shared" ca="1" si="52"/>
        <v>20.775654391123208</v>
      </c>
      <c r="O111" s="331">
        <f t="shared" ca="1" si="52"/>
        <v>196.21308741293043</v>
      </c>
      <c r="P111" s="331">
        <f t="shared" ca="1" si="52"/>
        <v>200</v>
      </c>
      <c r="Q111" s="331">
        <f t="shared" ca="1" si="52"/>
        <v>0</v>
      </c>
    </row>
    <row r="112" spans="1:17">
      <c r="C112" s="127"/>
      <c r="E112" s="363"/>
      <c r="F112" s="331"/>
      <c r="G112" s="331"/>
      <c r="H112" s="331"/>
      <c r="I112" s="331"/>
      <c r="J112" s="331"/>
      <c r="K112" s="331"/>
      <c r="L112" s="331"/>
      <c r="M112" s="331"/>
      <c r="N112" s="331"/>
      <c r="O112" s="331"/>
      <c r="P112" s="331"/>
      <c r="Q112" s="331"/>
    </row>
    <row r="113" spans="1:17">
      <c r="C113" s="127" t="s">
        <v>336</v>
      </c>
      <c r="E113" s="363"/>
      <c r="F113" s="331"/>
      <c r="G113" s="331"/>
      <c r="H113" s="331"/>
      <c r="I113" s="331"/>
      <c r="J113" s="331"/>
      <c r="K113" s="331"/>
      <c r="L113" s="331"/>
      <c r="M113" s="331"/>
      <c r="N113" s="331"/>
      <c r="O113" s="331"/>
      <c r="P113" s="331"/>
      <c r="Q113" s="331"/>
    </row>
    <row r="114" spans="1:17">
      <c r="C114" s="127" t="s">
        <v>233</v>
      </c>
      <c r="E114" s="363"/>
      <c r="F114" s="331"/>
      <c r="G114" s="331"/>
      <c r="H114" s="331">
        <f t="shared" ref="H114:Q114" ca="1" si="53">G116*H$3</f>
        <v>200</v>
      </c>
      <c r="I114" s="331">
        <f t="shared" ca="1" si="53"/>
        <v>200</v>
      </c>
      <c r="J114" s="331">
        <f t="shared" ca="1" si="53"/>
        <v>200</v>
      </c>
      <c r="K114" s="331">
        <f t="shared" ca="1" si="53"/>
        <v>200</v>
      </c>
      <c r="L114" s="331">
        <f t="shared" ca="1" si="53"/>
        <v>200</v>
      </c>
      <c r="M114" s="331">
        <f t="shared" ca="1" si="53"/>
        <v>200</v>
      </c>
      <c r="N114" s="331">
        <f t="shared" ca="1" si="53"/>
        <v>200</v>
      </c>
      <c r="O114" s="331">
        <f t="shared" ca="1" si="53"/>
        <v>179.2243456088768</v>
      </c>
      <c r="P114" s="331">
        <f t="shared" ca="1" si="53"/>
        <v>3.7869125870695655</v>
      </c>
      <c r="Q114" s="331">
        <f t="shared" ca="1" si="53"/>
        <v>0</v>
      </c>
    </row>
    <row r="115" spans="1:17">
      <c r="C115" s="127" t="s">
        <v>337</v>
      </c>
      <c r="E115" s="363"/>
      <c r="F115" s="331"/>
      <c r="G115" s="331"/>
      <c r="H115" s="331">
        <f t="shared" ref="H115:Q115" ca="1" si="54">-SUM(H109:H110)</f>
        <v>0</v>
      </c>
      <c r="I115" s="331">
        <f t="shared" ca="1" si="54"/>
        <v>0</v>
      </c>
      <c r="J115" s="331">
        <f t="shared" ca="1" si="54"/>
        <v>0</v>
      </c>
      <c r="K115" s="331">
        <f t="shared" ca="1" si="54"/>
        <v>0</v>
      </c>
      <c r="L115" s="331">
        <f t="shared" ca="1" si="54"/>
        <v>0</v>
      </c>
      <c r="M115" s="331">
        <f t="shared" ca="1" si="54"/>
        <v>0</v>
      </c>
      <c r="N115" s="331">
        <f t="shared" ca="1" si="54"/>
        <v>-20.775654391123208</v>
      </c>
      <c r="O115" s="331">
        <f t="shared" ca="1" si="54"/>
        <v>-175.43743302180724</v>
      </c>
      <c r="P115" s="331">
        <f t="shared" ca="1" si="54"/>
        <v>-3.786912587069557</v>
      </c>
      <c r="Q115" s="331">
        <f t="shared" ca="1" si="54"/>
        <v>0</v>
      </c>
    </row>
    <row r="116" spans="1:17">
      <c r="C116" s="127" t="s">
        <v>234</v>
      </c>
      <c r="E116" s="363"/>
      <c r="F116" s="331"/>
      <c r="G116" s="331">
        <f ca="1">SUM(F109:F110)</f>
        <v>200</v>
      </c>
      <c r="H116" s="331">
        <f t="shared" ref="H116:Q116" ca="1" si="55">SUM(H114:H115)</f>
        <v>200</v>
      </c>
      <c r="I116" s="331">
        <f t="shared" ca="1" si="55"/>
        <v>200</v>
      </c>
      <c r="J116" s="331">
        <f t="shared" ca="1" si="55"/>
        <v>200</v>
      </c>
      <c r="K116" s="331">
        <f t="shared" ca="1" si="55"/>
        <v>200</v>
      </c>
      <c r="L116" s="331">
        <f t="shared" ca="1" si="55"/>
        <v>200</v>
      </c>
      <c r="M116" s="331">
        <f t="shared" ca="1" si="55"/>
        <v>200</v>
      </c>
      <c r="N116" s="331">
        <f t="shared" ca="1" si="55"/>
        <v>179.2243456088768</v>
      </c>
      <c r="O116" s="331">
        <f t="shared" ca="1" si="55"/>
        <v>3.7869125870695655</v>
      </c>
      <c r="P116" s="331">
        <f t="shared" ca="1" si="55"/>
        <v>8.4376949871511897E-15</v>
      </c>
      <c r="Q116" s="331">
        <f t="shared" ca="1" si="55"/>
        <v>0</v>
      </c>
    </row>
    <row r="117" spans="1:17">
      <c r="C117" s="127"/>
      <c r="E117" s="363"/>
      <c r="F117" s="331"/>
      <c r="G117" s="331"/>
      <c r="H117" s="331"/>
      <c r="I117" s="331"/>
      <c r="J117" s="331"/>
      <c r="K117" s="331"/>
      <c r="L117" s="331"/>
      <c r="M117" s="331"/>
      <c r="N117" s="331"/>
      <c r="O117" s="331"/>
      <c r="P117" s="331"/>
      <c r="Q117" s="331"/>
    </row>
    <row r="118" spans="1:17">
      <c r="C118" s="127" t="s">
        <v>183</v>
      </c>
      <c r="D118" s="412">
        <f>SUMIF(Dashboard!$A$52:$A$61,Cons!C107,Dashboard!$G$52:$G$61)</f>
        <v>0</v>
      </c>
      <c r="E118" s="363"/>
      <c r="F118" s="331"/>
      <c r="G118" s="331"/>
      <c r="H118" s="331">
        <f t="shared" ref="H118:Q118" ca="1" si="56">($D108=H$2)*$D118*$G116</f>
        <v>0</v>
      </c>
      <c r="I118" s="331">
        <f t="shared" ca="1" si="56"/>
        <v>0</v>
      </c>
      <c r="J118" s="331">
        <f t="shared" ca="1" si="56"/>
        <v>0</v>
      </c>
      <c r="K118" s="331">
        <f t="shared" ca="1" si="56"/>
        <v>0</v>
      </c>
      <c r="L118" s="331">
        <f t="shared" ca="1" si="56"/>
        <v>0</v>
      </c>
      <c r="M118" s="331">
        <f t="shared" ca="1" si="56"/>
        <v>0</v>
      </c>
      <c r="N118" s="331">
        <f t="shared" ca="1" si="56"/>
        <v>0</v>
      </c>
      <c r="O118" s="331">
        <f t="shared" ca="1" si="56"/>
        <v>0</v>
      </c>
      <c r="P118" s="331">
        <f t="shared" ca="1" si="56"/>
        <v>0</v>
      </c>
      <c r="Q118" s="331">
        <f t="shared" ca="1" si="56"/>
        <v>0</v>
      </c>
    </row>
    <row r="119" spans="1:17">
      <c r="B119" s="404"/>
      <c r="C119" s="404" t="s">
        <v>317</v>
      </c>
      <c r="D119" s="419">
        <f>SUMIF(Dashboard!$A$52:$A$61,Cons!C107,Dashboard!$F$52:$F$61)</f>
        <v>0</v>
      </c>
      <c r="E119" s="420"/>
      <c r="F119" s="406"/>
      <c r="G119" s="405"/>
      <c r="H119" s="406">
        <f t="shared" ref="H119:Q119" ca="1" si="57">$D119*H114*($D108&lt;=H$2)</f>
        <v>0</v>
      </c>
      <c r="I119" s="406">
        <f t="shared" ca="1" si="57"/>
        <v>0</v>
      </c>
      <c r="J119" s="406">
        <f t="shared" ca="1" si="57"/>
        <v>0</v>
      </c>
      <c r="K119" s="406">
        <f t="shared" ca="1" si="57"/>
        <v>0</v>
      </c>
      <c r="L119" s="406">
        <f t="shared" ca="1" si="57"/>
        <v>0</v>
      </c>
      <c r="M119" s="406">
        <f t="shared" ca="1" si="57"/>
        <v>0</v>
      </c>
      <c r="N119" s="406">
        <f t="shared" ca="1" si="57"/>
        <v>0</v>
      </c>
      <c r="O119" s="406">
        <f t="shared" ca="1" si="57"/>
        <v>0</v>
      </c>
      <c r="P119" s="406">
        <f t="shared" ca="1" si="57"/>
        <v>0</v>
      </c>
      <c r="Q119" s="406">
        <f t="shared" ca="1" si="57"/>
        <v>0</v>
      </c>
    </row>
    <row r="120" spans="1:17">
      <c r="D120" s="412"/>
      <c r="E120" s="412"/>
      <c r="F120" s="409"/>
      <c r="G120" s="360"/>
      <c r="H120" s="360"/>
      <c r="I120" s="360"/>
      <c r="J120" s="360"/>
      <c r="K120" s="360"/>
      <c r="L120" s="360"/>
      <c r="M120" s="360"/>
      <c r="N120" s="421"/>
      <c r="O120" s="360"/>
      <c r="P120" s="360"/>
      <c r="Q120" s="360"/>
    </row>
    <row r="121" spans="1:17" s="396" customFormat="1">
      <c r="A121" s="261"/>
      <c r="B121" s="413"/>
      <c r="C121" s="414" t="str">
        <f>C34</f>
        <v>SFD</v>
      </c>
      <c r="D121" s="415"/>
      <c r="E121" s="422"/>
      <c r="F121" s="417">
        <f ca="1">SUMIF($C$31:$C$40,$C121,$F$31:$F$40)-F124</f>
        <v>96.455711258169316</v>
      </c>
      <c r="G121" s="399"/>
      <c r="H121" s="397">
        <f ca="1">$F121-SUM($G123:G123)</f>
        <v>96.455711258169316</v>
      </c>
      <c r="I121" s="397">
        <f ca="1">$F121-SUM($G123:H123)</f>
        <v>96.455711258169316</v>
      </c>
      <c r="J121" s="397">
        <f ca="1">$F121-SUM($G123:I123)</f>
        <v>96.455711258169316</v>
      </c>
      <c r="K121" s="397">
        <f ca="1">$F121-SUM($G123:J123)</f>
        <v>96.455711258169316</v>
      </c>
      <c r="L121" s="397">
        <f ca="1">$F121-SUM($G123:K123)</f>
        <v>96.455711258169316</v>
      </c>
      <c r="M121" s="397">
        <f ca="1">$F121-SUM($G123:L123)</f>
        <v>96.455711258169316</v>
      </c>
      <c r="N121" s="397">
        <f ca="1">$F121-SUM($G123:M123)</f>
        <v>96.455711258169316</v>
      </c>
      <c r="O121" s="397">
        <f ca="1">$F121-SUM($G123:N123)</f>
        <v>96.455711258169316</v>
      </c>
      <c r="P121" s="397">
        <f ca="1">$F121-SUM($G123:O123)</f>
        <v>0</v>
      </c>
      <c r="Q121" s="397">
        <f ca="1">$F121-SUM($G123:P123)</f>
        <v>0</v>
      </c>
    </row>
    <row r="122" spans="1:17">
      <c r="C122" s="127" t="s">
        <v>314</v>
      </c>
      <c r="D122" s="418">
        <f>SUMIF($C$31:$C$39,C121,$B$31:$B$39)</f>
        <v>2024</v>
      </c>
      <c r="E122" s="363"/>
      <c r="F122" s="331"/>
      <c r="G122" s="331"/>
      <c r="H122" s="258">
        <f t="shared" ref="H122:Q122" si="58">G125*H$3</f>
        <v>0</v>
      </c>
      <c r="I122" s="258">
        <f t="shared" ca="1" si="58"/>
        <v>0</v>
      </c>
      <c r="J122" s="258">
        <f t="shared" ca="1" si="58"/>
        <v>0</v>
      </c>
      <c r="K122" s="258">
        <f t="shared" ca="1" si="58"/>
        <v>0</v>
      </c>
      <c r="L122" s="258">
        <f t="shared" ca="1" si="58"/>
        <v>0</v>
      </c>
      <c r="M122" s="258">
        <f t="shared" ca="1" si="58"/>
        <v>0</v>
      </c>
      <c r="N122" s="258">
        <f t="shared" ca="1" si="58"/>
        <v>0</v>
      </c>
      <c r="O122" s="258">
        <f t="shared" ca="1" si="58"/>
        <v>0</v>
      </c>
      <c r="P122" s="258">
        <f t="shared" ca="1" si="58"/>
        <v>97.627648149956073</v>
      </c>
      <c r="Q122" s="258">
        <f t="shared" ca="1" si="58"/>
        <v>0</v>
      </c>
    </row>
    <row r="123" spans="1:17">
      <c r="C123" s="244" t="s">
        <v>315</v>
      </c>
      <c r="E123" s="363"/>
      <c r="F123" s="331">
        <f ca="1">SUM(H123:Q123)</f>
        <v>96.455711258169316</v>
      </c>
      <c r="H123" s="411">
        <f t="shared" ref="H123:Q123" ca="1" si="59">MIN(H48-H76-H81-H95-H109,H121)</f>
        <v>0</v>
      </c>
      <c r="I123" s="411">
        <f t="shared" ca="1" si="59"/>
        <v>0</v>
      </c>
      <c r="J123" s="411">
        <f t="shared" ca="1" si="59"/>
        <v>0</v>
      </c>
      <c r="K123" s="411">
        <f t="shared" ca="1" si="59"/>
        <v>0</v>
      </c>
      <c r="L123" s="411">
        <f t="shared" ca="1" si="59"/>
        <v>0</v>
      </c>
      <c r="M123" s="411">
        <f t="shared" ca="1" si="59"/>
        <v>0</v>
      </c>
      <c r="N123" s="411">
        <f t="shared" ca="1" si="59"/>
        <v>0</v>
      </c>
      <c r="O123" s="411">
        <f t="shared" ca="1" si="59"/>
        <v>96.455711258169316</v>
      </c>
      <c r="P123" s="411">
        <f t="shared" ca="1" si="59"/>
        <v>0</v>
      </c>
      <c r="Q123" s="411">
        <f t="shared" ca="1" si="59"/>
        <v>0</v>
      </c>
    </row>
    <row r="124" spans="1:17">
      <c r="C124" s="244" t="s">
        <v>10</v>
      </c>
      <c r="D124" s="412">
        <f>SUMIF(Dashboard!$A$52:$A$61,Cons!C121,Dashboard!$J$52:$J$61)</f>
        <v>2.4300000000000002E-2</v>
      </c>
      <c r="E124" s="363"/>
      <c r="F124" s="331">
        <f ca="1">SUM(H124:Q124)</f>
        <v>3.5442887418306901</v>
      </c>
      <c r="H124" s="331">
        <f t="shared" ref="H124:Q124" ca="1" si="60">H122*$D124+H123*$D124/2</f>
        <v>0</v>
      </c>
      <c r="I124" s="331">
        <f t="shared" ca="1" si="60"/>
        <v>0</v>
      </c>
      <c r="J124" s="331">
        <f t="shared" ca="1" si="60"/>
        <v>0</v>
      </c>
      <c r="K124" s="331">
        <f t="shared" ca="1" si="60"/>
        <v>0</v>
      </c>
      <c r="L124" s="331">
        <f t="shared" ca="1" si="60"/>
        <v>0</v>
      </c>
      <c r="M124" s="331">
        <f t="shared" ca="1" si="60"/>
        <v>0</v>
      </c>
      <c r="N124" s="331">
        <f t="shared" ca="1" si="60"/>
        <v>0</v>
      </c>
      <c r="O124" s="331">
        <f t="shared" ca="1" si="60"/>
        <v>1.1719368917867572</v>
      </c>
      <c r="P124" s="331">
        <f t="shared" ca="1" si="60"/>
        <v>2.3723518500439327</v>
      </c>
      <c r="Q124" s="331">
        <f t="shared" ca="1" si="60"/>
        <v>0</v>
      </c>
    </row>
    <row r="125" spans="1:17">
      <c r="C125" s="127" t="s">
        <v>316</v>
      </c>
      <c r="E125" s="363"/>
      <c r="F125" s="331"/>
      <c r="G125" s="331"/>
      <c r="H125" s="331">
        <f t="shared" ref="H125:Q125" ca="1" si="61">SUM(H122:H124)</f>
        <v>0</v>
      </c>
      <c r="I125" s="331">
        <f t="shared" ca="1" si="61"/>
        <v>0</v>
      </c>
      <c r="J125" s="331">
        <f t="shared" ca="1" si="61"/>
        <v>0</v>
      </c>
      <c r="K125" s="331">
        <f t="shared" ca="1" si="61"/>
        <v>0</v>
      </c>
      <c r="L125" s="331">
        <f t="shared" ca="1" si="61"/>
        <v>0</v>
      </c>
      <c r="M125" s="331">
        <f t="shared" ca="1" si="61"/>
        <v>0</v>
      </c>
      <c r="N125" s="331">
        <f t="shared" ca="1" si="61"/>
        <v>0</v>
      </c>
      <c r="O125" s="331">
        <f t="shared" ca="1" si="61"/>
        <v>97.627648149956073</v>
      </c>
      <c r="P125" s="331">
        <f t="shared" ca="1" si="61"/>
        <v>100</v>
      </c>
      <c r="Q125" s="331">
        <f t="shared" ca="1" si="61"/>
        <v>0</v>
      </c>
    </row>
    <row r="126" spans="1:17">
      <c r="C126" s="127"/>
      <c r="E126" s="363"/>
      <c r="F126" s="331"/>
      <c r="G126" s="331"/>
      <c r="H126" s="331"/>
      <c r="I126" s="331"/>
      <c r="J126" s="331"/>
      <c r="K126" s="331"/>
      <c r="L126" s="331"/>
      <c r="M126" s="331"/>
      <c r="N126" s="331"/>
      <c r="O126" s="331"/>
      <c r="P126" s="331"/>
      <c r="Q126" s="331"/>
    </row>
    <row r="127" spans="1:17">
      <c r="C127" s="127" t="s">
        <v>336</v>
      </c>
      <c r="E127" s="363"/>
      <c r="F127" s="331"/>
      <c r="G127" s="331"/>
      <c r="H127" s="331"/>
      <c r="I127" s="331"/>
      <c r="J127" s="331"/>
      <c r="K127" s="331"/>
      <c r="L127" s="331"/>
      <c r="M127" s="331"/>
      <c r="N127" s="331"/>
      <c r="O127" s="331"/>
      <c r="P127" s="331"/>
      <c r="Q127" s="331"/>
    </row>
    <row r="128" spans="1:17">
      <c r="C128" s="127" t="s">
        <v>233</v>
      </c>
      <c r="E128" s="363"/>
      <c r="F128" s="331"/>
      <c r="G128" s="331"/>
      <c r="H128" s="331">
        <f t="shared" ref="H128:Q128" ca="1" si="62">G130*H$3</f>
        <v>100</v>
      </c>
      <c r="I128" s="331">
        <f t="shared" ca="1" si="62"/>
        <v>100</v>
      </c>
      <c r="J128" s="331">
        <f t="shared" ca="1" si="62"/>
        <v>100</v>
      </c>
      <c r="K128" s="331">
        <f t="shared" ca="1" si="62"/>
        <v>100</v>
      </c>
      <c r="L128" s="331">
        <f t="shared" ca="1" si="62"/>
        <v>100</v>
      </c>
      <c r="M128" s="331">
        <f t="shared" ca="1" si="62"/>
        <v>100</v>
      </c>
      <c r="N128" s="331">
        <f t="shared" ca="1" si="62"/>
        <v>100</v>
      </c>
      <c r="O128" s="331">
        <f t="shared" ca="1" si="62"/>
        <v>100</v>
      </c>
      <c r="P128" s="331">
        <f t="shared" ca="1" si="62"/>
        <v>2.3723518500439269</v>
      </c>
      <c r="Q128" s="331">
        <f t="shared" ca="1" si="62"/>
        <v>0</v>
      </c>
    </row>
    <row r="129" spans="1:17">
      <c r="C129" s="127" t="s">
        <v>337</v>
      </c>
      <c r="E129" s="363"/>
      <c r="F129" s="331"/>
      <c r="G129" s="331"/>
      <c r="H129" s="331">
        <f t="shared" ref="H129:Q129" ca="1" si="63">-SUM(H123:H124)</f>
        <v>0</v>
      </c>
      <c r="I129" s="331">
        <f t="shared" ca="1" si="63"/>
        <v>0</v>
      </c>
      <c r="J129" s="331">
        <f t="shared" ca="1" si="63"/>
        <v>0</v>
      </c>
      <c r="K129" s="331">
        <f t="shared" ca="1" si="63"/>
        <v>0</v>
      </c>
      <c r="L129" s="331">
        <f t="shared" ca="1" si="63"/>
        <v>0</v>
      </c>
      <c r="M129" s="331">
        <f t="shared" ca="1" si="63"/>
        <v>0</v>
      </c>
      <c r="N129" s="331">
        <f t="shared" ca="1" si="63"/>
        <v>0</v>
      </c>
      <c r="O129" s="331">
        <f t="shared" ca="1" si="63"/>
        <v>-97.627648149956073</v>
      </c>
      <c r="P129" s="331">
        <f t="shared" ca="1" si="63"/>
        <v>-2.3723518500439327</v>
      </c>
      <c r="Q129" s="331">
        <f t="shared" ca="1" si="63"/>
        <v>0</v>
      </c>
    </row>
    <row r="130" spans="1:17">
      <c r="C130" s="127" t="s">
        <v>234</v>
      </c>
      <c r="E130" s="363"/>
      <c r="F130" s="331"/>
      <c r="G130" s="331">
        <f ca="1">SUM(F123:F124)</f>
        <v>100</v>
      </c>
      <c r="H130" s="331">
        <f t="shared" ref="H130:Q130" ca="1" si="64">SUM(H128:H129)</f>
        <v>100</v>
      </c>
      <c r="I130" s="331">
        <f t="shared" ca="1" si="64"/>
        <v>100</v>
      </c>
      <c r="J130" s="331">
        <f t="shared" ca="1" si="64"/>
        <v>100</v>
      </c>
      <c r="K130" s="331">
        <f t="shared" ca="1" si="64"/>
        <v>100</v>
      </c>
      <c r="L130" s="331">
        <f t="shared" ca="1" si="64"/>
        <v>100</v>
      </c>
      <c r="M130" s="331">
        <f t="shared" ca="1" si="64"/>
        <v>100</v>
      </c>
      <c r="N130" s="331">
        <f t="shared" ca="1" si="64"/>
        <v>100</v>
      </c>
      <c r="O130" s="331">
        <f t="shared" ca="1" si="64"/>
        <v>2.3723518500439269</v>
      </c>
      <c r="P130" s="331">
        <f t="shared" ca="1" si="64"/>
        <v>-5.773159728050814E-15</v>
      </c>
      <c r="Q130" s="331">
        <f t="shared" ca="1" si="64"/>
        <v>0</v>
      </c>
    </row>
    <row r="131" spans="1:17">
      <c r="C131" s="127"/>
      <c r="E131" s="363"/>
      <c r="F131" s="331"/>
      <c r="G131" s="331"/>
      <c r="H131" s="331"/>
      <c r="I131" s="331"/>
      <c r="J131" s="331"/>
      <c r="K131" s="331"/>
      <c r="L131" s="331"/>
      <c r="M131" s="331"/>
      <c r="N131" s="331"/>
      <c r="O131" s="331"/>
      <c r="P131" s="331"/>
      <c r="Q131" s="331"/>
    </row>
    <row r="132" spans="1:17">
      <c r="C132" s="127" t="s">
        <v>183</v>
      </c>
      <c r="D132" s="412">
        <f>SUMIF(Dashboard!$A$52:$A$61,Cons!C121,Dashboard!$G$52:$G$61)</f>
        <v>0</v>
      </c>
      <c r="E132" s="363"/>
      <c r="F132" s="331"/>
      <c r="G132" s="331"/>
      <c r="H132" s="331">
        <f t="shared" ref="H132:Q132" ca="1" si="65">($D122=H$2)*$D132*$G130</f>
        <v>0</v>
      </c>
      <c r="I132" s="331">
        <f t="shared" ca="1" si="65"/>
        <v>0</v>
      </c>
      <c r="J132" s="331">
        <f t="shared" ca="1" si="65"/>
        <v>0</v>
      </c>
      <c r="K132" s="331">
        <f t="shared" ca="1" si="65"/>
        <v>0</v>
      </c>
      <c r="L132" s="331">
        <f t="shared" ca="1" si="65"/>
        <v>0</v>
      </c>
      <c r="M132" s="331">
        <f t="shared" ca="1" si="65"/>
        <v>0</v>
      </c>
      <c r="N132" s="331">
        <f t="shared" ca="1" si="65"/>
        <v>0</v>
      </c>
      <c r="O132" s="331">
        <f t="shared" ca="1" si="65"/>
        <v>0</v>
      </c>
      <c r="P132" s="331">
        <f t="shared" ca="1" si="65"/>
        <v>0</v>
      </c>
      <c r="Q132" s="331">
        <f t="shared" ca="1" si="65"/>
        <v>0</v>
      </c>
    </row>
    <row r="133" spans="1:17" s="404" customFormat="1">
      <c r="A133" s="261"/>
      <c r="C133" s="404" t="s">
        <v>317</v>
      </c>
      <c r="D133" s="419">
        <f>SUMIF(Dashboard!$A$52:$A$61,Cons!C121,Dashboard!$F$52:$F$61)</f>
        <v>0</v>
      </c>
      <c r="E133" s="420"/>
      <c r="F133" s="406"/>
      <c r="G133" s="405"/>
      <c r="H133" s="406">
        <f t="shared" ref="H133:Q133" ca="1" si="66">$D133*H128*($D122&lt;=H$2)</f>
        <v>0</v>
      </c>
      <c r="I133" s="406">
        <f t="shared" ca="1" si="66"/>
        <v>0</v>
      </c>
      <c r="J133" s="406">
        <f t="shared" ca="1" si="66"/>
        <v>0</v>
      </c>
      <c r="K133" s="406">
        <f t="shared" ca="1" si="66"/>
        <v>0</v>
      </c>
      <c r="L133" s="406">
        <f t="shared" ca="1" si="66"/>
        <v>0</v>
      </c>
      <c r="M133" s="406">
        <f t="shared" ca="1" si="66"/>
        <v>0</v>
      </c>
      <c r="N133" s="406">
        <f t="shared" ca="1" si="66"/>
        <v>0</v>
      </c>
      <c r="O133" s="406">
        <f t="shared" ca="1" si="66"/>
        <v>0</v>
      </c>
      <c r="P133" s="406">
        <f t="shared" ca="1" si="66"/>
        <v>0</v>
      </c>
      <c r="Q133" s="406">
        <f t="shared" ca="1" si="66"/>
        <v>0</v>
      </c>
    </row>
    <row r="134" spans="1:17">
      <c r="D134" s="261"/>
      <c r="E134" s="244"/>
      <c r="H134" s="331"/>
      <c r="I134" s="331"/>
      <c r="J134" s="331"/>
      <c r="K134" s="331"/>
      <c r="L134" s="331"/>
      <c r="M134" s="331"/>
      <c r="N134" s="421"/>
      <c r="O134" s="331"/>
      <c r="P134" s="331"/>
      <c r="Q134" s="331"/>
    </row>
    <row r="135" spans="1:17" s="396" customFormat="1">
      <c r="A135" s="261"/>
      <c r="B135" s="413"/>
      <c r="C135" s="414" t="str">
        <f>C35</f>
        <v>OFID</v>
      </c>
      <c r="D135" s="415"/>
      <c r="E135" s="422"/>
      <c r="F135" s="417">
        <f ca="1">SUMIF($C$31:$C$40,$C135,$F$31:$F$40)-F138</f>
        <v>98.043063259549555</v>
      </c>
      <c r="G135" s="399"/>
      <c r="H135" s="397">
        <f ca="1">$F135-SUM($G137:G137)</f>
        <v>98.043063259549555</v>
      </c>
      <c r="I135" s="397">
        <f ca="1">$F135-SUM($G137:H137)</f>
        <v>98.043063259549555</v>
      </c>
      <c r="J135" s="397">
        <f ca="1">$F135-SUM($G137:I137)</f>
        <v>98.043063259549555</v>
      </c>
      <c r="K135" s="397">
        <f ca="1">$F135-SUM($G137:J137)</f>
        <v>98.043063259549555</v>
      </c>
      <c r="L135" s="397">
        <f ca="1">$F135-SUM($G137:K137)</f>
        <v>98.043063259549555</v>
      </c>
      <c r="M135" s="397">
        <f ca="1">$F135-SUM($G137:L137)</f>
        <v>98.043063259549555</v>
      </c>
      <c r="N135" s="397">
        <f ca="1">$F135-SUM($G137:M137)</f>
        <v>98.043063259549555</v>
      </c>
      <c r="O135" s="397">
        <f ca="1">$F135-SUM($G137:N137)</f>
        <v>98.043063259549555</v>
      </c>
      <c r="P135" s="397">
        <f ca="1">$F135-SUM($G137:O137)</f>
        <v>74.361894916374709</v>
      </c>
      <c r="Q135" s="397">
        <f ca="1">$F135-SUM($G137:P137)</f>
        <v>0</v>
      </c>
    </row>
    <row r="136" spans="1:17">
      <c r="C136" s="127" t="s">
        <v>314</v>
      </c>
      <c r="D136" s="418">
        <f>SUMIF($C$31:$C$39,C135,$B$31:$B$39)</f>
        <v>2024</v>
      </c>
      <c r="E136" s="363"/>
      <c r="F136" s="331"/>
      <c r="G136" s="331"/>
      <c r="H136" s="258">
        <f t="shared" ref="H136:Q136" si="67">G139*H$3</f>
        <v>0</v>
      </c>
      <c r="I136" s="258">
        <f t="shared" ca="1" si="67"/>
        <v>0</v>
      </c>
      <c r="J136" s="258">
        <f t="shared" ca="1" si="67"/>
        <v>0</v>
      </c>
      <c r="K136" s="258">
        <f t="shared" ca="1" si="67"/>
        <v>0</v>
      </c>
      <c r="L136" s="258">
        <f t="shared" ca="1" si="67"/>
        <v>0</v>
      </c>
      <c r="M136" s="258">
        <f t="shared" ca="1" si="67"/>
        <v>0</v>
      </c>
      <c r="N136" s="258">
        <f t="shared" ca="1" si="67"/>
        <v>0</v>
      </c>
      <c r="O136" s="258">
        <f t="shared" ca="1" si="67"/>
        <v>0</v>
      </c>
      <c r="P136" s="258">
        <f t="shared" ca="1" si="67"/>
        <v>23.998495998973389</v>
      </c>
      <c r="Q136" s="258">
        <f t="shared" ca="1" si="67"/>
        <v>0</v>
      </c>
    </row>
    <row r="137" spans="1:17">
      <c r="C137" s="244" t="s">
        <v>315</v>
      </c>
      <c r="E137" s="363"/>
      <c r="F137" s="331">
        <f ca="1">SUM(H137:Q137)</f>
        <v>98.043063259549555</v>
      </c>
      <c r="H137" s="411">
        <f t="shared" ref="H137:Q137" ca="1" si="68">MIN(H48-H76-H81-H95-H109-H123,H135)</f>
        <v>0</v>
      </c>
      <c r="I137" s="411">
        <f t="shared" ca="1" si="68"/>
        <v>0</v>
      </c>
      <c r="J137" s="411">
        <f t="shared" ca="1" si="68"/>
        <v>0</v>
      </c>
      <c r="K137" s="411">
        <f t="shared" ca="1" si="68"/>
        <v>0</v>
      </c>
      <c r="L137" s="411">
        <f t="shared" ca="1" si="68"/>
        <v>0</v>
      </c>
      <c r="M137" s="411">
        <f t="shared" ca="1" si="68"/>
        <v>0</v>
      </c>
      <c r="N137" s="411">
        <f t="shared" ca="1" si="68"/>
        <v>0</v>
      </c>
      <c r="O137" s="411">
        <f t="shared" ca="1" si="68"/>
        <v>23.681168343174846</v>
      </c>
      <c r="P137" s="411">
        <f t="shared" ca="1" si="68"/>
        <v>74.361894916374709</v>
      </c>
      <c r="Q137" s="411">
        <f t="shared" ca="1" si="68"/>
        <v>0</v>
      </c>
    </row>
    <row r="138" spans="1:17">
      <c r="C138" s="244" t="s">
        <v>10</v>
      </c>
      <c r="D138" s="412">
        <f>SUMIF(Dashboard!$A$52:$A$61,Cons!C135,Dashboard!$J$52:$J$61)</f>
        <v>2.6799999999999997E-2</v>
      </c>
      <c r="E138" s="363"/>
      <c r="F138" s="331">
        <f ca="1">SUM(H138:Q138)</f>
        <v>1.9569367404504507</v>
      </c>
      <c r="H138" s="331">
        <f t="shared" ref="H138:Q138" ca="1" si="69">H136*$D138+H137*$D138/2</f>
        <v>0</v>
      </c>
      <c r="I138" s="331">
        <f t="shared" ca="1" si="69"/>
        <v>0</v>
      </c>
      <c r="J138" s="331">
        <f t="shared" ca="1" si="69"/>
        <v>0</v>
      </c>
      <c r="K138" s="331">
        <f t="shared" ca="1" si="69"/>
        <v>0</v>
      </c>
      <c r="L138" s="331">
        <f t="shared" ca="1" si="69"/>
        <v>0</v>
      </c>
      <c r="M138" s="331">
        <f t="shared" ca="1" si="69"/>
        <v>0</v>
      </c>
      <c r="N138" s="331">
        <f t="shared" ca="1" si="69"/>
        <v>0</v>
      </c>
      <c r="O138" s="331">
        <f t="shared" ca="1" si="69"/>
        <v>0.31732765579854288</v>
      </c>
      <c r="P138" s="331">
        <f t="shared" ca="1" si="69"/>
        <v>1.6396090846519078</v>
      </c>
      <c r="Q138" s="331">
        <f t="shared" ca="1" si="69"/>
        <v>0</v>
      </c>
    </row>
    <row r="139" spans="1:17">
      <c r="C139" s="127" t="s">
        <v>316</v>
      </c>
      <c r="E139" s="363"/>
      <c r="F139" s="331"/>
      <c r="G139" s="331"/>
      <c r="H139" s="331">
        <f t="shared" ref="H139:Q139" ca="1" si="70">SUM(H136:H138)</f>
        <v>0</v>
      </c>
      <c r="I139" s="331">
        <f t="shared" ca="1" si="70"/>
        <v>0</v>
      </c>
      <c r="J139" s="331">
        <f t="shared" ca="1" si="70"/>
        <v>0</v>
      </c>
      <c r="K139" s="331">
        <f t="shared" ca="1" si="70"/>
        <v>0</v>
      </c>
      <c r="L139" s="331">
        <f t="shared" ca="1" si="70"/>
        <v>0</v>
      </c>
      <c r="M139" s="331">
        <f t="shared" ca="1" si="70"/>
        <v>0</v>
      </c>
      <c r="N139" s="331">
        <f t="shared" ca="1" si="70"/>
        <v>0</v>
      </c>
      <c r="O139" s="331">
        <f t="shared" ca="1" si="70"/>
        <v>23.998495998973389</v>
      </c>
      <c r="P139" s="331">
        <f t="shared" ca="1" si="70"/>
        <v>100</v>
      </c>
      <c r="Q139" s="331">
        <f t="shared" ca="1" si="70"/>
        <v>0</v>
      </c>
    </row>
    <row r="140" spans="1:17">
      <c r="C140" s="127"/>
      <c r="E140" s="363"/>
      <c r="F140" s="331"/>
      <c r="G140" s="331"/>
      <c r="H140" s="331"/>
      <c r="I140" s="331"/>
      <c r="J140" s="331"/>
      <c r="K140" s="331"/>
      <c r="L140" s="331"/>
      <c r="M140" s="331"/>
      <c r="N140" s="331"/>
      <c r="O140" s="331"/>
      <c r="P140" s="331"/>
      <c r="Q140" s="331"/>
    </row>
    <row r="141" spans="1:17">
      <c r="C141" s="127" t="s">
        <v>336</v>
      </c>
      <c r="E141" s="363"/>
      <c r="F141" s="331"/>
      <c r="G141" s="331"/>
      <c r="H141" s="331"/>
      <c r="I141" s="331"/>
      <c r="J141" s="331"/>
      <c r="K141" s="331"/>
      <c r="L141" s="331"/>
      <c r="M141" s="331"/>
      <c r="N141" s="331"/>
      <c r="O141" s="331"/>
      <c r="P141" s="331"/>
      <c r="Q141" s="331"/>
    </row>
    <row r="142" spans="1:17">
      <c r="C142" s="127" t="s">
        <v>233</v>
      </c>
      <c r="E142" s="363"/>
      <c r="F142" s="331"/>
      <c r="G142" s="331"/>
      <c r="H142" s="331">
        <f t="shared" ref="H142:Q142" ca="1" si="71">G144*H$3</f>
        <v>100</v>
      </c>
      <c r="I142" s="331">
        <f t="shared" ca="1" si="71"/>
        <v>100</v>
      </c>
      <c r="J142" s="331">
        <f t="shared" ca="1" si="71"/>
        <v>100</v>
      </c>
      <c r="K142" s="331">
        <f t="shared" ca="1" si="71"/>
        <v>100</v>
      </c>
      <c r="L142" s="331">
        <f t="shared" ca="1" si="71"/>
        <v>100</v>
      </c>
      <c r="M142" s="331">
        <f t="shared" ca="1" si="71"/>
        <v>100</v>
      </c>
      <c r="N142" s="331">
        <f t="shared" ca="1" si="71"/>
        <v>100</v>
      </c>
      <c r="O142" s="331">
        <f t="shared" ca="1" si="71"/>
        <v>100</v>
      </c>
      <c r="P142" s="331">
        <f t="shared" ca="1" si="71"/>
        <v>76.001504001026603</v>
      </c>
      <c r="Q142" s="331">
        <f t="shared" ca="1" si="71"/>
        <v>0</v>
      </c>
    </row>
    <row r="143" spans="1:17">
      <c r="C143" s="127" t="s">
        <v>337</v>
      </c>
      <c r="E143" s="363"/>
      <c r="F143" s="331"/>
      <c r="G143" s="331"/>
      <c r="H143" s="331">
        <f t="shared" ref="H143:Q143" ca="1" si="72">-SUM(H137:H138)</f>
        <v>0</v>
      </c>
      <c r="I143" s="331">
        <f t="shared" ca="1" si="72"/>
        <v>0</v>
      </c>
      <c r="J143" s="331">
        <f t="shared" ca="1" si="72"/>
        <v>0</v>
      </c>
      <c r="K143" s="331">
        <f t="shared" ca="1" si="72"/>
        <v>0</v>
      </c>
      <c r="L143" s="331">
        <f t="shared" ca="1" si="72"/>
        <v>0</v>
      </c>
      <c r="M143" s="331">
        <f t="shared" ca="1" si="72"/>
        <v>0</v>
      </c>
      <c r="N143" s="331">
        <f t="shared" ca="1" si="72"/>
        <v>0</v>
      </c>
      <c r="O143" s="331">
        <f t="shared" ca="1" si="72"/>
        <v>-23.998495998973389</v>
      </c>
      <c r="P143" s="331">
        <f t="shared" ca="1" si="72"/>
        <v>-76.001504001026618</v>
      </c>
      <c r="Q143" s="331">
        <f t="shared" ca="1" si="72"/>
        <v>0</v>
      </c>
    </row>
    <row r="144" spans="1:17">
      <c r="C144" s="127" t="s">
        <v>234</v>
      </c>
      <c r="E144" s="363"/>
      <c r="F144" s="331"/>
      <c r="G144" s="331">
        <f ca="1">SUM(F137:F138)</f>
        <v>100</v>
      </c>
      <c r="H144" s="331">
        <f t="shared" ref="H144:Q144" ca="1" si="73">SUM(H142:H143)</f>
        <v>100</v>
      </c>
      <c r="I144" s="331">
        <f t="shared" ca="1" si="73"/>
        <v>100</v>
      </c>
      <c r="J144" s="331">
        <f t="shared" ca="1" si="73"/>
        <v>100</v>
      </c>
      <c r="K144" s="331">
        <f t="shared" ca="1" si="73"/>
        <v>100</v>
      </c>
      <c r="L144" s="331">
        <f t="shared" ca="1" si="73"/>
        <v>100</v>
      </c>
      <c r="M144" s="331">
        <f t="shared" ca="1" si="73"/>
        <v>100</v>
      </c>
      <c r="N144" s="331">
        <f t="shared" ca="1" si="73"/>
        <v>100</v>
      </c>
      <c r="O144" s="331">
        <f t="shared" ca="1" si="73"/>
        <v>76.001504001026603</v>
      </c>
      <c r="P144" s="331">
        <f t="shared" ca="1" si="73"/>
        <v>0</v>
      </c>
      <c r="Q144" s="331">
        <f t="shared" ca="1" si="73"/>
        <v>0</v>
      </c>
    </row>
    <row r="145" spans="1:17">
      <c r="C145" s="127"/>
      <c r="E145" s="363"/>
      <c r="F145" s="331"/>
      <c r="G145" s="331"/>
      <c r="H145" s="331"/>
      <c r="I145" s="331"/>
      <c r="J145" s="331"/>
      <c r="K145" s="331"/>
      <c r="L145" s="331"/>
      <c r="M145" s="331"/>
      <c r="N145" s="331"/>
      <c r="O145" s="331"/>
      <c r="P145" s="331"/>
      <c r="Q145" s="331"/>
    </row>
    <row r="146" spans="1:17">
      <c r="C146" s="127" t="s">
        <v>183</v>
      </c>
      <c r="D146" s="412">
        <f>SUMIF(Dashboard!$A$52:$A$61,Cons!C135,Dashboard!$G$52:$G$61)</f>
        <v>0</v>
      </c>
      <c r="E146" s="363"/>
      <c r="F146" s="331"/>
      <c r="G146" s="331"/>
      <c r="H146" s="331">
        <f t="shared" ref="H146:Q146" ca="1" si="74">($D136=H$2)*$D146*$G144</f>
        <v>0</v>
      </c>
      <c r="I146" s="331">
        <f t="shared" ca="1" si="74"/>
        <v>0</v>
      </c>
      <c r="J146" s="331">
        <f t="shared" ca="1" si="74"/>
        <v>0</v>
      </c>
      <c r="K146" s="331">
        <f t="shared" ca="1" si="74"/>
        <v>0</v>
      </c>
      <c r="L146" s="331">
        <f t="shared" ca="1" si="74"/>
        <v>0</v>
      </c>
      <c r="M146" s="331">
        <f t="shared" ca="1" si="74"/>
        <v>0</v>
      </c>
      <c r="N146" s="331">
        <f t="shared" ca="1" si="74"/>
        <v>0</v>
      </c>
      <c r="O146" s="331">
        <f t="shared" ca="1" si="74"/>
        <v>0</v>
      </c>
      <c r="P146" s="331">
        <f t="shared" ca="1" si="74"/>
        <v>0</v>
      </c>
      <c r="Q146" s="331">
        <f t="shared" ca="1" si="74"/>
        <v>0</v>
      </c>
    </row>
    <row r="147" spans="1:17" s="404" customFormat="1">
      <c r="A147" s="261"/>
      <c r="C147" s="404" t="s">
        <v>317</v>
      </c>
      <c r="D147" s="419">
        <f>SUMIF(Dashboard!$A$52:$A$61,Cons!C135,Dashboard!$F$52:$F$61)</f>
        <v>5.0000000000000001E-3</v>
      </c>
      <c r="E147" s="420"/>
      <c r="F147" s="406"/>
      <c r="G147" s="405"/>
      <c r="H147" s="406">
        <f t="shared" ref="H147:Q147" ca="1" si="75">$D147*H142*($D136&lt;=H$2)</f>
        <v>0</v>
      </c>
      <c r="I147" s="406">
        <f t="shared" ca="1" si="75"/>
        <v>0.5</v>
      </c>
      <c r="J147" s="406">
        <f t="shared" ca="1" si="75"/>
        <v>0.5</v>
      </c>
      <c r="K147" s="406">
        <f t="shared" ca="1" si="75"/>
        <v>0.5</v>
      </c>
      <c r="L147" s="406">
        <f t="shared" ca="1" si="75"/>
        <v>0.5</v>
      </c>
      <c r="M147" s="406">
        <f t="shared" ca="1" si="75"/>
        <v>0.5</v>
      </c>
      <c r="N147" s="406">
        <f t="shared" ca="1" si="75"/>
        <v>0.5</v>
      </c>
      <c r="O147" s="406">
        <f t="shared" ca="1" si="75"/>
        <v>0.5</v>
      </c>
      <c r="P147" s="406">
        <f t="shared" ca="1" si="75"/>
        <v>0.38000752000513305</v>
      </c>
      <c r="Q147" s="406">
        <f t="shared" ca="1" si="75"/>
        <v>0</v>
      </c>
    </row>
    <row r="148" spans="1:17">
      <c r="C148" s="380"/>
      <c r="D148" s="381"/>
      <c r="E148" s="382"/>
      <c r="H148" s="331"/>
      <c r="I148" s="331"/>
      <c r="J148" s="331"/>
      <c r="K148" s="331"/>
      <c r="L148" s="331"/>
      <c r="M148" s="331"/>
      <c r="N148" s="421"/>
      <c r="O148" s="331"/>
      <c r="P148" s="331"/>
      <c r="Q148" s="331"/>
    </row>
    <row r="149" spans="1:17" s="396" customFormat="1">
      <c r="A149" s="261"/>
      <c r="B149" s="413"/>
      <c r="C149" s="414" t="str">
        <f>C36</f>
        <v>EIB</v>
      </c>
      <c r="D149" s="415"/>
      <c r="E149" s="422"/>
      <c r="F149" s="417">
        <f ca="1">SUMIF($C$31:$C$40,$C149,$F$31:$F$40)-F152</f>
        <v>145.41674470257789</v>
      </c>
      <c r="G149" s="399"/>
      <c r="H149" s="397">
        <f ca="1">$F149-SUM($G151:G151)</f>
        <v>145.41674470257789</v>
      </c>
      <c r="I149" s="397">
        <f ca="1">$F149-SUM($G151:H151)</f>
        <v>145.41674470257789</v>
      </c>
      <c r="J149" s="397">
        <f ca="1">$F149-SUM($G151:I151)</f>
        <v>145.41674470257789</v>
      </c>
      <c r="K149" s="397">
        <f ca="1">$F149-SUM($G151:J151)</f>
        <v>145.41674470257789</v>
      </c>
      <c r="L149" s="397">
        <f ca="1">$F149-SUM($G151:K151)</f>
        <v>145.41674470257789</v>
      </c>
      <c r="M149" s="397">
        <f ca="1">$F149-SUM($G151:L151)</f>
        <v>145.41674470257789</v>
      </c>
      <c r="N149" s="397">
        <f ca="1">$F149-SUM($G151:M151)</f>
        <v>145.41674470257789</v>
      </c>
      <c r="O149" s="397">
        <f ca="1">$F149-SUM($G151:N151)</f>
        <v>145.41674470257789</v>
      </c>
      <c r="P149" s="397">
        <f ca="1">$F149-SUM($G151:O151)</f>
        <v>145.41674470257789</v>
      </c>
      <c r="Q149" s="397">
        <f ca="1">$F149-SUM($G151:P151)</f>
        <v>11.139785778195289</v>
      </c>
    </row>
    <row r="150" spans="1:17">
      <c r="C150" s="127" t="s">
        <v>314</v>
      </c>
      <c r="D150" s="418">
        <f>SUMIF($C$31:$C$39,C149,$B$31:$B$39)</f>
        <v>2025</v>
      </c>
      <c r="E150" s="363"/>
      <c r="F150" s="331"/>
      <c r="G150" s="331"/>
      <c r="H150" s="258">
        <f t="shared" ref="H150:Q150" si="76">G153*H$3</f>
        <v>0</v>
      </c>
      <c r="I150" s="258">
        <f t="shared" ca="1" si="76"/>
        <v>0</v>
      </c>
      <c r="J150" s="258">
        <f t="shared" ca="1" si="76"/>
        <v>0</v>
      </c>
      <c r="K150" s="258">
        <f t="shared" ca="1" si="76"/>
        <v>0</v>
      </c>
      <c r="L150" s="258">
        <f t="shared" ca="1" si="76"/>
        <v>0</v>
      </c>
      <c r="M150" s="258">
        <f t="shared" ca="1" si="76"/>
        <v>0</v>
      </c>
      <c r="N150" s="258">
        <f t="shared" ca="1" si="76"/>
        <v>0</v>
      </c>
      <c r="O150" s="258">
        <f t="shared" ca="1" si="76"/>
        <v>0</v>
      </c>
      <c r="P150" s="258">
        <f t="shared" ca="1" si="76"/>
        <v>0</v>
      </c>
      <c r="Q150" s="258">
        <f t="shared" ca="1" si="76"/>
        <v>0</v>
      </c>
    </row>
    <row r="151" spans="1:17">
      <c r="C151" s="244" t="s">
        <v>315</v>
      </c>
      <c r="E151" s="363"/>
      <c r="F151" s="331">
        <f ca="1">SUM(H151:Q151)</f>
        <v>134.2769589243826</v>
      </c>
      <c r="H151" s="411">
        <f t="shared" ref="H151:Q151" ca="1" si="77">MIN(H48-H76-H81-H95-H109-H123-H137,H149)</f>
        <v>0</v>
      </c>
      <c r="I151" s="411">
        <f t="shared" ca="1" si="77"/>
        <v>0</v>
      </c>
      <c r="J151" s="411">
        <f t="shared" ca="1" si="77"/>
        <v>0</v>
      </c>
      <c r="K151" s="411">
        <f t="shared" ca="1" si="77"/>
        <v>0</v>
      </c>
      <c r="L151" s="411">
        <f t="shared" ca="1" si="77"/>
        <v>0</v>
      </c>
      <c r="M151" s="411">
        <f t="shared" ca="1" si="77"/>
        <v>0</v>
      </c>
      <c r="N151" s="411">
        <f t="shared" ca="1" si="77"/>
        <v>0</v>
      </c>
      <c r="O151" s="411">
        <f t="shared" ca="1" si="77"/>
        <v>0</v>
      </c>
      <c r="P151" s="411">
        <f t="shared" ca="1" si="77"/>
        <v>134.2769589243826</v>
      </c>
      <c r="Q151" s="411">
        <f t="shared" ca="1" si="77"/>
        <v>0</v>
      </c>
    </row>
    <row r="152" spans="1:17">
      <c r="C152" s="244" t="s">
        <v>10</v>
      </c>
      <c r="D152" s="412">
        <f>SUMIF(Dashboard!$A$52:$A$61,Cons!C149,Dashboard!$J$52:$J$61)</f>
        <v>6.8265699999999999E-2</v>
      </c>
      <c r="E152" s="363"/>
      <c r="F152" s="331">
        <f ca="1">SUM(H152:Q152)</f>
        <v>4.5832552974221121</v>
      </c>
      <c r="H152" s="331">
        <f t="shared" ref="H152:Q152" ca="1" si="78">H150*$D152+H151*$D152/2</f>
        <v>0</v>
      </c>
      <c r="I152" s="331">
        <f t="shared" ca="1" si="78"/>
        <v>0</v>
      </c>
      <c r="J152" s="331">
        <f t="shared" ca="1" si="78"/>
        <v>0</v>
      </c>
      <c r="K152" s="331">
        <f t="shared" ca="1" si="78"/>
        <v>0</v>
      </c>
      <c r="L152" s="331">
        <f t="shared" ca="1" si="78"/>
        <v>0</v>
      </c>
      <c r="M152" s="331">
        <f t="shared" ca="1" si="78"/>
        <v>0</v>
      </c>
      <c r="N152" s="331">
        <f t="shared" ca="1" si="78"/>
        <v>0</v>
      </c>
      <c r="O152" s="331">
        <f t="shared" ca="1" si="78"/>
        <v>0</v>
      </c>
      <c r="P152" s="331">
        <f t="shared" ca="1" si="78"/>
        <v>4.5832552974221121</v>
      </c>
      <c r="Q152" s="331">
        <f t="shared" ca="1" si="78"/>
        <v>0</v>
      </c>
    </row>
    <row r="153" spans="1:17">
      <c r="C153" s="127" t="s">
        <v>316</v>
      </c>
      <c r="E153" s="363"/>
      <c r="F153" s="331"/>
      <c r="G153" s="331"/>
      <c r="H153" s="331">
        <f t="shared" ref="H153:Q153" ca="1" si="79">SUM(H150:H152)</f>
        <v>0</v>
      </c>
      <c r="I153" s="331">
        <f t="shared" ca="1" si="79"/>
        <v>0</v>
      </c>
      <c r="J153" s="331">
        <f t="shared" ca="1" si="79"/>
        <v>0</v>
      </c>
      <c r="K153" s="331">
        <f t="shared" ca="1" si="79"/>
        <v>0</v>
      </c>
      <c r="L153" s="331">
        <f t="shared" ca="1" si="79"/>
        <v>0</v>
      </c>
      <c r="M153" s="331">
        <f t="shared" ca="1" si="79"/>
        <v>0</v>
      </c>
      <c r="N153" s="331">
        <f t="shared" ca="1" si="79"/>
        <v>0</v>
      </c>
      <c r="O153" s="331">
        <f t="shared" ca="1" si="79"/>
        <v>0</v>
      </c>
      <c r="P153" s="331">
        <f t="shared" ca="1" si="79"/>
        <v>138.86021422180471</v>
      </c>
      <c r="Q153" s="331">
        <f t="shared" ca="1" si="79"/>
        <v>0</v>
      </c>
    </row>
    <row r="154" spans="1:17">
      <c r="C154" s="127"/>
      <c r="E154" s="363"/>
      <c r="F154" s="331"/>
      <c r="G154" s="331"/>
      <c r="H154" s="331"/>
      <c r="I154" s="331"/>
      <c r="J154" s="331"/>
      <c r="K154" s="331"/>
      <c r="L154" s="331"/>
      <c r="M154" s="331"/>
      <c r="N154" s="331"/>
      <c r="O154" s="331"/>
      <c r="P154" s="331"/>
      <c r="Q154" s="331"/>
    </row>
    <row r="155" spans="1:17">
      <c r="C155" s="127" t="s">
        <v>336</v>
      </c>
      <c r="E155" s="363"/>
      <c r="F155" s="331"/>
      <c r="G155" s="331"/>
      <c r="H155" s="331"/>
      <c r="I155" s="331"/>
      <c r="J155" s="331"/>
      <c r="K155" s="331"/>
      <c r="L155" s="331"/>
      <c r="M155" s="331"/>
      <c r="N155" s="331"/>
      <c r="O155" s="331"/>
      <c r="P155" s="331"/>
      <c r="Q155" s="331"/>
    </row>
    <row r="156" spans="1:17">
      <c r="C156" s="127" t="s">
        <v>233</v>
      </c>
      <c r="E156" s="363"/>
      <c r="F156" s="331"/>
      <c r="G156" s="331"/>
      <c r="H156" s="331">
        <f t="shared" ref="H156:Q156" ca="1" si="80">G158*H$3</f>
        <v>138.86021422180471</v>
      </c>
      <c r="I156" s="331">
        <f t="shared" ca="1" si="80"/>
        <v>138.86021422180471</v>
      </c>
      <c r="J156" s="331">
        <f t="shared" ca="1" si="80"/>
        <v>138.86021422180471</v>
      </c>
      <c r="K156" s="331">
        <f t="shared" ca="1" si="80"/>
        <v>138.86021422180471</v>
      </c>
      <c r="L156" s="331">
        <f t="shared" ca="1" si="80"/>
        <v>138.86021422180471</v>
      </c>
      <c r="M156" s="331">
        <f t="shared" ca="1" si="80"/>
        <v>138.86021422180471</v>
      </c>
      <c r="N156" s="331">
        <f t="shared" ca="1" si="80"/>
        <v>138.86021422180471</v>
      </c>
      <c r="O156" s="331">
        <f t="shared" ca="1" si="80"/>
        <v>138.86021422180471</v>
      </c>
      <c r="P156" s="331">
        <f t="shared" ca="1" si="80"/>
        <v>138.86021422180471</v>
      </c>
      <c r="Q156" s="331">
        <f t="shared" ca="1" si="80"/>
        <v>0</v>
      </c>
    </row>
    <row r="157" spans="1:17">
      <c r="C157" s="127" t="s">
        <v>337</v>
      </c>
      <c r="E157" s="363"/>
      <c r="F157" s="331"/>
      <c r="G157" s="331"/>
      <c r="H157" s="331">
        <f t="shared" ref="H157:Q157" ca="1" si="81">-SUM(H151:H152)</f>
        <v>0</v>
      </c>
      <c r="I157" s="331">
        <f t="shared" ca="1" si="81"/>
        <v>0</v>
      </c>
      <c r="J157" s="331">
        <f t="shared" ca="1" si="81"/>
        <v>0</v>
      </c>
      <c r="K157" s="331">
        <f t="shared" ca="1" si="81"/>
        <v>0</v>
      </c>
      <c r="L157" s="331">
        <f t="shared" ca="1" si="81"/>
        <v>0</v>
      </c>
      <c r="M157" s="331">
        <f t="shared" ca="1" si="81"/>
        <v>0</v>
      </c>
      <c r="N157" s="331">
        <f t="shared" ca="1" si="81"/>
        <v>0</v>
      </c>
      <c r="O157" s="331">
        <f t="shared" ca="1" si="81"/>
        <v>0</v>
      </c>
      <c r="P157" s="331">
        <f t="shared" ca="1" si="81"/>
        <v>-138.86021422180471</v>
      </c>
      <c r="Q157" s="331">
        <f t="shared" ca="1" si="81"/>
        <v>0</v>
      </c>
    </row>
    <row r="158" spans="1:17">
      <c r="C158" s="127" t="s">
        <v>234</v>
      </c>
      <c r="E158" s="363"/>
      <c r="F158" s="331"/>
      <c r="G158" s="331">
        <f ca="1">SUM(F151:F152)</f>
        <v>138.86021422180471</v>
      </c>
      <c r="H158" s="331">
        <f t="shared" ref="H158:Q158" ca="1" si="82">SUM(H156:H157)</f>
        <v>138.86021422180471</v>
      </c>
      <c r="I158" s="331">
        <f t="shared" ca="1" si="82"/>
        <v>138.86021422180471</v>
      </c>
      <c r="J158" s="331">
        <f t="shared" ca="1" si="82"/>
        <v>138.86021422180471</v>
      </c>
      <c r="K158" s="331">
        <f t="shared" ca="1" si="82"/>
        <v>138.86021422180471</v>
      </c>
      <c r="L158" s="331">
        <f t="shared" ca="1" si="82"/>
        <v>138.86021422180471</v>
      </c>
      <c r="M158" s="331">
        <f t="shared" ca="1" si="82"/>
        <v>138.86021422180471</v>
      </c>
      <c r="N158" s="331">
        <f t="shared" ca="1" si="82"/>
        <v>138.86021422180471</v>
      </c>
      <c r="O158" s="331">
        <f t="shared" ca="1" si="82"/>
        <v>138.86021422180471</v>
      </c>
      <c r="P158" s="331">
        <f t="shared" ca="1" si="82"/>
        <v>0</v>
      </c>
      <c r="Q158" s="331">
        <f t="shared" ca="1" si="82"/>
        <v>0</v>
      </c>
    </row>
    <row r="159" spans="1:17">
      <c r="C159" s="127"/>
      <c r="E159" s="363"/>
      <c r="F159" s="331"/>
      <c r="G159" s="331"/>
      <c r="H159" s="331"/>
      <c r="I159" s="331"/>
      <c r="J159" s="331"/>
      <c r="K159" s="331"/>
      <c r="L159" s="331"/>
      <c r="M159" s="331"/>
      <c r="N159" s="331"/>
      <c r="O159" s="331"/>
      <c r="P159" s="331"/>
      <c r="Q159" s="331"/>
    </row>
    <row r="160" spans="1:17">
      <c r="C160" s="127" t="s">
        <v>183</v>
      </c>
      <c r="D160" s="412">
        <f>SUMIF(Dashboard!$A$52:$A$61,Cons!C149,Dashboard!$G$52:$G$61)</f>
        <v>0</v>
      </c>
      <c r="E160" s="363"/>
      <c r="F160" s="331"/>
      <c r="G160" s="331"/>
      <c r="H160" s="331">
        <f t="shared" ref="H160:Q160" ca="1" si="83">($D150=H$2)*$D160*$G158</f>
        <v>0</v>
      </c>
      <c r="I160" s="331">
        <f t="shared" ca="1" si="83"/>
        <v>0</v>
      </c>
      <c r="J160" s="331">
        <f t="shared" ca="1" si="83"/>
        <v>0</v>
      </c>
      <c r="K160" s="331">
        <f t="shared" ca="1" si="83"/>
        <v>0</v>
      </c>
      <c r="L160" s="331">
        <f t="shared" ca="1" si="83"/>
        <v>0</v>
      </c>
      <c r="M160" s="331">
        <f t="shared" ca="1" si="83"/>
        <v>0</v>
      </c>
      <c r="N160" s="331">
        <f t="shared" ca="1" si="83"/>
        <v>0</v>
      </c>
      <c r="O160" s="331">
        <f t="shared" ca="1" si="83"/>
        <v>0</v>
      </c>
      <c r="P160" s="331">
        <f t="shared" ca="1" si="83"/>
        <v>0</v>
      </c>
      <c r="Q160" s="331">
        <f t="shared" ca="1" si="83"/>
        <v>0</v>
      </c>
    </row>
    <row r="161" spans="1:17" s="404" customFormat="1">
      <c r="A161" s="261"/>
      <c r="C161" s="404" t="s">
        <v>317</v>
      </c>
      <c r="D161" s="419">
        <f>SUMIF(Dashboard!$A$52:$A$61,Cons!C149,Dashboard!$F$52:$F$61)</f>
        <v>0</v>
      </c>
      <c r="E161" s="420"/>
      <c r="F161" s="406"/>
      <c r="G161" s="405"/>
      <c r="H161" s="406">
        <f t="shared" ref="H161:Q161" ca="1" si="84">$D161*H156*($D150&lt;=H$2)</f>
        <v>0</v>
      </c>
      <c r="I161" s="406">
        <f t="shared" ca="1" si="84"/>
        <v>0</v>
      </c>
      <c r="J161" s="406">
        <f t="shared" ca="1" si="84"/>
        <v>0</v>
      </c>
      <c r="K161" s="406">
        <f t="shared" ca="1" si="84"/>
        <v>0</v>
      </c>
      <c r="L161" s="406">
        <f t="shared" ca="1" si="84"/>
        <v>0</v>
      </c>
      <c r="M161" s="406">
        <f t="shared" ca="1" si="84"/>
        <v>0</v>
      </c>
      <c r="N161" s="406">
        <f t="shared" ca="1" si="84"/>
        <v>0</v>
      </c>
      <c r="O161" s="406">
        <f t="shared" ca="1" si="84"/>
        <v>0</v>
      </c>
      <c r="P161" s="406">
        <f t="shared" ca="1" si="84"/>
        <v>0</v>
      </c>
      <c r="Q161" s="406">
        <f t="shared" ca="1" si="84"/>
        <v>0</v>
      </c>
    </row>
    <row r="162" spans="1:17">
      <c r="A162" s="376"/>
      <c r="C162" s="380"/>
      <c r="D162" s="381"/>
      <c r="E162" s="382"/>
      <c r="F162" s="360"/>
      <c r="G162" s="331"/>
      <c r="H162" s="331"/>
      <c r="I162" s="331"/>
      <c r="J162" s="331"/>
      <c r="K162" s="331"/>
      <c r="L162" s="331"/>
      <c r="M162" s="331"/>
      <c r="N162" s="421"/>
      <c r="O162" s="331"/>
      <c r="P162" s="331"/>
      <c r="Q162" s="331"/>
    </row>
    <row r="163" spans="1:17" s="396" customFormat="1">
      <c r="A163" s="261"/>
      <c r="B163" s="413"/>
      <c r="C163" s="414" t="str">
        <f>C37</f>
        <v>WBG - non concessional</v>
      </c>
      <c r="D163" s="415"/>
      <c r="E163" s="422"/>
      <c r="F163" s="417">
        <f ca="1">SUMIF($C$31:$C$40,$C163,$F$31:$F$40)-F166</f>
        <v>0</v>
      </c>
      <c r="G163" s="399"/>
      <c r="H163" s="397">
        <f ca="1">$F163-SUM($G165:G165)</f>
        <v>0</v>
      </c>
      <c r="I163" s="397">
        <f ca="1">$F163-SUM($G165:H165)</f>
        <v>0</v>
      </c>
      <c r="J163" s="397">
        <f ca="1">$F163-SUM($G165:I165)</f>
        <v>0</v>
      </c>
      <c r="K163" s="397">
        <f ca="1">$F163-SUM($G165:J165)</f>
        <v>0</v>
      </c>
      <c r="L163" s="397">
        <f ca="1">$F163-SUM($G165:K165)</f>
        <v>0</v>
      </c>
      <c r="M163" s="397">
        <f ca="1">$F163-SUM($G165:L165)</f>
        <v>0</v>
      </c>
      <c r="N163" s="397">
        <f ca="1">$F163-SUM($G165:M165)</f>
        <v>0</v>
      </c>
      <c r="O163" s="397">
        <f ca="1">$F163-SUM($G165:N165)</f>
        <v>0</v>
      </c>
      <c r="P163" s="397">
        <f ca="1">$F163-SUM($G165:O165)</f>
        <v>0</v>
      </c>
      <c r="Q163" s="397">
        <f ca="1">$F163-SUM($G165:P165)</f>
        <v>0</v>
      </c>
    </row>
    <row r="164" spans="1:17">
      <c r="C164" s="127" t="s">
        <v>314</v>
      </c>
      <c r="D164" s="418">
        <f>SUMIF($C$31:$C$39,C163,$B$31:$B$39)</f>
        <v>2024</v>
      </c>
      <c r="E164" s="363"/>
      <c r="F164" s="331"/>
      <c r="G164" s="331"/>
      <c r="H164" s="258">
        <f t="shared" ref="H164:Q164" si="85">G167*H$3</f>
        <v>0</v>
      </c>
      <c r="I164" s="258">
        <f t="shared" ca="1" si="85"/>
        <v>0</v>
      </c>
      <c r="J164" s="258">
        <f t="shared" ca="1" si="85"/>
        <v>0</v>
      </c>
      <c r="K164" s="258">
        <f t="shared" ca="1" si="85"/>
        <v>0</v>
      </c>
      <c r="L164" s="258">
        <f t="shared" ca="1" si="85"/>
        <v>0</v>
      </c>
      <c r="M164" s="258">
        <f t="shared" ca="1" si="85"/>
        <v>0</v>
      </c>
      <c r="N164" s="258">
        <f t="shared" ca="1" si="85"/>
        <v>0</v>
      </c>
      <c r="O164" s="258">
        <f t="shared" ca="1" si="85"/>
        <v>0</v>
      </c>
      <c r="P164" s="258">
        <f t="shared" ca="1" si="85"/>
        <v>0</v>
      </c>
      <c r="Q164" s="258">
        <f t="shared" ca="1" si="85"/>
        <v>0</v>
      </c>
    </row>
    <row r="165" spans="1:17">
      <c r="C165" s="244" t="s">
        <v>315</v>
      </c>
      <c r="E165" s="363"/>
      <c r="F165" s="331">
        <f ca="1">SUM(H165:Q165)</f>
        <v>0</v>
      </c>
      <c r="H165" s="411">
        <f t="shared" ref="H165:Q165" ca="1" si="86">MIN(H48-H76-H81-H95-H109-H123-H137-H151,H163)</f>
        <v>0</v>
      </c>
      <c r="I165" s="411">
        <f t="shared" ca="1" si="86"/>
        <v>0</v>
      </c>
      <c r="J165" s="411">
        <f t="shared" ca="1" si="86"/>
        <v>0</v>
      </c>
      <c r="K165" s="411">
        <f t="shared" ca="1" si="86"/>
        <v>0</v>
      </c>
      <c r="L165" s="411">
        <f t="shared" ca="1" si="86"/>
        <v>0</v>
      </c>
      <c r="M165" s="411">
        <f t="shared" ca="1" si="86"/>
        <v>0</v>
      </c>
      <c r="N165" s="411">
        <f t="shared" ca="1" si="86"/>
        <v>0</v>
      </c>
      <c r="O165" s="411">
        <f t="shared" ca="1" si="86"/>
        <v>0</v>
      </c>
      <c r="P165" s="411">
        <f t="shared" ca="1" si="86"/>
        <v>0</v>
      </c>
      <c r="Q165" s="411">
        <f t="shared" ca="1" si="86"/>
        <v>0</v>
      </c>
    </row>
    <row r="166" spans="1:17">
      <c r="C166" s="244" t="s">
        <v>10</v>
      </c>
      <c r="D166" s="412">
        <f>SUMIF(Dashboard!$A$52:$A$61,Cons!C163,Dashboard!$J$52:$J$61)</f>
        <v>7.26657E-2</v>
      </c>
      <c r="E166" s="363"/>
      <c r="F166" s="331">
        <f ca="1">SUM(H166:Q166)</f>
        <v>0</v>
      </c>
      <c r="H166" s="331">
        <f t="shared" ref="H166:Q166" ca="1" si="87">H164*$D166+H165*$D166/2</f>
        <v>0</v>
      </c>
      <c r="I166" s="331">
        <f t="shared" ca="1" si="87"/>
        <v>0</v>
      </c>
      <c r="J166" s="331">
        <f t="shared" ca="1" si="87"/>
        <v>0</v>
      </c>
      <c r="K166" s="331">
        <f t="shared" ca="1" si="87"/>
        <v>0</v>
      </c>
      <c r="L166" s="331">
        <f t="shared" ca="1" si="87"/>
        <v>0</v>
      </c>
      <c r="M166" s="331">
        <f t="shared" ca="1" si="87"/>
        <v>0</v>
      </c>
      <c r="N166" s="331">
        <f t="shared" ca="1" si="87"/>
        <v>0</v>
      </c>
      <c r="O166" s="331">
        <f t="shared" ca="1" si="87"/>
        <v>0</v>
      </c>
      <c r="P166" s="331">
        <f t="shared" ca="1" si="87"/>
        <v>0</v>
      </c>
      <c r="Q166" s="331">
        <f t="shared" ca="1" si="87"/>
        <v>0</v>
      </c>
    </row>
    <row r="167" spans="1:17">
      <c r="C167" s="127" t="s">
        <v>316</v>
      </c>
      <c r="E167" s="363"/>
      <c r="F167" s="331"/>
      <c r="G167" s="331"/>
      <c r="H167" s="331">
        <f t="shared" ref="H167:Q167" ca="1" si="88">SUM(H164:H166)</f>
        <v>0</v>
      </c>
      <c r="I167" s="331">
        <f t="shared" ca="1" si="88"/>
        <v>0</v>
      </c>
      <c r="J167" s="331">
        <f t="shared" ca="1" si="88"/>
        <v>0</v>
      </c>
      <c r="K167" s="331">
        <f t="shared" ca="1" si="88"/>
        <v>0</v>
      </c>
      <c r="L167" s="331">
        <f t="shared" ca="1" si="88"/>
        <v>0</v>
      </c>
      <c r="M167" s="331">
        <f t="shared" ca="1" si="88"/>
        <v>0</v>
      </c>
      <c r="N167" s="331">
        <f t="shared" ca="1" si="88"/>
        <v>0</v>
      </c>
      <c r="O167" s="331">
        <f t="shared" ca="1" si="88"/>
        <v>0</v>
      </c>
      <c r="P167" s="331">
        <f t="shared" ca="1" si="88"/>
        <v>0</v>
      </c>
      <c r="Q167" s="331">
        <f t="shared" ca="1" si="88"/>
        <v>0</v>
      </c>
    </row>
    <row r="168" spans="1:17">
      <c r="C168" s="127"/>
      <c r="E168" s="363"/>
      <c r="F168" s="331"/>
      <c r="G168" s="331"/>
      <c r="H168" s="331"/>
      <c r="I168" s="331"/>
      <c r="J168" s="331"/>
      <c r="K168" s="331"/>
      <c r="L168" s="331"/>
      <c r="M168" s="331"/>
      <c r="N168" s="331"/>
      <c r="O168" s="331"/>
      <c r="P168" s="331"/>
      <c r="Q168" s="331"/>
    </row>
    <row r="169" spans="1:17">
      <c r="C169" s="127" t="s">
        <v>336</v>
      </c>
      <c r="E169" s="363"/>
      <c r="F169" s="331"/>
      <c r="G169" s="331"/>
      <c r="H169" s="331"/>
      <c r="I169" s="331"/>
      <c r="J169" s="331"/>
      <c r="K169" s="331"/>
      <c r="L169" s="331"/>
      <c r="M169" s="331"/>
      <c r="N169" s="331"/>
      <c r="O169" s="331"/>
      <c r="P169" s="331"/>
      <c r="Q169" s="331"/>
    </row>
    <row r="170" spans="1:17">
      <c r="C170" s="127" t="s">
        <v>233</v>
      </c>
      <c r="E170" s="363"/>
      <c r="F170" s="331"/>
      <c r="G170" s="331"/>
      <c r="H170" s="331">
        <f t="shared" ref="H170:Q170" ca="1" si="89">G172*H$3</f>
        <v>0</v>
      </c>
      <c r="I170" s="331">
        <f t="shared" ca="1" si="89"/>
        <v>0</v>
      </c>
      <c r="J170" s="331">
        <f t="shared" ca="1" si="89"/>
        <v>0</v>
      </c>
      <c r="K170" s="331">
        <f t="shared" ca="1" si="89"/>
        <v>0</v>
      </c>
      <c r="L170" s="331">
        <f t="shared" ca="1" si="89"/>
        <v>0</v>
      </c>
      <c r="M170" s="331">
        <f t="shared" ca="1" si="89"/>
        <v>0</v>
      </c>
      <c r="N170" s="331">
        <f t="shared" ca="1" si="89"/>
        <v>0</v>
      </c>
      <c r="O170" s="331">
        <f t="shared" ca="1" si="89"/>
        <v>0</v>
      </c>
      <c r="P170" s="331">
        <f t="shared" ca="1" si="89"/>
        <v>0</v>
      </c>
      <c r="Q170" s="331">
        <f t="shared" ca="1" si="89"/>
        <v>0</v>
      </c>
    </row>
    <row r="171" spans="1:17">
      <c r="C171" s="127" t="s">
        <v>337</v>
      </c>
      <c r="E171" s="363"/>
      <c r="F171" s="331"/>
      <c r="G171" s="331"/>
      <c r="H171" s="331">
        <f t="shared" ref="H171:Q171" ca="1" si="90">-SUM(H165:H166)</f>
        <v>0</v>
      </c>
      <c r="I171" s="331">
        <f t="shared" ca="1" si="90"/>
        <v>0</v>
      </c>
      <c r="J171" s="331">
        <f t="shared" ca="1" si="90"/>
        <v>0</v>
      </c>
      <c r="K171" s="331">
        <f t="shared" ca="1" si="90"/>
        <v>0</v>
      </c>
      <c r="L171" s="331">
        <f t="shared" ca="1" si="90"/>
        <v>0</v>
      </c>
      <c r="M171" s="331">
        <f t="shared" ca="1" si="90"/>
        <v>0</v>
      </c>
      <c r="N171" s="331">
        <f t="shared" ca="1" si="90"/>
        <v>0</v>
      </c>
      <c r="O171" s="331">
        <f t="shared" ca="1" si="90"/>
        <v>0</v>
      </c>
      <c r="P171" s="331">
        <f t="shared" ca="1" si="90"/>
        <v>0</v>
      </c>
      <c r="Q171" s="331">
        <f t="shared" ca="1" si="90"/>
        <v>0</v>
      </c>
    </row>
    <row r="172" spans="1:17">
      <c r="C172" s="127" t="s">
        <v>234</v>
      </c>
      <c r="E172" s="363"/>
      <c r="F172" s="331"/>
      <c r="G172" s="331">
        <f ca="1">SUM(F165:F166)</f>
        <v>0</v>
      </c>
      <c r="H172" s="331">
        <f t="shared" ref="H172:Q172" ca="1" si="91">SUM(H170:H171)</f>
        <v>0</v>
      </c>
      <c r="I172" s="331">
        <f t="shared" ca="1" si="91"/>
        <v>0</v>
      </c>
      <c r="J172" s="331">
        <f t="shared" ca="1" si="91"/>
        <v>0</v>
      </c>
      <c r="K172" s="331">
        <f t="shared" ca="1" si="91"/>
        <v>0</v>
      </c>
      <c r="L172" s="331">
        <f t="shared" ca="1" si="91"/>
        <v>0</v>
      </c>
      <c r="M172" s="331">
        <f t="shared" ca="1" si="91"/>
        <v>0</v>
      </c>
      <c r="N172" s="331">
        <f t="shared" ca="1" si="91"/>
        <v>0</v>
      </c>
      <c r="O172" s="331">
        <f t="shared" ca="1" si="91"/>
        <v>0</v>
      </c>
      <c r="P172" s="331">
        <f t="shared" ca="1" si="91"/>
        <v>0</v>
      </c>
      <c r="Q172" s="331">
        <f t="shared" ca="1" si="91"/>
        <v>0</v>
      </c>
    </row>
    <row r="173" spans="1:17">
      <c r="C173" s="127"/>
      <c r="E173" s="363"/>
      <c r="F173" s="331"/>
      <c r="G173" s="331"/>
      <c r="H173" s="331"/>
      <c r="I173" s="331"/>
      <c r="J173" s="331"/>
      <c r="K173" s="331"/>
      <c r="L173" s="331"/>
      <c r="M173" s="331"/>
      <c r="N173" s="331"/>
      <c r="O173" s="331"/>
      <c r="P173" s="331"/>
      <c r="Q173" s="331"/>
    </row>
    <row r="174" spans="1:17">
      <c r="C174" s="127" t="s">
        <v>183</v>
      </c>
      <c r="D174" s="412">
        <f>SUMIF(Dashboard!$A$52:$A$61,Cons!C163,Dashboard!$G$52:$G$61)</f>
        <v>2.5000000000000001E-3</v>
      </c>
      <c r="E174" s="363"/>
      <c r="F174" s="331"/>
      <c r="G174" s="331"/>
      <c r="H174" s="331">
        <f t="shared" ref="H174:Q174" ca="1" si="92">($D164=H$2)*$D174*$G172</f>
        <v>0</v>
      </c>
      <c r="I174" s="331">
        <f t="shared" ca="1" si="92"/>
        <v>0</v>
      </c>
      <c r="J174" s="331">
        <f t="shared" ca="1" si="92"/>
        <v>0</v>
      </c>
      <c r="K174" s="331">
        <f t="shared" ca="1" si="92"/>
        <v>0</v>
      </c>
      <c r="L174" s="331">
        <f t="shared" ca="1" si="92"/>
        <v>0</v>
      </c>
      <c r="M174" s="331">
        <f t="shared" ca="1" si="92"/>
        <v>0</v>
      </c>
      <c r="N174" s="331">
        <f t="shared" ca="1" si="92"/>
        <v>0</v>
      </c>
      <c r="O174" s="331">
        <f t="shared" ca="1" si="92"/>
        <v>0</v>
      </c>
      <c r="P174" s="331">
        <f t="shared" ca="1" si="92"/>
        <v>0</v>
      </c>
      <c r="Q174" s="331">
        <f t="shared" ca="1" si="92"/>
        <v>0</v>
      </c>
    </row>
    <row r="175" spans="1:17" s="404" customFormat="1">
      <c r="A175" s="261"/>
      <c r="C175" s="404" t="s">
        <v>317</v>
      </c>
      <c r="D175" s="419">
        <f>SUMIF(Dashboard!$A$52:$A$61,Cons!C163,Dashboard!$F$52:$F$61)</f>
        <v>2.5000000000000001E-3</v>
      </c>
      <c r="E175" s="420"/>
      <c r="F175" s="406"/>
      <c r="G175" s="405"/>
      <c r="H175" s="406">
        <f t="shared" ref="H175:Q175" ca="1" si="93">$D175*H170*($D164&lt;=H$2)</f>
        <v>0</v>
      </c>
      <c r="I175" s="406">
        <f t="shared" ca="1" si="93"/>
        <v>0</v>
      </c>
      <c r="J175" s="406">
        <f t="shared" ca="1" si="93"/>
        <v>0</v>
      </c>
      <c r="K175" s="406">
        <f t="shared" ca="1" si="93"/>
        <v>0</v>
      </c>
      <c r="L175" s="406">
        <f t="shared" ca="1" si="93"/>
        <v>0</v>
      </c>
      <c r="M175" s="406">
        <f t="shared" ca="1" si="93"/>
        <v>0</v>
      </c>
      <c r="N175" s="406">
        <f t="shared" ca="1" si="93"/>
        <v>0</v>
      </c>
      <c r="O175" s="406">
        <f t="shared" ca="1" si="93"/>
        <v>0</v>
      </c>
      <c r="P175" s="406">
        <f t="shared" ca="1" si="93"/>
        <v>0</v>
      </c>
      <c r="Q175" s="406">
        <f t="shared" ca="1" si="93"/>
        <v>0</v>
      </c>
    </row>
    <row r="176" spans="1:17">
      <c r="A176" s="376"/>
      <c r="C176" s="380"/>
      <c r="D176" s="381"/>
      <c r="E176" s="363"/>
      <c r="F176" s="423"/>
      <c r="G176" s="331"/>
      <c r="H176" s="331"/>
      <c r="I176" s="331"/>
      <c r="J176" s="331"/>
      <c r="K176" s="331"/>
      <c r="L176" s="331"/>
      <c r="M176" s="331"/>
      <c r="N176" s="421"/>
      <c r="O176" s="331"/>
      <c r="P176" s="331"/>
      <c r="Q176" s="331"/>
    </row>
    <row r="177" spans="1:17" s="396" customFormat="1">
      <c r="A177" s="261"/>
      <c r="B177" s="413"/>
      <c r="C177" s="414" t="str">
        <f>C38</f>
        <v>Domestic lending - Citizen bonds</v>
      </c>
      <c r="D177" s="415"/>
      <c r="E177" s="422"/>
      <c r="F177" s="417">
        <f ca="1">SUMIF($C$31:$C$40,$C177,$F$31:$F$40)-F180</f>
        <v>500</v>
      </c>
      <c r="G177" s="399"/>
      <c r="H177" s="397">
        <f ca="1">$F177-SUM($G179:G179)</f>
        <v>500</v>
      </c>
      <c r="I177" s="397">
        <f ca="1">$F177-SUM($G179:H179)</f>
        <v>500</v>
      </c>
      <c r="J177" s="397">
        <f ca="1">$F177-SUM($G179:I179)</f>
        <v>500</v>
      </c>
      <c r="K177" s="397">
        <f ca="1">$F177-SUM($G179:J179)</f>
        <v>500</v>
      </c>
      <c r="L177" s="397">
        <f ca="1">$F177-SUM($G179:K179)</f>
        <v>500</v>
      </c>
      <c r="M177" s="397">
        <f ca="1">$F177-SUM($G179:L179)</f>
        <v>500</v>
      </c>
      <c r="N177" s="397">
        <f ca="1">$F177-SUM($G179:M179)</f>
        <v>500</v>
      </c>
      <c r="O177" s="397">
        <f ca="1">$F177-SUM($G179:N179)</f>
        <v>500</v>
      </c>
      <c r="P177" s="397">
        <f ca="1">$F177-SUM($G179:O179)</f>
        <v>500</v>
      </c>
      <c r="Q177" s="397">
        <f ca="1">$F177-SUM($G179:P179)</f>
        <v>500</v>
      </c>
    </row>
    <row r="178" spans="1:17">
      <c r="C178" s="127" t="s">
        <v>314</v>
      </c>
      <c r="D178" s="418">
        <f>SUMIF($C$31:$C$39,C177,$B$31:$B$39)</f>
        <v>2024</v>
      </c>
      <c r="E178" s="363"/>
      <c r="F178" s="331"/>
      <c r="G178" s="331"/>
      <c r="H178" s="258">
        <f t="shared" ref="H178:Q178" si="94">G181*H$3</f>
        <v>0</v>
      </c>
      <c r="I178" s="258">
        <f t="shared" ca="1" si="94"/>
        <v>0</v>
      </c>
      <c r="J178" s="258">
        <f t="shared" ca="1" si="94"/>
        <v>0</v>
      </c>
      <c r="K178" s="258">
        <f t="shared" ca="1" si="94"/>
        <v>0</v>
      </c>
      <c r="L178" s="258">
        <f t="shared" ca="1" si="94"/>
        <v>0</v>
      </c>
      <c r="M178" s="258">
        <f t="shared" ca="1" si="94"/>
        <v>0</v>
      </c>
      <c r="N178" s="258">
        <f t="shared" ca="1" si="94"/>
        <v>0</v>
      </c>
      <c r="O178" s="258">
        <f t="shared" ca="1" si="94"/>
        <v>0</v>
      </c>
      <c r="P178" s="258">
        <f t="shared" ca="1" si="94"/>
        <v>0</v>
      </c>
      <c r="Q178" s="258">
        <f t="shared" ca="1" si="94"/>
        <v>0</v>
      </c>
    </row>
    <row r="179" spans="1:17">
      <c r="C179" s="244" t="s">
        <v>315</v>
      </c>
      <c r="E179" s="363"/>
      <c r="F179" s="331">
        <f ca="1">SUM(H179:Q179)</f>
        <v>0</v>
      </c>
      <c r="H179" s="411">
        <f t="shared" ref="H179:Q179" ca="1" si="95">MIN(H48-H76-H81-H95-H109-H123-H137-H151-H165,H177)</f>
        <v>0</v>
      </c>
      <c r="I179" s="411">
        <f t="shared" ca="1" si="95"/>
        <v>0</v>
      </c>
      <c r="J179" s="411">
        <f t="shared" ca="1" si="95"/>
        <v>0</v>
      </c>
      <c r="K179" s="411">
        <f t="shared" ca="1" si="95"/>
        <v>0</v>
      </c>
      <c r="L179" s="411">
        <f t="shared" ca="1" si="95"/>
        <v>0</v>
      </c>
      <c r="M179" s="411">
        <f t="shared" ca="1" si="95"/>
        <v>0</v>
      </c>
      <c r="N179" s="411">
        <f t="shared" ca="1" si="95"/>
        <v>0</v>
      </c>
      <c r="O179" s="411">
        <f t="shared" ca="1" si="95"/>
        <v>0</v>
      </c>
      <c r="P179" s="411">
        <f t="shared" ca="1" si="95"/>
        <v>0</v>
      </c>
      <c r="Q179" s="411">
        <f t="shared" ca="1" si="95"/>
        <v>0</v>
      </c>
    </row>
    <row r="180" spans="1:17">
      <c r="C180" s="244" t="s">
        <v>10</v>
      </c>
      <c r="D180" s="412">
        <f>SUMIF(Dashboard!$A$52:$A$61,Cons!C177,Dashboard!$J$52:$J$61)</f>
        <v>0.09</v>
      </c>
      <c r="E180" s="363"/>
      <c r="F180" s="331">
        <f ca="1">SUM(H180:Q180)</f>
        <v>0</v>
      </c>
      <c r="H180" s="331">
        <f t="shared" ref="H180:Q180" ca="1" si="96">H178*$D180+H179*$D180/2</f>
        <v>0</v>
      </c>
      <c r="I180" s="331">
        <f t="shared" ca="1" si="96"/>
        <v>0</v>
      </c>
      <c r="J180" s="331">
        <f t="shared" ca="1" si="96"/>
        <v>0</v>
      </c>
      <c r="K180" s="331">
        <f t="shared" ca="1" si="96"/>
        <v>0</v>
      </c>
      <c r="L180" s="331">
        <f t="shared" ca="1" si="96"/>
        <v>0</v>
      </c>
      <c r="M180" s="331">
        <f t="shared" ca="1" si="96"/>
        <v>0</v>
      </c>
      <c r="N180" s="331">
        <f t="shared" ca="1" si="96"/>
        <v>0</v>
      </c>
      <c r="O180" s="331">
        <f t="shared" ca="1" si="96"/>
        <v>0</v>
      </c>
      <c r="P180" s="331">
        <f t="shared" ca="1" si="96"/>
        <v>0</v>
      </c>
      <c r="Q180" s="331">
        <f t="shared" ca="1" si="96"/>
        <v>0</v>
      </c>
    </row>
    <row r="181" spans="1:17">
      <c r="C181" s="127" t="s">
        <v>316</v>
      </c>
      <c r="E181" s="363"/>
      <c r="F181" s="331"/>
      <c r="G181" s="331"/>
      <c r="H181" s="331">
        <f t="shared" ref="H181:Q181" ca="1" si="97">SUM(H178:H180)</f>
        <v>0</v>
      </c>
      <c r="I181" s="331">
        <f t="shared" ca="1" si="97"/>
        <v>0</v>
      </c>
      <c r="J181" s="331">
        <f t="shared" ca="1" si="97"/>
        <v>0</v>
      </c>
      <c r="K181" s="331">
        <f t="shared" ca="1" si="97"/>
        <v>0</v>
      </c>
      <c r="L181" s="331">
        <f t="shared" ca="1" si="97"/>
        <v>0</v>
      </c>
      <c r="M181" s="331">
        <f t="shared" ca="1" si="97"/>
        <v>0</v>
      </c>
      <c r="N181" s="331">
        <f t="shared" ca="1" si="97"/>
        <v>0</v>
      </c>
      <c r="O181" s="331">
        <f t="shared" ca="1" si="97"/>
        <v>0</v>
      </c>
      <c r="P181" s="331">
        <f t="shared" ca="1" si="97"/>
        <v>0</v>
      </c>
      <c r="Q181" s="331">
        <f t="shared" ca="1" si="97"/>
        <v>0</v>
      </c>
    </row>
    <row r="182" spans="1:17">
      <c r="C182" s="127"/>
      <c r="E182" s="363"/>
      <c r="F182" s="331"/>
      <c r="G182" s="331"/>
      <c r="H182" s="331"/>
      <c r="I182" s="331"/>
      <c r="J182" s="331"/>
      <c r="K182" s="331"/>
      <c r="L182" s="331"/>
      <c r="M182" s="331"/>
      <c r="N182" s="331"/>
      <c r="O182" s="331"/>
      <c r="P182" s="331"/>
      <c r="Q182" s="331"/>
    </row>
    <row r="183" spans="1:17">
      <c r="C183" s="127" t="s">
        <v>336</v>
      </c>
      <c r="E183" s="363"/>
      <c r="F183" s="331"/>
      <c r="G183" s="331"/>
      <c r="H183" s="331"/>
      <c r="I183" s="331"/>
      <c r="J183" s="331"/>
      <c r="K183" s="331"/>
      <c r="L183" s="331"/>
      <c r="M183" s="331"/>
      <c r="N183" s="331"/>
      <c r="O183" s="331"/>
      <c r="P183" s="331"/>
      <c r="Q183" s="331"/>
    </row>
    <row r="184" spans="1:17">
      <c r="C184" s="127" t="s">
        <v>233</v>
      </c>
      <c r="E184" s="363"/>
      <c r="F184" s="331"/>
      <c r="G184" s="331"/>
      <c r="H184" s="331">
        <f t="shared" ref="H184:Q184" ca="1" si="98">G186*H$3</f>
        <v>0</v>
      </c>
      <c r="I184" s="331">
        <f t="shared" ca="1" si="98"/>
        <v>0</v>
      </c>
      <c r="J184" s="331">
        <f t="shared" ca="1" si="98"/>
        <v>0</v>
      </c>
      <c r="K184" s="331">
        <f t="shared" ca="1" si="98"/>
        <v>0</v>
      </c>
      <c r="L184" s="331">
        <f t="shared" ca="1" si="98"/>
        <v>0</v>
      </c>
      <c r="M184" s="331">
        <f t="shared" ca="1" si="98"/>
        <v>0</v>
      </c>
      <c r="N184" s="331">
        <f t="shared" ca="1" si="98"/>
        <v>0</v>
      </c>
      <c r="O184" s="331">
        <f t="shared" ca="1" si="98"/>
        <v>0</v>
      </c>
      <c r="P184" s="331">
        <f t="shared" ca="1" si="98"/>
        <v>0</v>
      </c>
      <c r="Q184" s="331">
        <f t="shared" ca="1" si="98"/>
        <v>0</v>
      </c>
    </row>
    <row r="185" spans="1:17">
      <c r="C185" s="127" t="s">
        <v>337</v>
      </c>
      <c r="E185" s="363"/>
      <c r="F185" s="331"/>
      <c r="G185" s="331"/>
      <c r="H185" s="331">
        <f t="shared" ref="H185:Q185" ca="1" si="99">-SUM(H179:H180)</f>
        <v>0</v>
      </c>
      <c r="I185" s="331">
        <f t="shared" ca="1" si="99"/>
        <v>0</v>
      </c>
      <c r="J185" s="331">
        <f t="shared" ca="1" si="99"/>
        <v>0</v>
      </c>
      <c r="K185" s="331">
        <f t="shared" ca="1" si="99"/>
        <v>0</v>
      </c>
      <c r="L185" s="331">
        <f t="shared" ca="1" si="99"/>
        <v>0</v>
      </c>
      <c r="M185" s="331">
        <f t="shared" ca="1" si="99"/>
        <v>0</v>
      </c>
      <c r="N185" s="331">
        <f t="shared" ca="1" si="99"/>
        <v>0</v>
      </c>
      <c r="O185" s="331">
        <f t="shared" ca="1" si="99"/>
        <v>0</v>
      </c>
      <c r="P185" s="331">
        <f t="shared" ca="1" si="99"/>
        <v>0</v>
      </c>
      <c r="Q185" s="331">
        <f t="shared" ca="1" si="99"/>
        <v>0</v>
      </c>
    </row>
    <row r="186" spans="1:17">
      <c r="C186" s="127" t="s">
        <v>234</v>
      </c>
      <c r="E186" s="363"/>
      <c r="F186" s="331"/>
      <c r="G186" s="331">
        <f ca="1">SUM(F179:F180)</f>
        <v>0</v>
      </c>
      <c r="H186" s="331">
        <f t="shared" ref="H186:Q186" ca="1" si="100">SUM(H184:H185)</f>
        <v>0</v>
      </c>
      <c r="I186" s="331">
        <f t="shared" ca="1" si="100"/>
        <v>0</v>
      </c>
      <c r="J186" s="331">
        <f t="shared" ca="1" si="100"/>
        <v>0</v>
      </c>
      <c r="K186" s="331">
        <f t="shared" ca="1" si="100"/>
        <v>0</v>
      </c>
      <c r="L186" s="331">
        <f t="shared" ca="1" si="100"/>
        <v>0</v>
      </c>
      <c r="M186" s="331">
        <f t="shared" ca="1" si="100"/>
        <v>0</v>
      </c>
      <c r="N186" s="331">
        <f t="shared" ca="1" si="100"/>
        <v>0</v>
      </c>
      <c r="O186" s="331">
        <f t="shared" ca="1" si="100"/>
        <v>0</v>
      </c>
      <c r="P186" s="331">
        <f t="shared" ca="1" si="100"/>
        <v>0</v>
      </c>
      <c r="Q186" s="331">
        <f t="shared" ca="1" si="100"/>
        <v>0</v>
      </c>
    </row>
    <row r="187" spans="1:17">
      <c r="C187" s="127"/>
      <c r="E187" s="363"/>
      <c r="F187" s="331"/>
      <c r="G187" s="331"/>
      <c r="H187" s="331"/>
      <c r="I187" s="331"/>
      <c r="J187" s="331"/>
      <c r="K187" s="331"/>
      <c r="L187" s="331"/>
      <c r="M187" s="331"/>
      <c r="N187" s="331"/>
      <c r="O187" s="331"/>
      <c r="P187" s="331"/>
      <c r="Q187" s="331"/>
    </row>
    <row r="188" spans="1:17">
      <c r="C188" s="127" t="s">
        <v>183</v>
      </c>
      <c r="D188" s="412">
        <f>SUMIF(Dashboard!$A$52:$A$61,Cons!C177,Dashboard!$G$52:$G$61)</f>
        <v>0</v>
      </c>
      <c r="E188" s="363"/>
      <c r="F188" s="331"/>
      <c r="G188" s="331"/>
      <c r="H188" s="331">
        <f t="shared" ref="H188:Q188" ca="1" si="101">($D178=H$2)*$D188*$G186</f>
        <v>0</v>
      </c>
      <c r="I188" s="331">
        <f t="shared" ca="1" si="101"/>
        <v>0</v>
      </c>
      <c r="J188" s="331">
        <f t="shared" ca="1" si="101"/>
        <v>0</v>
      </c>
      <c r="K188" s="331">
        <f t="shared" ca="1" si="101"/>
        <v>0</v>
      </c>
      <c r="L188" s="331">
        <f t="shared" ca="1" si="101"/>
        <v>0</v>
      </c>
      <c r="M188" s="331">
        <f t="shared" ca="1" si="101"/>
        <v>0</v>
      </c>
      <c r="N188" s="331">
        <f t="shared" ca="1" si="101"/>
        <v>0</v>
      </c>
      <c r="O188" s="331">
        <f t="shared" ca="1" si="101"/>
        <v>0</v>
      </c>
      <c r="P188" s="331">
        <f t="shared" ca="1" si="101"/>
        <v>0</v>
      </c>
      <c r="Q188" s="331">
        <f t="shared" ca="1" si="101"/>
        <v>0</v>
      </c>
    </row>
    <row r="189" spans="1:17" s="404" customFormat="1">
      <c r="A189" s="261"/>
      <c r="C189" s="404" t="s">
        <v>317</v>
      </c>
      <c r="D189" s="419">
        <f>SUMIF(Dashboard!$A$52:$A$61,Cons!C177,Dashboard!$F$52:$F$61)</f>
        <v>0</v>
      </c>
      <c r="E189" s="420"/>
      <c r="F189" s="406"/>
      <c r="G189" s="405"/>
      <c r="H189" s="406">
        <f t="shared" ref="H189:Q189" ca="1" si="102">$D189*H184*($D178&lt;=H$2)</f>
        <v>0</v>
      </c>
      <c r="I189" s="406">
        <f t="shared" ca="1" si="102"/>
        <v>0</v>
      </c>
      <c r="J189" s="406">
        <f t="shared" ca="1" si="102"/>
        <v>0</v>
      </c>
      <c r="K189" s="406">
        <f t="shared" ca="1" si="102"/>
        <v>0</v>
      </c>
      <c r="L189" s="406">
        <f t="shared" ca="1" si="102"/>
        <v>0</v>
      </c>
      <c r="M189" s="406">
        <f t="shared" ca="1" si="102"/>
        <v>0</v>
      </c>
      <c r="N189" s="406">
        <f t="shared" ca="1" si="102"/>
        <v>0</v>
      </c>
      <c r="O189" s="406">
        <f t="shared" ca="1" si="102"/>
        <v>0</v>
      </c>
      <c r="P189" s="406">
        <f t="shared" ca="1" si="102"/>
        <v>0</v>
      </c>
      <c r="Q189" s="406">
        <f t="shared" ca="1" si="102"/>
        <v>0</v>
      </c>
    </row>
    <row r="190" spans="1:17">
      <c r="C190" s="380"/>
      <c r="D190" s="381"/>
      <c r="E190" s="363"/>
      <c r="F190" s="423"/>
      <c r="G190" s="331"/>
      <c r="H190" s="331"/>
      <c r="I190" s="331"/>
      <c r="J190" s="331"/>
      <c r="K190" s="331"/>
      <c r="L190" s="331"/>
      <c r="M190" s="331"/>
      <c r="N190" s="421"/>
      <c r="O190" s="331"/>
      <c r="P190" s="331"/>
      <c r="Q190" s="331"/>
    </row>
    <row r="191" spans="1:17" s="396" customFormat="1">
      <c r="A191" s="261"/>
      <c r="B191" s="413"/>
      <c r="C191" s="414" t="str">
        <f>C39</f>
        <v>Domestic commercial</v>
      </c>
      <c r="D191" s="415"/>
      <c r="E191" s="422"/>
      <c r="F191" s="417"/>
      <c r="G191" s="399"/>
      <c r="H191" s="397"/>
      <c r="I191" s="397"/>
      <c r="J191" s="397"/>
      <c r="K191" s="397"/>
      <c r="L191" s="397"/>
      <c r="M191" s="397"/>
      <c r="N191" s="397"/>
      <c r="O191" s="397"/>
      <c r="P191" s="397"/>
      <c r="Q191" s="397"/>
    </row>
    <row r="192" spans="1:17">
      <c r="C192" s="127" t="s">
        <v>314</v>
      </c>
      <c r="D192" s="418">
        <f>SUMIF($C$31:$C$39,C191,$B$31:$B$39)</f>
        <v>2025</v>
      </c>
      <c r="E192" s="363"/>
      <c r="F192" s="331"/>
      <c r="G192" s="331"/>
      <c r="H192" s="258">
        <f t="shared" ref="H192:Q192" si="103">G195*H$3</f>
        <v>0</v>
      </c>
      <c r="I192" s="258">
        <f t="shared" ca="1" si="103"/>
        <v>0</v>
      </c>
      <c r="J192" s="258">
        <f t="shared" ca="1" si="103"/>
        <v>0</v>
      </c>
      <c r="K192" s="258">
        <f t="shared" ca="1" si="103"/>
        <v>0</v>
      </c>
      <c r="L192" s="258">
        <f t="shared" ca="1" si="103"/>
        <v>0</v>
      </c>
      <c r="M192" s="258">
        <f t="shared" ca="1" si="103"/>
        <v>0</v>
      </c>
      <c r="N192" s="258">
        <f t="shared" ca="1" si="103"/>
        <v>0</v>
      </c>
      <c r="O192" s="258">
        <f t="shared" ca="1" si="103"/>
        <v>0</v>
      </c>
      <c r="P192" s="258">
        <f t="shared" ca="1" si="103"/>
        <v>0</v>
      </c>
      <c r="Q192" s="258">
        <f t="shared" ca="1" si="103"/>
        <v>0</v>
      </c>
    </row>
    <row r="193" spans="1:17">
      <c r="C193" s="244" t="s">
        <v>315</v>
      </c>
      <c r="E193" s="363"/>
      <c r="F193" s="331">
        <f ca="1">SUM(H193:Q193)</f>
        <v>0</v>
      </c>
      <c r="H193" s="411">
        <f t="shared" ref="H193:Q193" ca="1" si="104">H48-H76-H81-H95-H109-H123-H137-H151-H165-H179</f>
        <v>0</v>
      </c>
      <c r="I193" s="411">
        <f t="shared" ca="1" si="104"/>
        <v>0</v>
      </c>
      <c r="J193" s="411">
        <f t="shared" ca="1" si="104"/>
        <v>0</v>
      </c>
      <c r="K193" s="411">
        <f t="shared" ca="1" si="104"/>
        <v>0</v>
      </c>
      <c r="L193" s="411">
        <f t="shared" ca="1" si="104"/>
        <v>0</v>
      </c>
      <c r="M193" s="411">
        <f t="shared" ca="1" si="104"/>
        <v>0</v>
      </c>
      <c r="N193" s="411">
        <f t="shared" ca="1" si="104"/>
        <v>0</v>
      </c>
      <c r="O193" s="411">
        <f t="shared" ca="1" si="104"/>
        <v>0</v>
      </c>
      <c r="P193" s="411">
        <f t="shared" ca="1" si="104"/>
        <v>0</v>
      </c>
      <c r="Q193" s="411">
        <f t="shared" ca="1" si="104"/>
        <v>0</v>
      </c>
    </row>
    <row r="194" spans="1:17">
      <c r="C194" s="244" t="s">
        <v>10</v>
      </c>
      <c r="D194" s="412">
        <f>SUMIF(Dashboard!$A$52:$A$61,Cons!C191,Dashboard!$J$52:$J$61)</f>
        <v>0.11</v>
      </c>
      <c r="E194" s="363"/>
      <c r="F194" s="331">
        <f ca="1">SUM(H194:Q194)</f>
        <v>0</v>
      </c>
      <c r="H194" s="331">
        <f t="shared" ref="H194:Q194" ca="1" si="105">H192*$D194+H193*$D194/2</f>
        <v>0</v>
      </c>
      <c r="I194" s="331">
        <f t="shared" ca="1" si="105"/>
        <v>0</v>
      </c>
      <c r="J194" s="331">
        <f t="shared" ca="1" si="105"/>
        <v>0</v>
      </c>
      <c r="K194" s="331">
        <f t="shared" ca="1" si="105"/>
        <v>0</v>
      </c>
      <c r="L194" s="331">
        <f t="shared" ca="1" si="105"/>
        <v>0</v>
      </c>
      <c r="M194" s="331">
        <f t="shared" ca="1" si="105"/>
        <v>0</v>
      </c>
      <c r="N194" s="331">
        <f t="shared" ca="1" si="105"/>
        <v>0</v>
      </c>
      <c r="O194" s="331">
        <f t="shared" ca="1" si="105"/>
        <v>0</v>
      </c>
      <c r="P194" s="331">
        <f t="shared" ca="1" si="105"/>
        <v>0</v>
      </c>
      <c r="Q194" s="331">
        <f t="shared" ca="1" si="105"/>
        <v>0</v>
      </c>
    </row>
    <row r="195" spans="1:17">
      <c r="C195" s="127" t="s">
        <v>316</v>
      </c>
      <c r="E195" s="363"/>
      <c r="F195" s="331"/>
      <c r="G195" s="331"/>
      <c r="H195" s="331">
        <f t="shared" ref="H195:Q195" ca="1" si="106">SUM(H192:H194)</f>
        <v>0</v>
      </c>
      <c r="I195" s="331">
        <f t="shared" ca="1" si="106"/>
        <v>0</v>
      </c>
      <c r="J195" s="331">
        <f t="shared" ca="1" si="106"/>
        <v>0</v>
      </c>
      <c r="K195" s="331">
        <f t="shared" ca="1" si="106"/>
        <v>0</v>
      </c>
      <c r="L195" s="331">
        <f t="shared" ca="1" si="106"/>
        <v>0</v>
      </c>
      <c r="M195" s="331">
        <f t="shared" ca="1" si="106"/>
        <v>0</v>
      </c>
      <c r="N195" s="331">
        <f t="shared" ca="1" si="106"/>
        <v>0</v>
      </c>
      <c r="O195" s="331">
        <f t="shared" ca="1" si="106"/>
        <v>0</v>
      </c>
      <c r="P195" s="331">
        <f t="shared" ca="1" si="106"/>
        <v>0</v>
      </c>
      <c r="Q195" s="331">
        <f t="shared" ca="1" si="106"/>
        <v>0</v>
      </c>
    </row>
    <row r="196" spans="1:17">
      <c r="C196" s="127"/>
      <c r="E196" s="363"/>
      <c r="F196" s="331"/>
      <c r="G196" s="331"/>
      <c r="H196" s="331"/>
      <c r="I196" s="331"/>
      <c r="J196" s="331"/>
      <c r="K196" s="331"/>
      <c r="L196" s="331"/>
      <c r="M196" s="331"/>
      <c r="N196" s="331"/>
      <c r="O196" s="331"/>
      <c r="P196" s="331"/>
      <c r="Q196" s="331"/>
    </row>
    <row r="197" spans="1:17">
      <c r="C197" s="127" t="s">
        <v>336</v>
      </c>
      <c r="E197" s="363"/>
      <c r="F197" s="331"/>
      <c r="G197" s="331"/>
      <c r="H197" s="331"/>
      <c r="I197" s="331"/>
      <c r="J197" s="331"/>
      <c r="K197" s="331"/>
      <c r="L197" s="331"/>
      <c r="M197" s="331"/>
      <c r="N197" s="331"/>
      <c r="O197" s="331"/>
      <c r="P197" s="331"/>
      <c r="Q197" s="331"/>
    </row>
    <row r="198" spans="1:17">
      <c r="C198" s="127" t="s">
        <v>233</v>
      </c>
      <c r="E198" s="363"/>
      <c r="F198" s="331"/>
      <c r="G198" s="331"/>
      <c r="H198" s="331">
        <f t="shared" ref="H198:Q198" ca="1" si="107">G200*H$3</f>
        <v>0</v>
      </c>
      <c r="I198" s="331">
        <f t="shared" ca="1" si="107"/>
        <v>0</v>
      </c>
      <c r="J198" s="331">
        <f t="shared" ca="1" si="107"/>
        <v>0</v>
      </c>
      <c r="K198" s="331">
        <f t="shared" ca="1" si="107"/>
        <v>0</v>
      </c>
      <c r="L198" s="331">
        <f t="shared" ca="1" si="107"/>
        <v>0</v>
      </c>
      <c r="M198" s="331">
        <f t="shared" ca="1" si="107"/>
        <v>0</v>
      </c>
      <c r="N198" s="331">
        <f t="shared" ca="1" si="107"/>
        <v>0</v>
      </c>
      <c r="O198" s="331">
        <f t="shared" ca="1" si="107"/>
        <v>0</v>
      </c>
      <c r="P198" s="331">
        <f t="shared" ca="1" si="107"/>
        <v>0</v>
      </c>
      <c r="Q198" s="331">
        <f t="shared" ca="1" si="107"/>
        <v>0</v>
      </c>
    </row>
    <row r="199" spans="1:17">
      <c r="C199" s="127" t="s">
        <v>337</v>
      </c>
      <c r="E199" s="363"/>
      <c r="F199" s="331"/>
      <c r="G199" s="331"/>
      <c r="H199" s="331">
        <f t="shared" ref="H199:Q199" ca="1" si="108">-SUM(H193:H194)</f>
        <v>0</v>
      </c>
      <c r="I199" s="331">
        <f t="shared" ca="1" si="108"/>
        <v>0</v>
      </c>
      <c r="J199" s="331">
        <f t="shared" ca="1" si="108"/>
        <v>0</v>
      </c>
      <c r="K199" s="331">
        <f t="shared" ca="1" si="108"/>
        <v>0</v>
      </c>
      <c r="L199" s="331">
        <f t="shared" ca="1" si="108"/>
        <v>0</v>
      </c>
      <c r="M199" s="331">
        <f t="shared" ca="1" si="108"/>
        <v>0</v>
      </c>
      <c r="N199" s="331">
        <f t="shared" ca="1" si="108"/>
        <v>0</v>
      </c>
      <c r="O199" s="331">
        <f t="shared" ca="1" si="108"/>
        <v>0</v>
      </c>
      <c r="P199" s="331">
        <f t="shared" ca="1" si="108"/>
        <v>0</v>
      </c>
      <c r="Q199" s="331">
        <f t="shared" ca="1" si="108"/>
        <v>0</v>
      </c>
    </row>
    <row r="200" spans="1:17">
      <c r="C200" s="127" t="s">
        <v>234</v>
      </c>
      <c r="E200" s="363"/>
      <c r="F200" s="331"/>
      <c r="G200" s="331">
        <f ca="1">SUM(F193:F194)</f>
        <v>0</v>
      </c>
      <c r="H200" s="331">
        <f t="shared" ref="H200:Q200" ca="1" si="109">SUM(H198:H199)</f>
        <v>0</v>
      </c>
      <c r="I200" s="331">
        <f t="shared" ca="1" si="109"/>
        <v>0</v>
      </c>
      <c r="J200" s="331">
        <f t="shared" ca="1" si="109"/>
        <v>0</v>
      </c>
      <c r="K200" s="331">
        <f t="shared" ca="1" si="109"/>
        <v>0</v>
      </c>
      <c r="L200" s="331">
        <f t="shared" ca="1" si="109"/>
        <v>0</v>
      </c>
      <c r="M200" s="331">
        <f t="shared" ca="1" si="109"/>
        <v>0</v>
      </c>
      <c r="N200" s="331">
        <f t="shared" ca="1" si="109"/>
        <v>0</v>
      </c>
      <c r="O200" s="331">
        <f t="shared" ca="1" si="109"/>
        <v>0</v>
      </c>
      <c r="P200" s="331">
        <f t="shared" ca="1" si="109"/>
        <v>0</v>
      </c>
      <c r="Q200" s="331">
        <f t="shared" ca="1" si="109"/>
        <v>0</v>
      </c>
    </row>
    <row r="201" spans="1:17">
      <c r="C201" s="127"/>
      <c r="E201" s="363"/>
      <c r="F201" s="331"/>
      <c r="G201" s="331"/>
      <c r="H201" s="331"/>
      <c r="I201" s="331"/>
      <c r="J201" s="331"/>
      <c r="K201" s="331"/>
      <c r="L201" s="331"/>
      <c r="M201" s="331"/>
      <c r="N201" s="331"/>
      <c r="O201" s="331"/>
      <c r="P201" s="331"/>
      <c r="Q201" s="331"/>
    </row>
    <row r="202" spans="1:17">
      <c r="C202" s="127" t="s">
        <v>183</v>
      </c>
      <c r="D202" s="412">
        <f>SUMIF(Dashboard!$A$52:$A$61,Cons!C191,Dashboard!$G$52:$G$61)</f>
        <v>0.01</v>
      </c>
      <c r="E202" s="363"/>
      <c r="F202" s="331"/>
      <c r="G202" s="331"/>
      <c r="H202" s="331">
        <f t="shared" ref="H202:Q202" ca="1" si="110">($D192=H$2)*$D202*$G200</f>
        <v>0</v>
      </c>
      <c r="I202" s="331">
        <f t="shared" ca="1" si="110"/>
        <v>0</v>
      </c>
      <c r="J202" s="331">
        <f t="shared" ca="1" si="110"/>
        <v>0</v>
      </c>
      <c r="K202" s="331">
        <f t="shared" ca="1" si="110"/>
        <v>0</v>
      </c>
      <c r="L202" s="331">
        <f t="shared" ca="1" si="110"/>
        <v>0</v>
      </c>
      <c r="M202" s="331">
        <f t="shared" ca="1" si="110"/>
        <v>0</v>
      </c>
      <c r="N202" s="331">
        <f t="shared" ca="1" si="110"/>
        <v>0</v>
      </c>
      <c r="O202" s="331">
        <f t="shared" ca="1" si="110"/>
        <v>0</v>
      </c>
      <c r="P202" s="331">
        <f t="shared" ca="1" si="110"/>
        <v>0</v>
      </c>
      <c r="Q202" s="331">
        <f t="shared" ca="1" si="110"/>
        <v>0</v>
      </c>
    </row>
    <row r="203" spans="1:17" s="404" customFormat="1">
      <c r="A203" s="261"/>
      <c r="C203" s="404" t="s">
        <v>317</v>
      </c>
      <c r="D203" s="419">
        <f>SUMIF(Dashboard!$A$52:$A$61,Cons!C191,Dashboard!$F$52:$F$61)</f>
        <v>0.01</v>
      </c>
      <c r="E203" s="420"/>
      <c r="F203" s="406"/>
      <c r="G203" s="405"/>
      <c r="H203" s="406">
        <f t="shared" ref="H203:Q203" ca="1" si="111">$D203*H198*($D192&lt;=H$2)</f>
        <v>0</v>
      </c>
      <c r="I203" s="406">
        <f t="shared" ca="1" si="111"/>
        <v>0</v>
      </c>
      <c r="J203" s="406">
        <f t="shared" ca="1" si="111"/>
        <v>0</v>
      </c>
      <c r="K203" s="406">
        <f t="shared" ca="1" si="111"/>
        <v>0</v>
      </c>
      <c r="L203" s="406">
        <f t="shared" ca="1" si="111"/>
        <v>0</v>
      </c>
      <c r="M203" s="406">
        <f t="shared" ca="1" si="111"/>
        <v>0</v>
      </c>
      <c r="N203" s="406">
        <f t="shared" ca="1" si="111"/>
        <v>0</v>
      </c>
      <c r="O203" s="406">
        <f t="shared" ca="1" si="111"/>
        <v>0</v>
      </c>
      <c r="P203" s="406">
        <f t="shared" ca="1" si="111"/>
        <v>0</v>
      </c>
      <c r="Q203" s="406">
        <f t="shared" ca="1" si="111"/>
        <v>0</v>
      </c>
    </row>
    <row r="204" spans="1:17">
      <c r="B204" s="380"/>
      <c r="C204" s="381"/>
      <c r="D204" s="363"/>
      <c r="E204" s="423"/>
      <c r="F204" s="423"/>
      <c r="G204" s="424"/>
      <c r="H204" s="331"/>
      <c r="I204" s="331"/>
      <c r="J204" s="331"/>
      <c r="K204" s="331"/>
      <c r="L204" s="331"/>
      <c r="M204" s="331"/>
      <c r="N204" s="331"/>
      <c r="O204" s="331"/>
      <c r="P204" s="331"/>
      <c r="Q204" s="331"/>
    </row>
    <row r="205" spans="1:17">
      <c r="B205" s="127"/>
      <c r="C205" s="363" t="s">
        <v>341</v>
      </c>
      <c r="D205" s="363"/>
      <c r="E205" s="423"/>
      <c r="F205" s="409"/>
      <c r="G205" s="360"/>
      <c r="H205" s="409"/>
      <c r="I205" s="409"/>
      <c r="J205" s="409"/>
      <c r="K205" s="409"/>
      <c r="L205" s="409"/>
      <c r="M205" s="409"/>
      <c r="N205" s="409"/>
      <c r="O205" s="409"/>
      <c r="P205" s="409"/>
      <c r="Q205" s="409"/>
    </row>
    <row r="206" spans="1:17">
      <c r="B206" s="127"/>
      <c r="C206" s="363"/>
      <c r="D206" s="363"/>
      <c r="E206" s="423"/>
      <c r="F206" s="409"/>
      <c r="G206" s="360"/>
      <c r="H206" s="409"/>
      <c r="I206" s="409"/>
      <c r="J206" s="409"/>
      <c r="K206" s="409"/>
      <c r="L206" s="409"/>
      <c r="M206" s="409"/>
      <c r="N206" s="409"/>
      <c r="O206" s="409"/>
      <c r="P206" s="409"/>
      <c r="Q206" s="409"/>
    </row>
    <row r="207" spans="1:17">
      <c r="B207" s="127"/>
      <c r="C207" s="380" t="str">
        <f>C$60</f>
        <v>WBG - concessional</v>
      </c>
      <c r="D207" s="425">
        <f ca="1">MAX(H83:Q83)</f>
        <v>857</v>
      </c>
      <c r="E207" s="423"/>
      <c r="F207" s="409"/>
      <c r="G207" s="360"/>
      <c r="H207" s="409"/>
      <c r="I207" s="409"/>
      <c r="J207" s="409"/>
      <c r="K207" s="409"/>
      <c r="L207" s="409"/>
      <c r="M207" s="409"/>
      <c r="N207" s="409"/>
      <c r="O207" s="409"/>
      <c r="P207" s="409"/>
      <c r="Q207" s="409"/>
    </row>
    <row r="208" spans="1:17">
      <c r="B208" s="127"/>
      <c r="C208" s="380" t="str">
        <f>C$61</f>
        <v>JICA - concessional</v>
      </c>
      <c r="D208" s="425">
        <f ca="1">MAX(H97:Q97)</f>
        <v>149.99999999999989</v>
      </c>
      <c r="E208" s="423"/>
      <c r="F208" s="409"/>
      <c r="G208" s="360"/>
      <c r="H208" s="409"/>
      <c r="I208" s="409"/>
      <c r="J208" s="409"/>
      <c r="K208" s="409"/>
      <c r="L208" s="409"/>
      <c r="M208" s="409"/>
      <c r="N208" s="409"/>
      <c r="O208" s="409"/>
      <c r="P208" s="409"/>
      <c r="Q208" s="409"/>
    </row>
    <row r="209" spans="1:17">
      <c r="B209" s="127"/>
      <c r="C209" s="380" t="str">
        <f>C$62</f>
        <v>ADB - concessional</v>
      </c>
      <c r="D209" s="425">
        <f ca="1">MAX(H111:Q111)</f>
        <v>200</v>
      </c>
      <c r="E209" s="423"/>
      <c r="F209" s="409"/>
      <c r="G209" s="360"/>
      <c r="H209" s="409"/>
      <c r="I209" s="409"/>
      <c r="J209" s="409"/>
      <c r="K209" s="409"/>
      <c r="L209" s="409"/>
      <c r="M209" s="409"/>
      <c r="N209" s="409"/>
      <c r="O209" s="409"/>
      <c r="P209" s="409"/>
      <c r="Q209" s="409"/>
    </row>
    <row r="210" spans="1:17">
      <c r="B210" s="127"/>
      <c r="C210" s="380" t="str">
        <f>C$63</f>
        <v>SFD</v>
      </c>
      <c r="D210" s="425">
        <f ca="1">MAX(H125:Q125)</f>
        <v>100</v>
      </c>
      <c r="E210" s="423"/>
      <c r="F210" s="409"/>
      <c r="G210" s="360"/>
      <c r="H210" s="409"/>
      <c r="I210" s="409"/>
      <c r="J210" s="409"/>
      <c r="K210" s="409"/>
      <c r="L210" s="409"/>
      <c r="M210" s="409"/>
      <c r="N210" s="409"/>
      <c r="O210" s="409"/>
      <c r="P210" s="409"/>
      <c r="Q210" s="409"/>
    </row>
    <row r="211" spans="1:17">
      <c r="B211" s="127"/>
      <c r="C211" s="380" t="str">
        <f>C$64</f>
        <v>OFID</v>
      </c>
      <c r="D211" s="425">
        <f ca="1">MAX(H139:Q139)</f>
        <v>100</v>
      </c>
      <c r="E211" s="423"/>
      <c r="F211" s="409"/>
      <c r="G211" s="360"/>
      <c r="H211" s="409"/>
      <c r="I211" s="409"/>
      <c r="J211" s="409"/>
      <c r="K211" s="409"/>
      <c r="L211" s="409"/>
      <c r="M211" s="409"/>
      <c r="N211" s="409"/>
      <c r="O211" s="409"/>
      <c r="P211" s="409"/>
      <c r="Q211" s="409"/>
    </row>
    <row r="212" spans="1:17">
      <c r="B212" s="127"/>
      <c r="C212" s="380" t="str">
        <f>C$65</f>
        <v>EIB</v>
      </c>
      <c r="D212" s="425">
        <f ca="1">MAX(H153:Q153)</f>
        <v>138.86021422180471</v>
      </c>
      <c r="E212" s="423"/>
      <c r="F212" s="409"/>
      <c r="G212" s="360"/>
      <c r="H212" s="409"/>
      <c r="I212" s="409"/>
      <c r="J212" s="409"/>
      <c r="K212" s="409"/>
      <c r="L212" s="409"/>
      <c r="M212" s="409"/>
      <c r="N212" s="409"/>
      <c r="O212" s="409"/>
      <c r="P212" s="409"/>
      <c r="Q212" s="409"/>
    </row>
    <row r="213" spans="1:17">
      <c r="B213" s="127"/>
      <c r="C213" s="380" t="str">
        <f>C$66</f>
        <v>WBG - non concessional</v>
      </c>
      <c r="D213" s="425">
        <f ca="1">MAX(H167:Q167)</f>
        <v>0</v>
      </c>
      <c r="E213" s="423"/>
      <c r="F213" s="409"/>
      <c r="G213" s="360"/>
      <c r="H213" s="409"/>
      <c r="I213" s="409"/>
      <c r="J213" s="409"/>
      <c r="K213" s="409"/>
      <c r="L213" s="409"/>
      <c r="M213" s="409"/>
      <c r="N213" s="409"/>
      <c r="O213" s="409"/>
      <c r="P213" s="409"/>
      <c r="Q213" s="409"/>
    </row>
    <row r="214" spans="1:17">
      <c r="B214" s="127"/>
      <c r="C214" s="380" t="str">
        <f>C$67</f>
        <v>Domestic lending - Citizen bonds</v>
      </c>
      <c r="D214" s="425">
        <f ca="1">MAX(H181:Q181)</f>
        <v>0</v>
      </c>
      <c r="E214" s="423"/>
      <c r="F214" s="409"/>
      <c r="G214" s="360"/>
      <c r="H214" s="409"/>
      <c r="I214" s="409"/>
      <c r="J214" s="409"/>
      <c r="K214" s="409"/>
      <c r="L214" s="409"/>
      <c r="M214" s="409"/>
      <c r="N214" s="409"/>
      <c r="O214" s="409"/>
      <c r="P214" s="409"/>
      <c r="Q214" s="409"/>
    </row>
    <row r="215" spans="1:17">
      <c r="B215" s="127"/>
      <c r="C215" s="380" t="str">
        <f>C$68</f>
        <v>Domestic commercial</v>
      </c>
      <c r="D215" s="425">
        <f ca="1">MAX(H195:Q195)</f>
        <v>0</v>
      </c>
      <c r="E215" s="423"/>
      <c r="F215" s="409"/>
      <c r="G215" s="360"/>
      <c r="H215" s="409"/>
      <c r="I215" s="409"/>
      <c r="J215" s="409"/>
      <c r="K215" s="409"/>
      <c r="L215" s="409"/>
      <c r="M215" s="409"/>
      <c r="N215" s="409"/>
      <c r="O215" s="409"/>
      <c r="P215" s="409"/>
      <c r="Q215" s="409"/>
    </row>
    <row r="216" spans="1:17">
      <c r="B216" s="127"/>
      <c r="C216" s="380"/>
      <c r="D216" s="426">
        <f ca="1">SUM(D207:D215)</f>
        <v>1545.8602142218047</v>
      </c>
      <c r="E216" s="423"/>
      <c r="F216" s="409"/>
      <c r="G216" s="360"/>
      <c r="H216" s="409"/>
      <c r="I216" s="409"/>
      <c r="J216" s="409"/>
      <c r="K216" s="409"/>
      <c r="L216" s="409"/>
      <c r="M216" s="409"/>
      <c r="N216" s="409"/>
      <c r="O216" s="409"/>
      <c r="P216" s="409"/>
      <c r="Q216" s="409"/>
    </row>
    <row r="217" spans="1:17">
      <c r="B217" s="127"/>
      <c r="C217" s="363"/>
      <c r="D217" s="363"/>
      <c r="E217" s="423"/>
      <c r="F217" s="409"/>
      <c r="G217" s="360"/>
      <c r="H217" s="409"/>
      <c r="I217" s="409"/>
      <c r="J217" s="409"/>
      <c r="K217" s="409"/>
      <c r="L217" s="409"/>
      <c r="M217" s="409"/>
      <c r="N217" s="409"/>
      <c r="O217" s="409"/>
      <c r="P217" s="409"/>
      <c r="Q217" s="409"/>
    </row>
    <row r="218" spans="1:17">
      <c r="B218" s="127"/>
      <c r="C218" s="363"/>
      <c r="D218" s="363"/>
      <c r="E218" s="423"/>
      <c r="F218" s="409"/>
      <c r="G218" s="360"/>
      <c r="H218" s="409"/>
      <c r="I218" s="409"/>
      <c r="J218" s="409"/>
      <c r="K218" s="409"/>
      <c r="L218" s="409"/>
      <c r="M218" s="409"/>
      <c r="N218" s="409"/>
      <c r="O218" s="409"/>
      <c r="P218" s="409"/>
      <c r="Q218" s="409"/>
    </row>
    <row r="219" spans="1:17" s="396" customFormat="1">
      <c r="A219" s="427"/>
      <c r="B219" s="428"/>
      <c r="C219" s="422"/>
      <c r="D219" s="422"/>
      <c r="E219" s="417"/>
      <c r="F219" s="417"/>
      <c r="G219" s="399"/>
      <c r="H219" s="429"/>
      <c r="I219" s="429"/>
      <c r="J219" s="429"/>
      <c r="K219" s="429"/>
      <c r="L219" s="429"/>
      <c r="M219" s="429"/>
      <c r="N219" s="429"/>
      <c r="O219" s="429"/>
      <c r="P219" s="429"/>
      <c r="Q219" s="429"/>
    </row>
    <row r="220" spans="1:17">
      <c r="B220" s="127"/>
      <c r="C220" s="412"/>
      <c r="D220" s="412"/>
      <c r="E220" s="409"/>
      <c r="F220" s="409"/>
      <c r="G220" s="360"/>
      <c r="H220" s="411"/>
      <c r="I220" s="411"/>
      <c r="J220" s="411"/>
      <c r="K220" s="411"/>
      <c r="L220" s="411"/>
      <c r="M220" s="411"/>
      <c r="N220" s="411"/>
      <c r="O220" s="411"/>
      <c r="P220" s="411"/>
      <c r="Q220" s="411"/>
    </row>
    <row r="221" spans="1:17" ht="22.5">
      <c r="B221" s="127"/>
      <c r="C221" s="430" t="s">
        <v>340</v>
      </c>
      <c r="D221" s="389"/>
      <c r="E221" s="390"/>
      <c r="F221" s="390"/>
      <c r="G221" s="390"/>
      <c r="H221" s="390"/>
      <c r="I221" s="390"/>
      <c r="J221" s="390"/>
      <c r="K221" s="390"/>
      <c r="L221" s="390"/>
      <c r="M221" s="390"/>
      <c r="N221" s="390"/>
      <c r="O221" s="390"/>
      <c r="P221" s="390"/>
      <c r="Q221" s="390"/>
    </row>
    <row r="222" spans="1:17">
      <c r="B222" s="387"/>
      <c r="C222" s="244" t="s">
        <v>414</v>
      </c>
      <c r="D222" s="498">
        <f>SUMPRODUCT(I5:Q5,I45:Q45)</f>
        <v>149.87892803583105</v>
      </c>
      <c r="E222" s="244"/>
      <c r="F222" s="360"/>
      <c r="G222" s="331"/>
      <c r="H222" s="331"/>
      <c r="I222" s="331"/>
      <c r="J222" s="331"/>
      <c r="K222" s="331"/>
      <c r="L222" s="331"/>
      <c r="M222" s="331"/>
      <c r="N222" s="331"/>
      <c r="O222" s="331"/>
      <c r="P222" s="331"/>
      <c r="Q222" s="331"/>
    </row>
    <row r="223" spans="1:17" ht="22.5">
      <c r="B223" s="387"/>
      <c r="C223" s="392" t="s">
        <v>318</v>
      </c>
      <c r="D223" s="391"/>
      <c r="E223" s="244"/>
      <c r="F223" s="360"/>
      <c r="G223" s="331"/>
      <c r="H223" s="331"/>
      <c r="I223" s="331"/>
      <c r="J223" s="331"/>
      <c r="K223" s="331"/>
      <c r="L223" s="331"/>
      <c r="M223" s="331"/>
      <c r="N223" s="331"/>
      <c r="O223" s="331"/>
      <c r="P223" s="331"/>
      <c r="Q223" s="331"/>
    </row>
    <row r="224" spans="1:17">
      <c r="B224" s="387"/>
      <c r="C224" s="380" t="s">
        <v>334</v>
      </c>
      <c r="D224" s="391"/>
      <c r="E224" s="244"/>
      <c r="F224" s="331">
        <f>SUM(H224:Q224)</f>
        <v>278296.36261745926</v>
      </c>
      <c r="G224" s="331"/>
      <c r="H224" s="331">
        <f t="shared" ref="H224:Q224" si="112">H47*H5</f>
        <v>5200</v>
      </c>
      <c r="I224" s="331">
        <f t="shared" si="112"/>
        <v>4702.2214195553479</v>
      </c>
      <c r="J224" s="331">
        <f t="shared" si="112"/>
        <v>6024.7211938052878</v>
      </c>
      <c r="K224" s="331">
        <f t="shared" si="112"/>
        <v>11550.357459628925</v>
      </c>
      <c r="L224" s="331">
        <f t="shared" si="112"/>
        <v>30565.00082730372</v>
      </c>
      <c r="M224" s="331">
        <f t="shared" si="112"/>
        <v>50430.310821748208</v>
      </c>
      <c r="N224" s="331">
        <f t="shared" si="112"/>
        <v>73146.714598052917</v>
      </c>
      <c r="O224" s="331">
        <f t="shared" si="112"/>
        <v>55663.702698558067</v>
      </c>
      <c r="P224" s="331">
        <f t="shared" si="112"/>
        <v>41013.33359880677</v>
      </c>
      <c r="Q224" s="331">
        <f t="shared" si="112"/>
        <v>0</v>
      </c>
    </row>
    <row r="225" spans="2:17">
      <c r="B225" s="387"/>
      <c r="C225" s="394" t="s">
        <v>335</v>
      </c>
      <c r="D225" s="395"/>
      <c r="E225" s="396"/>
      <c r="F225" s="397">
        <f>SUM(H225:Q225)</f>
        <v>278296.36261745926</v>
      </c>
      <c r="G225" s="397"/>
      <c r="H225" s="397">
        <f t="shared" ref="H225:Q225" si="113">SUM(H224)</f>
        <v>5200</v>
      </c>
      <c r="I225" s="397">
        <f t="shared" si="113"/>
        <v>4702.2214195553479</v>
      </c>
      <c r="J225" s="397">
        <f t="shared" si="113"/>
        <v>6024.7211938052878</v>
      </c>
      <c r="K225" s="397">
        <f t="shared" si="113"/>
        <v>11550.357459628925</v>
      </c>
      <c r="L225" s="397">
        <f t="shared" si="113"/>
        <v>30565.00082730372</v>
      </c>
      <c r="M225" s="397">
        <f t="shared" si="113"/>
        <v>50430.310821748208</v>
      </c>
      <c r="N225" s="397">
        <f t="shared" si="113"/>
        <v>73146.714598052917</v>
      </c>
      <c r="O225" s="397">
        <f t="shared" si="113"/>
        <v>55663.702698558067</v>
      </c>
      <c r="P225" s="397">
        <f t="shared" si="113"/>
        <v>41013.33359880677</v>
      </c>
      <c r="Q225" s="397">
        <f t="shared" si="113"/>
        <v>0</v>
      </c>
    </row>
    <row r="226" spans="2:17">
      <c r="B226" s="387"/>
      <c r="D226" s="391"/>
      <c r="E226" s="244"/>
      <c r="F226" s="331"/>
      <c r="G226" s="331"/>
      <c r="H226" s="331"/>
      <c r="I226" s="331"/>
      <c r="J226" s="331"/>
      <c r="K226" s="331"/>
      <c r="L226" s="331"/>
      <c r="M226" s="331"/>
      <c r="N226" s="331"/>
      <c r="O226" s="331"/>
      <c r="P226" s="331"/>
      <c r="Q226" s="331"/>
    </row>
    <row r="227" spans="2:17">
      <c r="B227" s="387"/>
      <c r="C227" s="380" t="s">
        <v>10</v>
      </c>
      <c r="D227" s="391"/>
      <c r="E227" s="244"/>
      <c r="F227" s="360">
        <f ca="1">SUM(H227:Q227)</f>
        <v>8483.0774769903892</v>
      </c>
      <c r="G227" s="331"/>
      <c r="H227" s="331">
        <f t="shared" ref="H227:Q227" ca="1" si="114">SUM(H259,H273,H287,H301,H315,H329,H343,H357,H371,)</f>
        <v>0</v>
      </c>
      <c r="I227" s="331">
        <f t="shared" ca="1" si="114"/>
        <v>22.785786662554745</v>
      </c>
      <c r="J227" s="331">
        <f t="shared" ca="1" si="114"/>
        <v>74.986690910993374</v>
      </c>
      <c r="K227" s="331">
        <f t="shared" ca="1" si="114"/>
        <v>160.8778513268764</v>
      </c>
      <c r="L227" s="331">
        <f t="shared" ca="1" si="114"/>
        <v>366.51747134133996</v>
      </c>
      <c r="M227" s="331">
        <f t="shared" ca="1" si="114"/>
        <v>762.55255849780497</v>
      </c>
      <c r="N227" s="331">
        <f t="shared" ca="1" si="114"/>
        <v>1352.4087587047463</v>
      </c>
      <c r="O227" s="331">
        <f t="shared" ca="1" si="114"/>
        <v>2185.5389262066928</v>
      </c>
      <c r="P227" s="331">
        <f t="shared" ca="1" si="114"/>
        <v>3557.4094333393805</v>
      </c>
      <c r="Q227" s="331">
        <f t="shared" ca="1" si="114"/>
        <v>0</v>
      </c>
    </row>
    <row r="228" spans="2:17">
      <c r="B228" s="387"/>
      <c r="C228" s="394" t="s">
        <v>345</v>
      </c>
      <c r="D228" s="395"/>
      <c r="E228" s="396"/>
      <c r="F228" s="397">
        <f ca="1">SUM(H228:Q228)</f>
        <v>286779.44009444962</v>
      </c>
      <c r="G228" s="397"/>
      <c r="H228" s="397">
        <f t="shared" ref="H228:Q228" ca="1" si="115">SUM(H225:H227)</f>
        <v>5200</v>
      </c>
      <c r="I228" s="397">
        <f t="shared" ca="1" si="115"/>
        <v>4725.0072062179024</v>
      </c>
      <c r="J228" s="397">
        <f t="shared" ca="1" si="115"/>
        <v>6099.7078847162811</v>
      </c>
      <c r="K228" s="397">
        <f t="shared" ca="1" si="115"/>
        <v>11711.235310955803</v>
      </c>
      <c r="L228" s="397">
        <f t="shared" ca="1" si="115"/>
        <v>30931.51829864506</v>
      </c>
      <c r="M228" s="397">
        <f t="shared" ca="1" si="115"/>
        <v>51192.86338024601</v>
      </c>
      <c r="N228" s="397">
        <f t="shared" ca="1" si="115"/>
        <v>74499.123356757656</v>
      </c>
      <c r="O228" s="397">
        <f t="shared" ca="1" si="115"/>
        <v>57849.241624764763</v>
      </c>
      <c r="P228" s="397">
        <f t="shared" ca="1" si="115"/>
        <v>44570.743032146151</v>
      </c>
      <c r="Q228" s="397">
        <f t="shared" ca="1" si="115"/>
        <v>0</v>
      </c>
    </row>
    <row r="229" spans="2:17">
      <c r="B229" s="387"/>
      <c r="C229" s="380"/>
      <c r="D229" s="391"/>
      <c r="E229" s="244"/>
      <c r="F229" s="360"/>
      <c r="G229" s="331"/>
      <c r="H229" s="331"/>
      <c r="I229" s="331"/>
      <c r="J229" s="331"/>
      <c r="K229" s="331"/>
      <c r="L229" s="331"/>
      <c r="M229" s="331"/>
      <c r="N229" s="331"/>
      <c r="O229" s="331"/>
      <c r="P229" s="331"/>
      <c r="Q229" s="331"/>
    </row>
    <row r="230" spans="2:17">
      <c r="B230" s="387"/>
      <c r="C230" s="380" t="s">
        <v>183</v>
      </c>
      <c r="D230" s="391"/>
      <c r="E230" s="244"/>
      <c r="F230" s="266">
        <f ca="1">SUM(H230:Q230)</f>
        <v>44.962000577847114</v>
      </c>
      <c r="G230" s="331"/>
      <c r="H230" s="331">
        <f t="shared" ref="H230:Q230" ca="1" si="116">H267+H281+H295+H309+H323+H337+H351+H365+H379</f>
        <v>0</v>
      </c>
      <c r="I230" s="331">
        <f t="shared" ca="1" si="116"/>
        <v>0</v>
      </c>
      <c r="J230" s="331">
        <f t="shared" ca="1" si="116"/>
        <v>44.962000577847114</v>
      </c>
      <c r="K230" s="331">
        <f t="shared" ca="1" si="116"/>
        <v>0</v>
      </c>
      <c r="L230" s="331">
        <f t="shared" ca="1" si="116"/>
        <v>0</v>
      </c>
      <c r="M230" s="331">
        <f t="shared" ca="1" si="116"/>
        <v>0</v>
      </c>
      <c r="N230" s="331">
        <f t="shared" ca="1" si="116"/>
        <v>0</v>
      </c>
      <c r="O230" s="331">
        <f t="shared" ca="1" si="116"/>
        <v>0</v>
      </c>
      <c r="P230" s="331">
        <f t="shared" ca="1" si="116"/>
        <v>0</v>
      </c>
      <c r="Q230" s="331">
        <f t="shared" ca="1" si="116"/>
        <v>0</v>
      </c>
    </row>
    <row r="231" spans="2:17">
      <c r="B231" s="387"/>
      <c r="C231" s="380" t="s">
        <v>317</v>
      </c>
      <c r="D231" s="391"/>
      <c r="E231" s="244"/>
      <c r="F231" s="266">
        <f ca="1">SUM(H231:Q231)</f>
        <v>1800.6213124597327</v>
      </c>
      <c r="G231" s="331"/>
      <c r="H231" s="331">
        <f t="shared" ref="H231:Q231" ca="1" si="117">H268+H282+H296+H310+H324+H338+H352+H366+H380</f>
        <v>0</v>
      </c>
      <c r="I231" s="331">
        <f t="shared" ca="1" si="117"/>
        <v>74.698137700961666</v>
      </c>
      <c r="J231" s="331">
        <f t="shared" ca="1" si="117"/>
        <v>385.81402534193251</v>
      </c>
      <c r="K231" s="331">
        <f t="shared" ca="1" si="117"/>
        <v>373.27645467259322</v>
      </c>
      <c r="L231" s="331">
        <f t="shared" ca="1" si="117"/>
        <v>349.20473794263728</v>
      </c>
      <c r="M231" s="331">
        <f t="shared" ca="1" si="117"/>
        <v>285.62692341303864</v>
      </c>
      <c r="N231" s="331">
        <f t="shared" ca="1" si="117"/>
        <v>180.40317261607456</v>
      </c>
      <c r="O231" s="331">
        <f t="shared" ca="1" si="117"/>
        <v>82.137736524687682</v>
      </c>
      <c r="P231" s="331">
        <f t="shared" ca="1" si="117"/>
        <v>69.460124247807528</v>
      </c>
      <c r="Q231" s="331">
        <f t="shared" ca="1" si="117"/>
        <v>0</v>
      </c>
    </row>
    <row r="232" spans="2:17">
      <c r="B232" s="387"/>
      <c r="C232" s="380" t="s">
        <v>321</v>
      </c>
      <c r="D232" s="391"/>
      <c r="E232" s="244"/>
      <c r="F232" s="266">
        <f ca="1">SUM(H232:Q232)</f>
        <v>0</v>
      </c>
      <c r="G232" s="331"/>
      <c r="H232" s="331">
        <f ca="1">Debt!H204</f>
        <v>0</v>
      </c>
      <c r="I232" s="331">
        <f ca="1">Debt!I204</f>
        <v>0</v>
      </c>
      <c r="J232" s="331">
        <f ca="1">Debt!J204</f>
        <v>0</v>
      </c>
      <c r="K232" s="331">
        <f ca="1">Debt!K204</f>
        <v>0</v>
      </c>
      <c r="L232" s="331">
        <f ca="1">Debt!L204</f>
        <v>0</v>
      </c>
      <c r="M232" s="331">
        <f ca="1">Debt!M204</f>
        <v>0</v>
      </c>
      <c r="N232" s="331">
        <f ca="1">Debt!N204</f>
        <v>0</v>
      </c>
      <c r="O232" s="331">
        <f ca="1">Debt!O204</f>
        <v>0</v>
      </c>
      <c r="P232" s="331">
        <f ca="1">Debt!P204</f>
        <v>0</v>
      </c>
      <c r="Q232" s="331">
        <f ca="1">Debt!Q204</f>
        <v>0</v>
      </c>
    </row>
    <row r="233" spans="2:17">
      <c r="B233" s="387"/>
      <c r="C233" s="380" t="s">
        <v>296</v>
      </c>
      <c r="D233" s="391"/>
      <c r="E233" s="244"/>
      <c r="F233" s="360">
        <f>SUM(H233:Q233)</f>
        <v>0</v>
      </c>
      <c r="G233" s="331"/>
      <c r="H233" s="331">
        <f>Debt!H236</f>
        <v>0</v>
      </c>
      <c r="I233" s="331">
        <f>Debt!I236</f>
        <v>0</v>
      </c>
      <c r="J233" s="331">
        <f>Debt!J236</f>
        <v>0</v>
      </c>
      <c r="K233" s="331">
        <f>Debt!K236</f>
        <v>0</v>
      </c>
      <c r="L233" s="331">
        <f>Debt!L236</f>
        <v>0</v>
      </c>
      <c r="M233" s="331">
        <f>Debt!M236</f>
        <v>0</v>
      </c>
      <c r="N233" s="331">
        <f>Debt!N236</f>
        <v>0</v>
      </c>
      <c r="O233" s="331">
        <f>Debt!O236</f>
        <v>0</v>
      </c>
      <c r="P233" s="331">
        <f>Debt!P236</f>
        <v>0</v>
      </c>
      <c r="Q233" s="331">
        <f>Debt!Q236</f>
        <v>0</v>
      </c>
    </row>
    <row r="234" spans="2:17">
      <c r="B234" s="387"/>
      <c r="C234" s="394" t="s">
        <v>320</v>
      </c>
      <c r="D234" s="395"/>
      <c r="E234" s="396"/>
      <c r="F234" s="399">
        <f ca="1">SUM(H234:Q234)</f>
        <v>288625.0234074872</v>
      </c>
      <c r="G234" s="397"/>
      <c r="H234" s="397">
        <f t="shared" ref="H234:Q234" ca="1" si="118">SUM(H228:H233)</f>
        <v>5200</v>
      </c>
      <c r="I234" s="397">
        <f t="shared" ca="1" si="118"/>
        <v>4799.7053439188639</v>
      </c>
      <c r="J234" s="397">
        <f t="shared" ca="1" si="118"/>
        <v>6530.4839106360605</v>
      </c>
      <c r="K234" s="397">
        <f t="shared" ca="1" si="118"/>
        <v>12084.511765628396</v>
      </c>
      <c r="L234" s="397">
        <f t="shared" ca="1" si="118"/>
        <v>31280.723036587697</v>
      </c>
      <c r="M234" s="397">
        <f t="shared" ca="1" si="118"/>
        <v>51478.490303659048</v>
      </c>
      <c r="N234" s="397">
        <f t="shared" ca="1" si="118"/>
        <v>74679.526529373732</v>
      </c>
      <c r="O234" s="397">
        <f t="shared" ca="1" si="118"/>
        <v>57931.379361289451</v>
      </c>
      <c r="P234" s="397">
        <f t="shared" ca="1" si="118"/>
        <v>44640.20315639396</v>
      </c>
      <c r="Q234" s="397">
        <f t="shared" ca="1" si="118"/>
        <v>0</v>
      </c>
    </row>
    <row r="235" spans="2:17">
      <c r="B235" s="387"/>
      <c r="C235" s="380"/>
      <c r="D235" s="391"/>
      <c r="E235" s="244"/>
      <c r="F235" s="360"/>
      <c r="G235" s="331"/>
      <c r="H235" s="331"/>
      <c r="I235" s="331"/>
      <c r="J235" s="331"/>
      <c r="K235" s="331"/>
      <c r="L235" s="331"/>
      <c r="M235" s="331"/>
      <c r="N235" s="331"/>
      <c r="O235" s="331"/>
      <c r="P235" s="331"/>
      <c r="Q235" s="331"/>
    </row>
    <row r="236" spans="2:17" ht="22.5">
      <c r="B236" s="387"/>
      <c r="C236" s="392" t="s">
        <v>319</v>
      </c>
      <c r="D236" s="391"/>
      <c r="E236" s="244"/>
      <c r="F236" s="360"/>
      <c r="G236" s="331"/>
      <c r="H236" s="331"/>
      <c r="I236" s="331"/>
      <c r="J236" s="331"/>
      <c r="K236" s="331"/>
      <c r="L236" s="331"/>
      <c r="M236" s="331"/>
      <c r="N236" s="331"/>
      <c r="O236" s="331"/>
      <c r="P236" s="331"/>
      <c r="Q236" s="331"/>
    </row>
    <row r="237" spans="2:17">
      <c r="B237" s="387"/>
      <c r="C237" s="380" t="str">
        <f t="shared" ref="C237:C246" si="119">C60</f>
        <v>WBG - concessional</v>
      </c>
      <c r="D237" s="391"/>
      <c r="E237" s="431">
        <f t="shared" ref="E237:E246" ca="1" si="120">F237/$F$247</f>
        <v>0.44462928774296251</v>
      </c>
      <c r="F237" s="331">
        <f t="shared" ref="F237:F247" ca="1" si="121">SUM(H237:Q237)</f>
        <v>128331.13858246691</v>
      </c>
      <c r="G237" s="331"/>
      <c r="H237" s="331">
        <f t="shared" ref="H237:Q237" ca="1" si="122">SUM(H258:H259)</f>
        <v>0</v>
      </c>
      <c r="I237" s="331">
        <f t="shared" ca="1" si="122"/>
        <v>3884.7835260786132</v>
      </c>
      <c r="J237" s="331">
        <f t="shared" ca="1" si="122"/>
        <v>5015.0282677356936</v>
      </c>
      <c r="K237" s="331">
        <f t="shared" ca="1" si="122"/>
        <v>9628.6866919823988</v>
      </c>
      <c r="L237" s="331">
        <f t="shared" ca="1" si="122"/>
        <v>25431.125811839451</v>
      </c>
      <c r="M237" s="331">
        <f t="shared" ca="1" si="122"/>
        <v>42089.500318785635</v>
      </c>
      <c r="N237" s="331">
        <f t="shared" ca="1" si="122"/>
        <v>39306.174436554749</v>
      </c>
      <c r="O237" s="331">
        <f t="shared" ca="1" si="122"/>
        <v>1479.1925288251232</v>
      </c>
      <c r="P237" s="331">
        <f t="shared" ca="1" si="122"/>
        <v>1496.6470006652596</v>
      </c>
      <c r="Q237" s="331">
        <f t="shared" ca="1" si="122"/>
        <v>0</v>
      </c>
    </row>
    <row r="238" spans="2:17">
      <c r="B238" s="387"/>
      <c r="C238" s="380" t="str">
        <f t="shared" si="119"/>
        <v>JICA - concessional</v>
      </c>
      <c r="D238" s="391"/>
      <c r="E238" s="431">
        <f t="shared" ca="1" si="120"/>
        <v>7.788999035327708E-2</v>
      </c>
      <c r="F238" s="331">
        <f t="shared" ca="1" si="121"/>
        <v>22481.000288923551</v>
      </c>
      <c r="G238" s="331"/>
      <c r="H238" s="331">
        <f t="shared" ref="H238:Q238" ca="1" si="123">SUM(H272:H273)</f>
        <v>0</v>
      </c>
      <c r="I238" s="331">
        <f t="shared" ca="1" si="123"/>
        <v>0</v>
      </c>
      <c r="J238" s="331">
        <f t="shared" ca="1" si="123"/>
        <v>0</v>
      </c>
      <c r="K238" s="331">
        <f t="shared" ca="1" si="123"/>
        <v>0</v>
      </c>
      <c r="L238" s="331">
        <f t="shared" ca="1" si="123"/>
        <v>0</v>
      </c>
      <c r="M238" s="331">
        <f t="shared" ca="1" si="123"/>
        <v>0</v>
      </c>
      <c r="N238" s="331">
        <f t="shared" ca="1" si="123"/>
        <v>21945.153760950609</v>
      </c>
      <c r="O238" s="331">
        <f t="shared" ca="1" si="123"/>
        <v>306.65291916772645</v>
      </c>
      <c r="P238" s="331">
        <f t="shared" ca="1" si="123"/>
        <v>229.19360880521884</v>
      </c>
      <c r="Q238" s="331">
        <f t="shared" ca="1" si="123"/>
        <v>0</v>
      </c>
    </row>
    <row r="239" spans="2:17">
      <c r="B239" s="387"/>
      <c r="C239" s="380" t="str">
        <f t="shared" si="119"/>
        <v>ADB - concessional</v>
      </c>
      <c r="D239" s="391"/>
      <c r="E239" s="431">
        <f t="shared" ca="1" si="120"/>
        <v>0.10364495915563054</v>
      </c>
      <c r="F239" s="331">
        <f t="shared" ca="1" si="121"/>
        <v>29914.528762361922</v>
      </c>
      <c r="G239" s="331"/>
      <c r="H239" s="331">
        <f t="shared" ref="H239:Q239" ca="1" si="124">SUM(H286:H287)</f>
        <v>0</v>
      </c>
      <c r="I239" s="331">
        <f t="shared" ca="1" si="124"/>
        <v>0</v>
      </c>
      <c r="J239" s="331">
        <f t="shared" ca="1" si="124"/>
        <v>0</v>
      </c>
      <c r="K239" s="331">
        <f t="shared" ca="1" si="124"/>
        <v>0</v>
      </c>
      <c r="L239" s="331">
        <f t="shared" ca="1" si="124"/>
        <v>0</v>
      </c>
      <c r="M239" s="331">
        <f t="shared" ca="1" si="124"/>
        <v>0</v>
      </c>
      <c r="N239" s="331">
        <f t="shared" ca="1" si="124"/>
        <v>0</v>
      </c>
      <c r="O239" s="331">
        <f t="shared" ca="1" si="124"/>
        <v>29348.11023482971</v>
      </c>
      <c r="P239" s="331">
        <f t="shared" ca="1" si="124"/>
        <v>566.41852753221337</v>
      </c>
      <c r="Q239" s="331">
        <f t="shared" ca="1" si="124"/>
        <v>0</v>
      </c>
    </row>
    <row r="240" spans="2:17">
      <c r="B240" s="387"/>
      <c r="C240" s="380" t="str">
        <f t="shared" si="119"/>
        <v>SFD</v>
      </c>
      <c r="D240" s="391"/>
      <c r="E240" s="431">
        <f t="shared" ca="1" si="120"/>
        <v>5.1928597966444744E-2</v>
      </c>
      <c r="F240" s="331">
        <f t="shared" ca="1" si="121"/>
        <v>14987.892803583107</v>
      </c>
      <c r="G240" s="331"/>
      <c r="H240" s="331">
        <f t="shared" ref="H240:Q240" ca="1" si="125">SUM(H300:H301)</f>
        <v>0</v>
      </c>
      <c r="I240" s="331">
        <f t="shared" ca="1" si="125"/>
        <v>0</v>
      </c>
      <c r="J240" s="331">
        <f t="shared" ca="1" si="125"/>
        <v>0</v>
      </c>
      <c r="K240" s="331">
        <f t="shared" ca="1" si="125"/>
        <v>0</v>
      </c>
      <c r="L240" s="331">
        <f t="shared" ca="1" si="125"/>
        <v>0</v>
      </c>
      <c r="M240" s="331">
        <f t="shared" ca="1" si="125"/>
        <v>0</v>
      </c>
      <c r="N240" s="331">
        <f t="shared" ca="1" si="125"/>
        <v>0</v>
      </c>
      <c r="O240" s="331">
        <f t="shared" ca="1" si="125"/>
        <v>14632.327251374702</v>
      </c>
      <c r="P240" s="331">
        <f t="shared" ca="1" si="125"/>
        <v>355.56555220840528</v>
      </c>
      <c r="Q240" s="331">
        <f t="shared" ca="1" si="125"/>
        <v>0</v>
      </c>
    </row>
    <row r="241" spans="1:17">
      <c r="B241" s="387"/>
      <c r="C241" s="380" t="str">
        <f t="shared" si="119"/>
        <v>OFID</v>
      </c>
      <c r="D241" s="391"/>
      <c r="E241" s="431">
        <f t="shared" ca="1" si="120"/>
        <v>5.1761373160982775E-2</v>
      </c>
      <c r="F241" s="331">
        <f t="shared" ca="1" si="121"/>
        <v>14939.627540192334</v>
      </c>
      <c r="G241" s="331"/>
      <c r="H241" s="331">
        <f t="shared" ref="H241:Q241" ca="1" si="126">SUM(H314:H315)</f>
        <v>0</v>
      </c>
      <c r="I241" s="331">
        <f t="shared" ca="1" si="126"/>
        <v>0</v>
      </c>
      <c r="J241" s="331">
        <f t="shared" ca="1" si="126"/>
        <v>0</v>
      </c>
      <c r="K241" s="331">
        <f t="shared" ca="1" si="126"/>
        <v>0</v>
      </c>
      <c r="L241" s="331">
        <f t="shared" ca="1" si="126"/>
        <v>0</v>
      </c>
      <c r="M241" s="331">
        <f t="shared" ca="1" si="126"/>
        <v>0</v>
      </c>
      <c r="N241" s="331">
        <f t="shared" ca="1" si="126"/>
        <v>0</v>
      </c>
      <c r="O241" s="331">
        <f t="shared" ca="1" si="126"/>
        <v>1795.9261909634672</v>
      </c>
      <c r="P241" s="331">
        <f t="shared" ca="1" si="126"/>
        <v>13143.701349228866</v>
      </c>
      <c r="Q241" s="331">
        <f t="shared" ca="1" si="126"/>
        <v>0</v>
      </c>
    </row>
    <row r="242" spans="1:17">
      <c r="B242" s="387"/>
      <c r="C242" s="380" t="str">
        <f t="shared" si="119"/>
        <v>EIB</v>
      </c>
      <c r="D242" s="391"/>
      <c r="E242" s="431">
        <f t="shared" ca="1" si="120"/>
        <v>7.2250947679555144E-2</v>
      </c>
      <c r="F242" s="331">
        <f t="shared" ca="1" si="121"/>
        <v>20853.431465224738</v>
      </c>
      <c r="G242" s="331"/>
      <c r="H242" s="331">
        <f t="shared" ref="H242:Q242" ca="1" si="127">SUM(H328:H329)</f>
        <v>0</v>
      </c>
      <c r="I242" s="331">
        <f t="shared" ca="1" si="127"/>
        <v>0</v>
      </c>
      <c r="J242" s="331">
        <f t="shared" ca="1" si="127"/>
        <v>0</v>
      </c>
      <c r="K242" s="331">
        <f t="shared" ca="1" si="127"/>
        <v>0</v>
      </c>
      <c r="L242" s="331">
        <f t="shared" ca="1" si="127"/>
        <v>0</v>
      </c>
      <c r="M242" s="331">
        <f t="shared" ca="1" si="127"/>
        <v>0</v>
      </c>
      <c r="N242" s="331">
        <f t="shared" ca="1" si="127"/>
        <v>0</v>
      </c>
      <c r="O242" s="331">
        <f t="shared" ca="1" si="127"/>
        <v>0</v>
      </c>
      <c r="P242" s="331">
        <f t="shared" ca="1" si="127"/>
        <v>20853.431465224738</v>
      </c>
      <c r="Q242" s="331">
        <f t="shared" ca="1" si="127"/>
        <v>0</v>
      </c>
    </row>
    <row r="243" spans="1:17">
      <c r="B243" s="387"/>
      <c r="C243" s="380" t="str">
        <f t="shared" si="119"/>
        <v>WBG - non concessional</v>
      </c>
      <c r="D243" s="391"/>
      <c r="E243" s="431">
        <f t="shared" ca="1" si="120"/>
        <v>0</v>
      </c>
      <c r="F243" s="331">
        <f t="shared" ca="1" si="121"/>
        <v>0</v>
      </c>
      <c r="G243" s="331"/>
      <c r="H243" s="331">
        <f t="shared" ref="H243:Q243" ca="1" si="128">SUM(H342:H343)</f>
        <v>0</v>
      </c>
      <c r="I243" s="331">
        <f t="shared" ca="1" si="128"/>
        <v>0</v>
      </c>
      <c r="J243" s="331">
        <f t="shared" ca="1" si="128"/>
        <v>0</v>
      </c>
      <c r="K243" s="331">
        <f t="shared" ca="1" si="128"/>
        <v>0</v>
      </c>
      <c r="L243" s="331">
        <f t="shared" ca="1" si="128"/>
        <v>0</v>
      </c>
      <c r="M243" s="331">
        <f t="shared" ca="1" si="128"/>
        <v>0</v>
      </c>
      <c r="N243" s="331">
        <f t="shared" ca="1" si="128"/>
        <v>0</v>
      </c>
      <c r="O243" s="331">
        <f t="shared" ca="1" si="128"/>
        <v>0</v>
      </c>
      <c r="P243" s="331">
        <f t="shared" ca="1" si="128"/>
        <v>0</v>
      </c>
      <c r="Q243" s="331">
        <f t="shared" ca="1" si="128"/>
        <v>0</v>
      </c>
    </row>
    <row r="244" spans="1:17">
      <c r="B244" s="387"/>
      <c r="C244" s="380" t="str">
        <f t="shared" si="119"/>
        <v>Domestic lending - Citizen bonds</v>
      </c>
      <c r="D244" s="391"/>
      <c r="E244" s="431">
        <f t="shared" ca="1" si="120"/>
        <v>0</v>
      </c>
      <c r="F244" s="331">
        <f t="shared" ca="1" si="121"/>
        <v>0</v>
      </c>
      <c r="G244" s="331"/>
      <c r="H244" s="331">
        <f t="shared" ref="H244:Q244" ca="1" si="129">SUM(H356:H357)</f>
        <v>0</v>
      </c>
      <c r="I244" s="331">
        <f t="shared" ca="1" si="129"/>
        <v>0</v>
      </c>
      <c r="J244" s="331">
        <f t="shared" ca="1" si="129"/>
        <v>0</v>
      </c>
      <c r="K244" s="331">
        <f t="shared" ca="1" si="129"/>
        <v>0</v>
      </c>
      <c r="L244" s="331">
        <f t="shared" ca="1" si="129"/>
        <v>0</v>
      </c>
      <c r="M244" s="331">
        <f t="shared" ca="1" si="129"/>
        <v>0</v>
      </c>
      <c r="N244" s="331">
        <f t="shared" ca="1" si="129"/>
        <v>0</v>
      </c>
      <c r="O244" s="331">
        <f t="shared" ca="1" si="129"/>
        <v>0</v>
      </c>
      <c r="P244" s="331">
        <f t="shared" ca="1" si="129"/>
        <v>0</v>
      </c>
      <c r="Q244" s="331">
        <f t="shared" ca="1" si="129"/>
        <v>0</v>
      </c>
    </row>
    <row r="245" spans="1:17">
      <c r="B245" s="387"/>
      <c r="C245" s="380" t="str">
        <f t="shared" si="119"/>
        <v>Domestic commercial</v>
      </c>
      <c r="D245" s="391"/>
      <c r="E245" s="431">
        <f t="shared" ca="1" si="120"/>
        <v>0</v>
      </c>
      <c r="F245" s="331">
        <f t="shared" ca="1" si="121"/>
        <v>0</v>
      </c>
      <c r="G245" s="331"/>
      <c r="H245" s="331">
        <f t="shared" ref="H245:Q245" ca="1" si="130">SUM(H370:H371)</f>
        <v>0</v>
      </c>
      <c r="I245" s="331">
        <f t="shared" ca="1" si="130"/>
        <v>0</v>
      </c>
      <c r="J245" s="331">
        <f t="shared" ca="1" si="130"/>
        <v>0</v>
      </c>
      <c r="K245" s="331">
        <f t="shared" ca="1" si="130"/>
        <v>0</v>
      </c>
      <c r="L245" s="331">
        <f t="shared" ca="1" si="130"/>
        <v>0</v>
      </c>
      <c r="M245" s="331">
        <f t="shared" ca="1" si="130"/>
        <v>0</v>
      </c>
      <c r="N245" s="331">
        <f t="shared" ca="1" si="130"/>
        <v>0</v>
      </c>
      <c r="O245" s="331">
        <f t="shared" ca="1" si="130"/>
        <v>0</v>
      </c>
      <c r="P245" s="331">
        <f t="shared" ca="1" si="130"/>
        <v>0</v>
      </c>
      <c r="Q245" s="331">
        <f t="shared" ca="1" si="130"/>
        <v>0</v>
      </c>
    </row>
    <row r="246" spans="1:17">
      <c r="B246" s="387"/>
      <c r="C246" s="380" t="str">
        <f t="shared" si="119"/>
        <v>GoN/ NEA Equity</v>
      </c>
      <c r="D246" s="391"/>
      <c r="E246" s="431">
        <f t="shared" ca="1" si="120"/>
        <v>0.19789484394114715</v>
      </c>
      <c r="F246" s="331">
        <f t="shared" ca="1" si="121"/>
        <v>57117.403964734622</v>
      </c>
      <c r="G246" s="331"/>
      <c r="H246" s="331">
        <f t="shared" ref="H246:Q246" ca="1" si="131">H253+H230+H231+H232+H233</f>
        <v>5200</v>
      </c>
      <c r="I246" s="331">
        <f t="shared" ca="1" si="131"/>
        <v>914.9218178402507</v>
      </c>
      <c r="J246" s="331">
        <f t="shared" ca="1" si="131"/>
        <v>1515.4556429003674</v>
      </c>
      <c r="K246" s="331">
        <f t="shared" ca="1" si="131"/>
        <v>2455.8250736459977</v>
      </c>
      <c r="L246" s="331">
        <f t="shared" ca="1" si="131"/>
        <v>5849.5972247482468</v>
      </c>
      <c r="M246" s="331">
        <f t="shared" ca="1" si="131"/>
        <v>9388.9899848734167</v>
      </c>
      <c r="N246" s="331">
        <f t="shared" ca="1" si="131"/>
        <v>13428.198331868378</v>
      </c>
      <c r="O246" s="331">
        <f t="shared" ca="1" si="131"/>
        <v>10369.170236128715</v>
      </c>
      <c r="P246" s="331">
        <f t="shared" ca="1" si="131"/>
        <v>7995.2456527292561</v>
      </c>
      <c r="Q246" s="331">
        <f t="shared" ca="1" si="131"/>
        <v>0</v>
      </c>
    </row>
    <row r="247" spans="1:17">
      <c r="B247" s="387"/>
      <c r="C247" s="394" t="s">
        <v>320</v>
      </c>
      <c r="D247" s="395"/>
      <c r="E247" s="396"/>
      <c r="F247" s="397">
        <f t="shared" ca="1" si="121"/>
        <v>288625.0234074872</v>
      </c>
      <c r="G247" s="397"/>
      <c r="H247" s="397">
        <f t="shared" ref="H247:Q247" ca="1" si="132">SUM(H237:H246)</f>
        <v>5200</v>
      </c>
      <c r="I247" s="397">
        <f t="shared" ca="1" si="132"/>
        <v>4799.7053439188639</v>
      </c>
      <c r="J247" s="397">
        <f t="shared" ca="1" si="132"/>
        <v>6530.4839106360614</v>
      </c>
      <c r="K247" s="397">
        <f t="shared" ca="1" si="132"/>
        <v>12084.511765628396</v>
      </c>
      <c r="L247" s="397">
        <f t="shared" ca="1" si="132"/>
        <v>31280.723036587697</v>
      </c>
      <c r="M247" s="397">
        <f t="shared" ca="1" si="132"/>
        <v>51478.490303659055</v>
      </c>
      <c r="N247" s="397">
        <f t="shared" ca="1" si="132"/>
        <v>74679.526529373732</v>
      </c>
      <c r="O247" s="397">
        <f t="shared" ca="1" si="132"/>
        <v>57931.379361289444</v>
      </c>
      <c r="P247" s="397">
        <f t="shared" ca="1" si="132"/>
        <v>44640.203156393953</v>
      </c>
      <c r="Q247" s="397">
        <f t="shared" ca="1" si="132"/>
        <v>0</v>
      </c>
    </row>
    <row r="248" spans="1:17">
      <c r="B248" s="387"/>
      <c r="C248" s="380"/>
      <c r="D248" s="391"/>
      <c r="E248" s="244"/>
      <c r="F248" s="360">
        <f ca="1">F247-F234</f>
        <v>0</v>
      </c>
      <c r="G248" s="331"/>
      <c r="H248" s="331"/>
      <c r="I248" s="331"/>
      <c r="J248" s="331"/>
      <c r="K248" s="331"/>
      <c r="L248" s="331"/>
      <c r="M248" s="331"/>
      <c r="N248" s="331"/>
      <c r="O248" s="331"/>
      <c r="P248" s="331"/>
      <c r="Q248" s="331"/>
    </row>
    <row r="249" spans="1:17">
      <c r="B249" s="387"/>
      <c r="C249" s="380"/>
      <c r="D249" s="391"/>
      <c r="E249" s="244"/>
      <c r="F249" s="360"/>
      <c r="G249" s="331"/>
      <c r="H249" s="331"/>
      <c r="I249" s="331"/>
      <c r="J249" s="331"/>
      <c r="K249" s="331"/>
      <c r="L249" s="331"/>
      <c r="M249" s="331"/>
      <c r="N249" s="331"/>
      <c r="O249" s="331"/>
      <c r="P249" s="331"/>
      <c r="Q249" s="331"/>
    </row>
    <row r="250" spans="1:17">
      <c r="B250" s="387"/>
      <c r="C250" s="402" t="s">
        <v>338</v>
      </c>
      <c r="D250" s="403"/>
      <c r="E250" s="404"/>
      <c r="F250" s="405"/>
      <c r="G250" s="406"/>
      <c r="H250" s="406"/>
      <c r="I250" s="408">
        <f t="shared" ref="I250:Q250" si="133">I73</f>
        <v>0.17782484628459222</v>
      </c>
      <c r="J250" s="408">
        <f t="shared" si="133"/>
        <v>0.17782484628459222</v>
      </c>
      <c r="K250" s="408">
        <f t="shared" si="133"/>
        <v>0.17782484628459222</v>
      </c>
      <c r="L250" s="408">
        <f t="shared" si="133"/>
        <v>0.17782484628459222</v>
      </c>
      <c r="M250" s="408">
        <f t="shared" si="133"/>
        <v>0.17782484628459222</v>
      </c>
      <c r="N250" s="408">
        <f t="shared" si="133"/>
        <v>0.17782484628459222</v>
      </c>
      <c r="O250" s="408">
        <f t="shared" si="133"/>
        <v>0.17782484628459222</v>
      </c>
      <c r="P250" s="408">
        <f t="shared" si="133"/>
        <v>0.17782484628459222</v>
      </c>
      <c r="Q250" s="408">
        <f t="shared" si="133"/>
        <v>0.17782484628459222</v>
      </c>
    </row>
    <row r="251" spans="1:17">
      <c r="B251" s="258"/>
      <c r="C251" s="380" t="str">
        <f>C199</f>
        <v>(Additions)</v>
      </c>
      <c r="D251" s="363"/>
      <c r="E251" s="409"/>
      <c r="F251" s="409"/>
      <c r="G251" s="331"/>
      <c r="H251" s="331"/>
      <c r="I251" s="331"/>
      <c r="J251" s="331"/>
      <c r="K251" s="331"/>
      <c r="L251" s="331"/>
      <c r="M251" s="331"/>
      <c r="N251" s="331"/>
      <c r="O251" s="331"/>
      <c r="P251" s="331"/>
      <c r="Q251" s="331"/>
    </row>
    <row r="252" spans="1:17">
      <c r="C252" s="244" t="s">
        <v>226</v>
      </c>
      <c r="D252" s="363"/>
      <c r="E252" s="363"/>
      <c r="F252" s="409"/>
      <c r="G252" s="331"/>
      <c r="H252" s="331">
        <f t="shared" ref="H252:Q252" si="134">G254*H162</f>
        <v>0</v>
      </c>
      <c r="I252" s="331">
        <f t="shared" si="134"/>
        <v>0</v>
      </c>
      <c r="J252" s="331">
        <f t="shared" ca="1" si="134"/>
        <v>0</v>
      </c>
      <c r="K252" s="331">
        <f t="shared" ca="1" si="134"/>
        <v>0</v>
      </c>
      <c r="L252" s="331">
        <f t="shared" ca="1" si="134"/>
        <v>0</v>
      </c>
      <c r="M252" s="331">
        <f t="shared" ca="1" si="134"/>
        <v>0</v>
      </c>
      <c r="N252" s="331">
        <f t="shared" ca="1" si="134"/>
        <v>0</v>
      </c>
      <c r="O252" s="331">
        <f t="shared" ca="1" si="134"/>
        <v>0</v>
      </c>
      <c r="P252" s="331">
        <f t="shared" ca="1" si="134"/>
        <v>0</v>
      </c>
      <c r="Q252" s="331">
        <f t="shared" ca="1" si="134"/>
        <v>0</v>
      </c>
    </row>
    <row r="253" spans="1:17">
      <c r="C253" s="244" t="s">
        <v>224</v>
      </c>
      <c r="D253" s="363"/>
      <c r="E253" s="363"/>
      <c r="F253" s="331">
        <f ca="1">SUM(H253:Q253)</f>
        <v>55271.820651697053</v>
      </c>
      <c r="H253" s="410">
        <f>H225</f>
        <v>5200</v>
      </c>
      <c r="I253" s="411">
        <f t="shared" ref="I253:Q253" ca="1" si="135">I228*I250</f>
        <v>840.22368013928906</v>
      </c>
      <c r="J253" s="411">
        <f t="shared" ca="1" si="135"/>
        <v>1084.6796169805878</v>
      </c>
      <c r="K253" s="411">
        <f t="shared" ca="1" si="135"/>
        <v>2082.5486189734042</v>
      </c>
      <c r="L253" s="411">
        <f t="shared" ca="1" si="135"/>
        <v>5500.3924868056092</v>
      </c>
      <c r="M253" s="411">
        <f t="shared" ca="1" si="135"/>
        <v>9103.3630614603771</v>
      </c>
      <c r="N253" s="411">
        <f t="shared" ca="1" si="135"/>
        <v>13247.795159252304</v>
      </c>
      <c r="O253" s="411">
        <f t="shared" ca="1" si="135"/>
        <v>10287.032499604027</v>
      </c>
      <c r="P253" s="411">
        <f t="shared" ca="1" si="135"/>
        <v>7925.7855284814486</v>
      </c>
      <c r="Q253" s="411">
        <f t="shared" ca="1" si="135"/>
        <v>0</v>
      </c>
    </row>
    <row r="254" spans="1:17">
      <c r="C254" s="244" t="s">
        <v>227</v>
      </c>
      <c r="D254" s="363"/>
      <c r="E254" s="363"/>
      <c r="F254" s="409"/>
      <c r="G254" s="360"/>
      <c r="H254" s="331">
        <f t="shared" ref="H254:Q254" si="136">SUM(H252:H253)</f>
        <v>5200</v>
      </c>
      <c r="I254" s="331">
        <f t="shared" ca="1" si="136"/>
        <v>840.22368013928906</v>
      </c>
      <c r="J254" s="331">
        <f t="shared" ca="1" si="136"/>
        <v>1084.6796169805878</v>
      </c>
      <c r="K254" s="331">
        <f t="shared" ca="1" si="136"/>
        <v>2082.5486189734042</v>
      </c>
      <c r="L254" s="331">
        <f t="shared" ca="1" si="136"/>
        <v>5500.3924868056092</v>
      </c>
      <c r="M254" s="331">
        <f t="shared" ca="1" si="136"/>
        <v>9103.3630614603771</v>
      </c>
      <c r="N254" s="331">
        <f t="shared" ca="1" si="136"/>
        <v>13247.795159252304</v>
      </c>
      <c r="O254" s="331">
        <f t="shared" ca="1" si="136"/>
        <v>10287.032499604027</v>
      </c>
      <c r="P254" s="331">
        <f t="shared" ca="1" si="136"/>
        <v>7925.7855284814486</v>
      </c>
      <c r="Q254" s="331">
        <f t="shared" ca="1" si="136"/>
        <v>0</v>
      </c>
    </row>
    <row r="255" spans="1:17">
      <c r="D255" s="412"/>
      <c r="E255" s="412"/>
      <c r="F255" s="409"/>
      <c r="G255" s="360"/>
      <c r="H255" s="360"/>
      <c r="I255" s="360"/>
      <c r="J255" s="360"/>
      <c r="K255" s="360"/>
      <c r="L255" s="360"/>
      <c r="M255" s="360"/>
      <c r="N255" s="405"/>
      <c r="O255" s="360"/>
      <c r="P255" s="360"/>
      <c r="Q255" s="360"/>
    </row>
    <row r="256" spans="1:17" s="396" customFormat="1">
      <c r="A256" s="261"/>
      <c r="B256" s="413"/>
      <c r="C256" s="414" t="str">
        <f>C79</f>
        <v>WBG - concessional</v>
      </c>
      <c r="D256" s="415"/>
      <c r="E256" s="422"/>
      <c r="F256" s="417">
        <f ca="1">F79*D$222</f>
        <v>122727.60841921018</v>
      </c>
      <c r="G256" s="399"/>
      <c r="H256" s="397">
        <f ca="1">$F256-SUM($G258:G258)</f>
        <v>122727.60841921018</v>
      </c>
      <c r="I256" s="397">
        <f ca="1">$F256-SUM($G258:H258)</f>
        <v>122727.60841921018</v>
      </c>
      <c r="J256" s="397">
        <f ca="1">$F256-SUM($G258:I258)</f>
        <v>118865.61067979413</v>
      </c>
      <c r="K256" s="397">
        <f ca="1">$F256-SUM($G258:J258)</f>
        <v>113925.56910296943</v>
      </c>
      <c r="L256" s="397">
        <f ca="1">$F256-SUM($G258:K258)</f>
        <v>104457.76026231391</v>
      </c>
      <c r="M256" s="397">
        <f ca="1">$F256-SUM($G258:L258)</f>
        <v>79393.151921815792</v>
      </c>
      <c r="N256" s="397">
        <f ca="1">$F256-SUM($G258:M258)</f>
        <v>38066.20416152796</v>
      </c>
      <c r="O256" s="397">
        <f ca="1">$F256-SUM($G258:N258)</f>
        <v>0</v>
      </c>
      <c r="P256" s="397">
        <f ca="1">$F256-SUM($G258:O258)</f>
        <v>0</v>
      </c>
      <c r="Q256" s="397">
        <f ca="1">$F256-SUM($G258:P258)</f>
        <v>0</v>
      </c>
    </row>
    <row r="257" spans="1:17">
      <c r="C257" s="127" t="s">
        <v>314</v>
      </c>
      <c r="D257" s="418">
        <f>SUMIF($C$31:$C$39,C256,$B$31:$B$39)</f>
        <v>2025</v>
      </c>
      <c r="E257" s="363"/>
      <c r="F257" s="331"/>
      <c r="G257" s="331"/>
      <c r="H257" s="258">
        <f t="shared" ref="H257:Q257" si="137">G260*H$3</f>
        <v>0</v>
      </c>
      <c r="I257" s="258">
        <f t="shared" ca="1" si="137"/>
        <v>0</v>
      </c>
      <c r="J257" s="258">
        <f t="shared" ca="1" si="137"/>
        <v>3884.7835260786132</v>
      </c>
      <c r="K257" s="258">
        <f t="shared" ca="1" si="137"/>
        <v>8899.8117938143059</v>
      </c>
      <c r="L257" s="258">
        <f t="shared" ca="1" si="137"/>
        <v>18528.498485796707</v>
      </c>
      <c r="M257" s="258">
        <f t="shared" ca="1" si="137"/>
        <v>43959.624297636161</v>
      </c>
      <c r="N257" s="258">
        <f t="shared" ca="1" si="137"/>
        <v>86049.124616421803</v>
      </c>
      <c r="O257" s="258">
        <f t="shared" ca="1" si="137"/>
        <v>125355.29905297655</v>
      </c>
      <c r="P257" s="258">
        <f t="shared" ca="1" si="137"/>
        <v>126834.49158180167</v>
      </c>
      <c r="Q257" s="258">
        <f t="shared" ca="1" si="137"/>
        <v>0</v>
      </c>
    </row>
    <row r="258" spans="1:17">
      <c r="C258" s="244" t="s">
        <v>315</v>
      </c>
      <c r="E258" s="363"/>
      <c r="F258" s="331">
        <f ca="1">SUM(H258:Q258)</f>
        <v>122727.60841921018</v>
      </c>
      <c r="H258" s="411">
        <f t="shared" ref="H258:Q258" ca="1" si="138">MIN(H225-H253,H256)</f>
        <v>0</v>
      </c>
      <c r="I258" s="411">
        <f t="shared" ca="1" si="138"/>
        <v>3861.9977394160587</v>
      </c>
      <c r="J258" s="411">
        <f t="shared" ca="1" si="138"/>
        <v>4940.0415768247003</v>
      </c>
      <c r="K258" s="411">
        <f t="shared" ca="1" si="138"/>
        <v>9467.8088406555216</v>
      </c>
      <c r="L258" s="411">
        <f t="shared" ca="1" si="138"/>
        <v>25064.608340498111</v>
      </c>
      <c r="M258" s="411">
        <f t="shared" ca="1" si="138"/>
        <v>41326.947760287832</v>
      </c>
      <c r="N258" s="411">
        <f t="shared" ca="1" si="138"/>
        <v>38066.20416152796</v>
      </c>
      <c r="O258" s="411">
        <f t="shared" ca="1" si="138"/>
        <v>0</v>
      </c>
      <c r="P258" s="411">
        <f t="shared" ca="1" si="138"/>
        <v>0</v>
      </c>
      <c r="Q258" s="411">
        <f t="shared" ca="1" si="138"/>
        <v>0</v>
      </c>
    </row>
    <row r="259" spans="1:17">
      <c r="C259" s="244" t="s">
        <v>10</v>
      </c>
      <c r="D259" s="412">
        <f>SUMIF(Dashboard!$A$52:$A$61,Cons!C256,Dashboard!$J$52:$J$61)</f>
        <v>1.18E-2</v>
      </c>
      <c r="E259" s="363"/>
      <c r="F259" s="331">
        <f ca="1">SUM(H259:Q259)</f>
        <v>5603.5301632567443</v>
      </c>
      <c r="H259" s="331">
        <f t="shared" ref="H259:Q259" ca="1" si="139">H257*$D259+H258*$D259/2</f>
        <v>0</v>
      </c>
      <c r="I259" s="331">
        <f t="shared" ca="1" si="139"/>
        <v>22.785786662554745</v>
      </c>
      <c r="J259" s="331">
        <f t="shared" ca="1" si="139"/>
        <v>74.986690910993374</v>
      </c>
      <c r="K259" s="331">
        <f t="shared" ca="1" si="139"/>
        <v>160.8778513268764</v>
      </c>
      <c r="L259" s="331">
        <f t="shared" ca="1" si="139"/>
        <v>366.51747134133996</v>
      </c>
      <c r="M259" s="331">
        <f t="shared" ca="1" si="139"/>
        <v>762.55255849780497</v>
      </c>
      <c r="N259" s="331">
        <f t="shared" ca="1" si="139"/>
        <v>1239.9702750267923</v>
      </c>
      <c r="O259" s="331">
        <f t="shared" ca="1" si="139"/>
        <v>1479.1925288251232</v>
      </c>
      <c r="P259" s="331">
        <f t="shared" ca="1" si="139"/>
        <v>1496.6470006652596</v>
      </c>
      <c r="Q259" s="331">
        <f t="shared" ca="1" si="139"/>
        <v>0</v>
      </c>
    </row>
    <row r="260" spans="1:17">
      <c r="C260" s="127" t="s">
        <v>316</v>
      </c>
      <c r="E260" s="363"/>
      <c r="F260" s="331"/>
      <c r="G260" s="331"/>
      <c r="H260" s="331">
        <f t="shared" ref="H260:Q260" ca="1" si="140">SUM(H257:H259)</f>
        <v>0</v>
      </c>
      <c r="I260" s="331">
        <f t="shared" ca="1" si="140"/>
        <v>3884.7835260786132</v>
      </c>
      <c r="J260" s="331">
        <f t="shared" ca="1" si="140"/>
        <v>8899.8117938143059</v>
      </c>
      <c r="K260" s="331">
        <f t="shared" ca="1" si="140"/>
        <v>18528.498485796707</v>
      </c>
      <c r="L260" s="331">
        <f t="shared" ca="1" si="140"/>
        <v>43959.624297636161</v>
      </c>
      <c r="M260" s="331">
        <f t="shared" ca="1" si="140"/>
        <v>86049.124616421803</v>
      </c>
      <c r="N260" s="331">
        <f t="shared" ca="1" si="140"/>
        <v>125355.29905297655</v>
      </c>
      <c r="O260" s="331">
        <f t="shared" ca="1" si="140"/>
        <v>126834.49158180167</v>
      </c>
      <c r="P260" s="331">
        <f t="shared" ca="1" si="140"/>
        <v>128331.13858246693</v>
      </c>
      <c r="Q260" s="331">
        <f t="shared" ca="1" si="140"/>
        <v>0</v>
      </c>
    </row>
    <row r="261" spans="1:17">
      <c r="C261" s="127"/>
      <c r="E261" s="363"/>
      <c r="F261" s="331"/>
      <c r="G261" s="331"/>
      <c r="H261" s="331"/>
      <c r="I261" s="331"/>
      <c r="J261" s="331"/>
      <c r="K261" s="331"/>
      <c r="L261" s="331"/>
      <c r="M261" s="331"/>
      <c r="N261" s="331"/>
      <c r="O261" s="331"/>
      <c r="P261" s="331"/>
      <c r="Q261" s="331"/>
    </row>
    <row r="262" spans="1:17">
      <c r="C262" s="127" t="s">
        <v>336</v>
      </c>
      <c r="E262" s="363"/>
      <c r="F262" s="331"/>
      <c r="G262" s="331"/>
      <c r="H262" s="331"/>
      <c r="I262" s="331"/>
      <c r="J262" s="331"/>
      <c r="K262" s="331"/>
      <c r="L262" s="331"/>
      <c r="M262" s="331"/>
      <c r="N262" s="331"/>
      <c r="O262" s="331"/>
      <c r="P262" s="331"/>
      <c r="Q262" s="331"/>
    </row>
    <row r="263" spans="1:17">
      <c r="C263" s="127" t="s">
        <v>233</v>
      </c>
      <c r="E263" s="363"/>
      <c r="F263" s="331"/>
      <c r="G263" s="331"/>
      <c r="H263" s="331">
        <f t="shared" ref="H263:Q263" ca="1" si="141">G265*H$3</f>
        <v>128331.13858246693</v>
      </c>
      <c r="I263" s="331">
        <f t="shared" ca="1" si="141"/>
        <v>128331.13858246693</v>
      </c>
      <c r="J263" s="331">
        <f t="shared" ca="1" si="141"/>
        <v>124446.35505638832</v>
      </c>
      <c r="K263" s="331">
        <f t="shared" ca="1" si="141"/>
        <v>119431.32678865263</v>
      </c>
      <c r="L263" s="331">
        <f t="shared" ca="1" si="141"/>
        <v>109802.64009667023</v>
      </c>
      <c r="M263" s="331">
        <f t="shared" ca="1" si="141"/>
        <v>84371.514284830788</v>
      </c>
      <c r="N263" s="331">
        <f t="shared" ca="1" si="141"/>
        <v>42282.013966045153</v>
      </c>
      <c r="O263" s="331">
        <f t="shared" ca="1" si="141"/>
        <v>2975.8395294904039</v>
      </c>
      <c r="P263" s="331">
        <f t="shared" ca="1" si="141"/>
        <v>1496.6470006652808</v>
      </c>
      <c r="Q263" s="331">
        <f t="shared" ca="1" si="141"/>
        <v>0</v>
      </c>
    </row>
    <row r="264" spans="1:17">
      <c r="C264" s="127" t="s">
        <v>337</v>
      </c>
      <c r="E264" s="363"/>
      <c r="F264" s="331"/>
      <c r="G264" s="331"/>
      <c r="H264" s="331">
        <f t="shared" ref="H264:Q264" ca="1" si="142">-SUM(H258:H259)</f>
        <v>0</v>
      </c>
      <c r="I264" s="331">
        <f t="shared" ca="1" si="142"/>
        <v>-3884.7835260786132</v>
      </c>
      <c r="J264" s="331">
        <f t="shared" ca="1" si="142"/>
        <v>-5015.0282677356936</v>
      </c>
      <c r="K264" s="331">
        <f t="shared" ca="1" si="142"/>
        <v>-9628.6866919823988</v>
      </c>
      <c r="L264" s="331">
        <f t="shared" ca="1" si="142"/>
        <v>-25431.125811839451</v>
      </c>
      <c r="M264" s="331">
        <f t="shared" ca="1" si="142"/>
        <v>-42089.500318785635</v>
      </c>
      <c r="N264" s="331">
        <f t="shared" ca="1" si="142"/>
        <v>-39306.174436554749</v>
      </c>
      <c r="O264" s="331">
        <f t="shared" ca="1" si="142"/>
        <v>-1479.1925288251232</v>
      </c>
      <c r="P264" s="331">
        <f t="shared" ca="1" si="142"/>
        <v>-1496.6470006652596</v>
      </c>
      <c r="Q264" s="331">
        <f t="shared" ca="1" si="142"/>
        <v>0</v>
      </c>
    </row>
    <row r="265" spans="1:17">
      <c r="C265" s="127" t="s">
        <v>234</v>
      </c>
      <c r="E265" s="363"/>
      <c r="F265" s="331"/>
      <c r="G265" s="331">
        <f ca="1">SUM(F258:F259)</f>
        <v>128331.13858246693</v>
      </c>
      <c r="H265" s="331">
        <f t="shared" ref="H265:Q265" ca="1" si="143">SUM(H263:H264)</f>
        <v>128331.13858246693</v>
      </c>
      <c r="I265" s="331">
        <f t="shared" ca="1" si="143"/>
        <v>124446.35505638832</v>
      </c>
      <c r="J265" s="331">
        <f t="shared" ca="1" si="143"/>
        <v>119431.32678865263</v>
      </c>
      <c r="K265" s="331">
        <f t="shared" ca="1" si="143"/>
        <v>109802.64009667023</v>
      </c>
      <c r="L265" s="331">
        <f t="shared" ca="1" si="143"/>
        <v>84371.514284830788</v>
      </c>
      <c r="M265" s="331">
        <f t="shared" ca="1" si="143"/>
        <v>42282.013966045153</v>
      </c>
      <c r="N265" s="331">
        <f t="shared" ca="1" si="143"/>
        <v>2975.8395294904039</v>
      </c>
      <c r="O265" s="331">
        <f t="shared" ca="1" si="143"/>
        <v>1496.6470006652808</v>
      </c>
      <c r="P265" s="331">
        <f t="shared" ca="1" si="143"/>
        <v>2.1145751816220582E-11</v>
      </c>
      <c r="Q265" s="331">
        <f t="shared" ca="1" si="143"/>
        <v>0</v>
      </c>
    </row>
    <row r="266" spans="1:17">
      <c r="C266" s="127"/>
      <c r="E266" s="363"/>
      <c r="F266" s="331"/>
      <c r="G266" s="331"/>
      <c r="H266" s="331"/>
      <c r="I266" s="331"/>
      <c r="J266" s="331"/>
      <c r="K266" s="331"/>
      <c r="L266" s="331"/>
      <c r="M266" s="331"/>
      <c r="N266" s="331"/>
      <c r="O266" s="331"/>
      <c r="P266" s="331"/>
      <c r="Q266" s="331"/>
    </row>
    <row r="267" spans="1:17">
      <c r="C267" s="127" t="s">
        <v>183</v>
      </c>
      <c r="D267" s="412">
        <f>SUMIF(Dashboard!$A$52:$A$61,Cons!C256,Dashboard!$G$52:$G$61)</f>
        <v>0</v>
      </c>
      <c r="E267" s="363"/>
      <c r="F267" s="331"/>
      <c r="G267" s="331"/>
      <c r="H267" s="331">
        <f t="shared" ref="H267:Q267" ca="1" si="144">($D257=H$2)*$D267*$G265</f>
        <v>0</v>
      </c>
      <c r="I267" s="331">
        <f t="shared" ca="1" si="144"/>
        <v>0</v>
      </c>
      <c r="J267" s="331">
        <f t="shared" ca="1" si="144"/>
        <v>0</v>
      </c>
      <c r="K267" s="331">
        <f t="shared" ca="1" si="144"/>
        <v>0</v>
      </c>
      <c r="L267" s="331">
        <f t="shared" ca="1" si="144"/>
        <v>0</v>
      </c>
      <c r="M267" s="331">
        <f t="shared" ca="1" si="144"/>
        <v>0</v>
      </c>
      <c r="N267" s="331">
        <f t="shared" ca="1" si="144"/>
        <v>0</v>
      </c>
      <c r="O267" s="331">
        <f t="shared" ca="1" si="144"/>
        <v>0</v>
      </c>
      <c r="P267" s="331">
        <f t="shared" ca="1" si="144"/>
        <v>0</v>
      </c>
      <c r="Q267" s="331">
        <f t="shared" ca="1" si="144"/>
        <v>0</v>
      </c>
    </row>
    <row r="268" spans="1:17" s="404" customFormat="1">
      <c r="A268" s="261"/>
      <c r="C268" s="404" t="s">
        <v>317</v>
      </c>
      <c r="D268" s="419">
        <f>SUMIF(Dashboard!$A$52:$A$61,Cons!C256,Dashboard!$F$52:$F$61)</f>
        <v>2.5000000000000001E-3</v>
      </c>
      <c r="E268" s="420"/>
      <c r="F268" s="406"/>
      <c r="G268" s="405"/>
      <c r="H268" s="406">
        <f t="shared" ref="H268:Q268" ca="1" si="145">$D268*H263*($D257&lt;=H$2)</f>
        <v>0</v>
      </c>
      <c r="I268" s="406">
        <f t="shared" ca="1" si="145"/>
        <v>0</v>
      </c>
      <c r="J268" s="406">
        <f t="shared" ca="1" si="145"/>
        <v>311.11588764097081</v>
      </c>
      <c r="K268" s="406">
        <f t="shared" ca="1" si="145"/>
        <v>298.57831697163158</v>
      </c>
      <c r="L268" s="406">
        <f t="shared" ca="1" si="145"/>
        <v>274.50660024167559</v>
      </c>
      <c r="M268" s="406">
        <f t="shared" ca="1" si="145"/>
        <v>210.92878571207697</v>
      </c>
      <c r="N268" s="406">
        <f t="shared" ca="1" si="145"/>
        <v>105.70503491511289</v>
      </c>
      <c r="O268" s="406">
        <f t="shared" ca="1" si="145"/>
        <v>7.4395988237260102</v>
      </c>
      <c r="P268" s="406">
        <f t="shared" ca="1" si="145"/>
        <v>3.7416175016632018</v>
      </c>
      <c r="Q268" s="406">
        <f t="shared" ca="1" si="145"/>
        <v>0</v>
      </c>
    </row>
    <row r="269" spans="1:17">
      <c r="D269" s="412"/>
      <c r="E269" s="412"/>
      <c r="F269" s="409"/>
      <c r="G269" s="360"/>
      <c r="H269" s="360"/>
      <c r="I269" s="360"/>
      <c r="J269" s="360"/>
      <c r="K269" s="360"/>
      <c r="L269" s="360"/>
      <c r="M269" s="360"/>
      <c r="N269" s="421"/>
      <c r="O269" s="360"/>
      <c r="P269" s="360"/>
      <c r="Q269" s="360"/>
    </row>
    <row r="270" spans="1:17" s="396" customFormat="1">
      <c r="A270" s="261"/>
      <c r="B270" s="413"/>
      <c r="C270" s="414" t="str">
        <f>C93</f>
        <v>JICA - concessional</v>
      </c>
      <c r="D270" s="415"/>
      <c r="E270" s="422"/>
      <c r="F270" s="417">
        <f ca="1">F93*D$222</f>
        <v>21912.920058081425</v>
      </c>
      <c r="G270" s="399"/>
      <c r="H270" s="397">
        <f ca="1">$F270-SUM($G272:G272)</f>
        <v>21912.920058081425</v>
      </c>
      <c r="I270" s="397">
        <f ca="1">$F270-SUM($G272:H272)</f>
        <v>21912.920058081425</v>
      </c>
      <c r="J270" s="397">
        <f ca="1">$F270-SUM($G272:I272)</f>
        <v>21912.920058081425</v>
      </c>
      <c r="K270" s="397">
        <f ca="1">$F270-SUM($G272:J272)</f>
        <v>21912.920058081425</v>
      </c>
      <c r="L270" s="397">
        <f ca="1">$F270-SUM($G272:K272)</f>
        <v>21912.920058081425</v>
      </c>
      <c r="M270" s="397">
        <f ca="1">$F270-SUM($G272:L272)</f>
        <v>21912.920058081425</v>
      </c>
      <c r="N270" s="397">
        <f ca="1">$F270-SUM($G272:M272)</f>
        <v>21912.920058081425</v>
      </c>
      <c r="O270" s="397">
        <f ca="1">$F270-SUM($G272:N272)</f>
        <v>80.20478080877001</v>
      </c>
      <c r="P270" s="397">
        <f ca="1">$F270-SUM($G272:O272)</f>
        <v>0</v>
      </c>
      <c r="Q270" s="397">
        <f ca="1">$F270-SUM($G272:P272)</f>
        <v>0</v>
      </c>
    </row>
    <row r="271" spans="1:17">
      <c r="C271" s="127" t="s">
        <v>314</v>
      </c>
      <c r="D271" s="418">
        <f>SUMIF($C$31:$C$39,C270,$B$31:$B$39)</f>
        <v>2025</v>
      </c>
      <c r="E271" s="363"/>
      <c r="F271" s="331"/>
      <c r="G271" s="331"/>
      <c r="H271" s="258">
        <f t="shared" ref="H271:Q271" si="146">G274*H$3</f>
        <v>0</v>
      </c>
      <c r="I271" s="258">
        <f t="shared" ca="1" si="146"/>
        <v>0</v>
      </c>
      <c r="J271" s="258">
        <f t="shared" ca="1" si="146"/>
        <v>0</v>
      </c>
      <c r="K271" s="258">
        <f t="shared" ca="1" si="146"/>
        <v>0</v>
      </c>
      <c r="L271" s="258">
        <f t="shared" ca="1" si="146"/>
        <v>0</v>
      </c>
      <c r="M271" s="258">
        <f t="shared" ca="1" si="146"/>
        <v>0</v>
      </c>
      <c r="N271" s="258">
        <f t="shared" ca="1" si="146"/>
        <v>0</v>
      </c>
      <c r="O271" s="258">
        <f t="shared" ca="1" si="146"/>
        <v>21945.153760950609</v>
      </c>
      <c r="P271" s="258">
        <f t="shared" ca="1" si="146"/>
        <v>22251.806680118334</v>
      </c>
      <c r="Q271" s="258">
        <f t="shared" ca="1" si="146"/>
        <v>0</v>
      </c>
    </row>
    <row r="272" spans="1:17">
      <c r="C272" s="244" t="s">
        <v>315</v>
      </c>
      <c r="E272" s="363"/>
      <c r="F272" s="331">
        <f ca="1">SUM(H272:Q272)</f>
        <v>21912.920058081425</v>
      </c>
      <c r="H272" s="411">
        <f t="shared" ref="H272:Q272" ca="1" si="147">MIN(H225-H253-H258,H270)</f>
        <v>0</v>
      </c>
      <c r="I272" s="411">
        <f t="shared" ca="1" si="147"/>
        <v>0</v>
      </c>
      <c r="J272" s="411">
        <f t="shared" ca="1" si="147"/>
        <v>0</v>
      </c>
      <c r="K272" s="411">
        <f t="shared" ca="1" si="147"/>
        <v>0</v>
      </c>
      <c r="L272" s="411">
        <f t="shared" ca="1" si="147"/>
        <v>0</v>
      </c>
      <c r="M272" s="411">
        <f t="shared" ca="1" si="147"/>
        <v>0</v>
      </c>
      <c r="N272" s="411">
        <f t="shared" ca="1" si="147"/>
        <v>21832.715277272655</v>
      </c>
      <c r="O272" s="411">
        <f t="shared" ca="1" si="147"/>
        <v>80.20478080877001</v>
      </c>
      <c r="P272" s="411">
        <f t="shared" ca="1" si="147"/>
        <v>0</v>
      </c>
      <c r="Q272" s="411">
        <f t="shared" ca="1" si="147"/>
        <v>0</v>
      </c>
    </row>
    <row r="273" spans="1:17">
      <c r="C273" s="244" t="s">
        <v>10</v>
      </c>
      <c r="D273" s="412">
        <f>SUMIF(Dashboard!$A$52:$A$61,Cons!C270,Dashboard!$J$52:$J$61)</f>
        <v>1.03E-2</v>
      </c>
      <c r="E273" s="363"/>
      <c r="F273" s="331">
        <f ca="1">SUM(H273:Q273)</f>
        <v>568.08023084212937</v>
      </c>
      <c r="H273" s="331">
        <f t="shared" ref="H273:Q273" ca="1" si="148">H271*$D273+H272*$D273/2</f>
        <v>0</v>
      </c>
      <c r="I273" s="331">
        <f t="shared" ca="1" si="148"/>
        <v>0</v>
      </c>
      <c r="J273" s="331">
        <f t="shared" ca="1" si="148"/>
        <v>0</v>
      </c>
      <c r="K273" s="331">
        <f t="shared" ca="1" si="148"/>
        <v>0</v>
      </c>
      <c r="L273" s="331">
        <f t="shared" ca="1" si="148"/>
        <v>0</v>
      </c>
      <c r="M273" s="331">
        <f t="shared" ca="1" si="148"/>
        <v>0</v>
      </c>
      <c r="N273" s="331">
        <f t="shared" ca="1" si="148"/>
        <v>112.43848367795417</v>
      </c>
      <c r="O273" s="331">
        <f t="shared" ca="1" si="148"/>
        <v>226.44813835895644</v>
      </c>
      <c r="P273" s="331">
        <f t="shared" ca="1" si="148"/>
        <v>229.19360880521884</v>
      </c>
      <c r="Q273" s="331">
        <f t="shared" ca="1" si="148"/>
        <v>0</v>
      </c>
    </row>
    <row r="274" spans="1:17">
      <c r="C274" s="127" t="s">
        <v>316</v>
      </c>
      <c r="E274" s="363"/>
      <c r="F274" s="331"/>
      <c r="G274" s="331"/>
      <c r="H274" s="331">
        <f t="shared" ref="H274:Q274" ca="1" si="149">SUM(H271:H273)</f>
        <v>0</v>
      </c>
      <c r="I274" s="331">
        <f t="shared" ca="1" si="149"/>
        <v>0</v>
      </c>
      <c r="J274" s="331">
        <f t="shared" ca="1" si="149"/>
        <v>0</v>
      </c>
      <c r="K274" s="331">
        <f t="shared" ca="1" si="149"/>
        <v>0</v>
      </c>
      <c r="L274" s="331">
        <f t="shared" ca="1" si="149"/>
        <v>0</v>
      </c>
      <c r="M274" s="331">
        <f t="shared" ca="1" si="149"/>
        <v>0</v>
      </c>
      <c r="N274" s="331">
        <f t="shared" ca="1" si="149"/>
        <v>21945.153760950609</v>
      </c>
      <c r="O274" s="331">
        <f t="shared" ca="1" si="149"/>
        <v>22251.806680118334</v>
      </c>
      <c r="P274" s="331">
        <f t="shared" ca="1" si="149"/>
        <v>22481.000288923551</v>
      </c>
      <c r="Q274" s="331">
        <f t="shared" ca="1" si="149"/>
        <v>0</v>
      </c>
    </row>
    <row r="275" spans="1:17">
      <c r="C275" s="127"/>
      <c r="E275" s="363"/>
      <c r="F275" s="331"/>
      <c r="G275" s="331"/>
      <c r="H275" s="331"/>
      <c r="I275" s="331"/>
      <c r="J275" s="331"/>
      <c r="K275" s="331"/>
      <c r="L275" s="331"/>
      <c r="M275" s="331"/>
      <c r="N275" s="331"/>
      <c r="O275" s="331"/>
      <c r="P275" s="331"/>
      <c r="Q275" s="331"/>
    </row>
    <row r="276" spans="1:17">
      <c r="C276" s="127" t="s">
        <v>336</v>
      </c>
      <c r="E276" s="363"/>
      <c r="F276" s="331"/>
      <c r="G276" s="331"/>
      <c r="H276" s="331"/>
      <c r="I276" s="331"/>
      <c r="J276" s="331"/>
      <c r="K276" s="331"/>
      <c r="L276" s="331"/>
      <c r="M276" s="331"/>
      <c r="N276" s="331"/>
      <c r="O276" s="331"/>
      <c r="P276" s="331"/>
      <c r="Q276" s="331"/>
    </row>
    <row r="277" spans="1:17">
      <c r="C277" s="127" t="s">
        <v>233</v>
      </c>
      <c r="E277" s="363"/>
      <c r="F277" s="331"/>
      <c r="G277" s="331"/>
      <c r="H277" s="331">
        <f t="shared" ref="H277:Q277" ca="1" si="150">G279*H$3</f>
        <v>22481.000288923555</v>
      </c>
      <c r="I277" s="331">
        <f t="shared" ca="1" si="150"/>
        <v>22481.000288923555</v>
      </c>
      <c r="J277" s="331">
        <f t="shared" ca="1" si="150"/>
        <v>22481.000288923555</v>
      </c>
      <c r="K277" s="331">
        <f t="shared" ca="1" si="150"/>
        <v>22481.000288923555</v>
      </c>
      <c r="L277" s="331">
        <f t="shared" ca="1" si="150"/>
        <v>22481.000288923555</v>
      </c>
      <c r="M277" s="331">
        <f t="shared" ca="1" si="150"/>
        <v>22481.000288923555</v>
      </c>
      <c r="N277" s="331">
        <f t="shared" ca="1" si="150"/>
        <v>22481.000288923555</v>
      </c>
      <c r="O277" s="331">
        <f t="shared" ca="1" si="150"/>
        <v>535.84652797294621</v>
      </c>
      <c r="P277" s="331">
        <f t="shared" ca="1" si="150"/>
        <v>229.19360880521975</v>
      </c>
      <c r="Q277" s="331">
        <f t="shared" ca="1" si="150"/>
        <v>0</v>
      </c>
    </row>
    <row r="278" spans="1:17">
      <c r="C278" s="127" t="s">
        <v>337</v>
      </c>
      <c r="E278" s="363"/>
      <c r="F278" s="331"/>
      <c r="G278" s="331"/>
      <c r="H278" s="331">
        <f t="shared" ref="H278:Q278" ca="1" si="151">-SUM(H272:H273)</f>
        <v>0</v>
      </c>
      <c r="I278" s="331">
        <f t="shared" ca="1" si="151"/>
        <v>0</v>
      </c>
      <c r="J278" s="331">
        <f t="shared" ca="1" si="151"/>
        <v>0</v>
      </c>
      <c r="K278" s="331">
        <f t="shared" ca="1" si="151"/>
        <v>0</v>
      </c>
      <c r="L278" s="331">
        <f t="shared" ca="1" si="151"/>
        <v>0</v>
      </c>
      <c r="M278" s="331">
        <f t="shared" ca="1" si="151"/>
        <v>0</v>
      </c>
      <c r="N278" s="331">
        <f t="shared" ca="1" si="151"/>
        <v>-21945.153760950609</v>
      </c>
      <c r="O278" s="331">
        <f t="shared" ca="1" si="151"/>
        <v>-306.65291916772645</v>
      </c>
      <c r="P278" s="331">
        <f t="shared" ca="1" si="151"/>
        <v>-229.19360880521884</v>
      </c>
      <c r="Q278" s="331">
        <f t="shared" ca="1" si="151"/>
        <v>0</v>
      </c>
    </row>
    <row r="279" spans="1:17">
      <c r="C279" s="127" t="s">
        <v>234</v>
      </c>
      <c r="E279" s="363"/>
      <c r="F279" s="331"/>
      <c r="G279" s="331">
        <f ca="1">SUM(F272:F273)</f>
        <v>22481.000288923555</v>
      </c>
      <c r="H279" s="331">
        <f t="shared" ref="H279:Q279" ca="1" si="152">SUM(H277:H278)</f>
        <v>22481.000288923555</v>
      </c>
      <c r="I279" s="331">
        <f t="shared" ca="1" si="152"/>
        <v>22481.000288923555</v>
      </c>
      <c r="J279" s="331">
        <f t="shared" ca="1" si="152"/>
        <v>22481.000288923555</v>
      </c>
      <c r="K279" s="331">
        <f t="shared" ca="1" si="152"/>
        <v>22481.000288923555</v>
      </c>
      <c r="L279" s="331">
        <f t="shared" ca="1" si="152"/>
        <v>22481.000288923555</v>
      </c>
      <c r="M279" s="331">
        <f t="shared" ca="1" si="152"/>
        <v>22481.000288923555</v>
      </c>
      <c r="N279" s="331">
        <f t="shared" ca="1" si="152"/>
        <v>535.84652797294621</v>
      </c>
      <c r="O279" s="331">
        <f t="shared" ca="1" si="152"/>
        <v>229.19360880521975</v>
      </c>
      <c r="P279" s="331">
        <f t="shared" ca="1" si="152"/>
        <v>9.0949470177292824E-13</v>
      </c>
      <c r="Q279" s="331">
        <f t="shared" ca="1" si="152"/>
        <v>0</v>
      </c>
    </row>
    <row r="280" spans="1:17">
      <c r="C280" s="127"/>
      <c r="E280" s="363"/>
      <c r="F280" s="331"/>
      <c r="G280" s="331"/>
      <c r="H280" s="331"/>
      <c r="I280" s="331"/>
      <c r="J280" s="331"/>
      <c r="K280" s="331"/>
      <c r="L280" s="331"/>
      <c r="M280" s="331"/>
      <c r="N280" s="331"/>
      <c r="O280" s="331"/>
      <c r="P280" s="331"/>
      <c r="Q280" s="331"/>
    </row>
    <row r="281" spans="1:17">
      <c r="C281" s="127" t="s">
        <v>183</v>
      </c>
      <c r="D281" s="412">
        <f>SUMIF(Dashboard!$A$52:$A$61,Cons!C270,Dashboard!$G$52:$G$61)</f>
        <v>2E-3</v>
      </c>
      <c r="E281" s="363"/>
      <c r="F281" s="331"/>
      <c r="G281" s="331"/>
      <c r="H281" s="331">
        <f t="shared" ref="H281:Q281" ca="1" si="153">($D271=H$2)*$D281*$G279</f>
        <v>0</v>
      </c>
      <c r="I281" s="331">
        <f t="shared" ca="1" si="153"/>
        <v>0</v>
      </c>
      <c r="J281" s="331">
        <f t="shared" ca="1" si="153"/>
        <v>44.962000577847114</v>
      </c>
      <c r="K281" s="331">
        <f t="shared" ca="1" si="153"/>
        <v>0</v>
      </c>
      <c r="L281" s="331">
        <f t="shared" ca="1" si="153"/>
        <v>0</v>
      </c>
      <c r="M281" s="331">
        <f t="shared" ca="1" si="153"/>
        <v>0</v>
      </c>
      <c r="N281" s="331">
        <f t="shared" ca="1" si="153"/>
        <v>0</v>
      </c>
      <c r="O281" s="331">
        <f t="shared" ca="1" si="153"/>
        <v>0</v>
      </c>
      <c r="P281" s="331">
        <f t="shared" ca="1" si="153"/>
        <v>0</v>
      </c>
      <c r="Q281" s="331">
        <f t="shared" ca="1" si="153"/>
        <v>0</v>
      </c>
    </row>
    <row r="282" spans="1:17">
      <c r="B282" s="404"/>
      <c r="C282" s="404" t="s">
        <v>317</v>
      </c>
      <c r="D282" s="419">
        <f>SUMIF(Dashboard!$A$52:$A$61,Cons!C270,Dashboard!$F$52:$F$61)</f>
        <v>0</v>
      </c>
      <c r="E282" s="420"/>
      <c r="F282" s="406"/>
      <c r="G282" s="405"/>
      <c r="H282" s="406">
        <f t="shared" ref="H282:Q282" ca="1" si="154">$D282*H277*($D271&lt;=H$2)</f>
        <v>0</v>
      </c>
      <c r="I282" s="406">
        <f t="shared" ca="1" si="154"/>
        <v>0</v>
      </c>
      <c r="J282" s="406">
        <f t="shared" ca="1" si="154"/>
        <v>0</v>
      </c>
      <c r="K282" s="406">
        <f t="shared" ca="1" si="154"/>
        <v>0</v>
      </c>
      <c r="L282" s="406">
        <f t="shared" ca="1" si="154"/>
        <v>0</v>
      </c>
      <c r="M282" s="406">
        <f t="shared" ca="1" si="154"/>
        <v>0</v>
      </c>
      <c r="N282" s="406">
        <f t="shared" ca="1" si="154"/>
        <v>0</v>
      </c>
      <c r="O282" s="406">
        <f t="shared" ca="1" si="154"/>
        <v>0</v>
      </c>
      <c r="P282" s="406">
        <f t="shared" ca="1" si="154"/>
        <v>0</v>
      </c>
      <c r="Q282" s="406">
        <f t="shared" ca="1" si="154"/>
        <v>0</v>
      </c>
    </row>
    <row r="283" spans="1:17">
      <c r="C283" s="127"/>
      <c r="D283" s="412"/>
      <c r="E283" s="363"/>
      <c r="F283" s="331"/>
      <c r="G283" s="331"/>
      <c r="H283" s="331"/>
      <c r="I283" s="331"/>
      <c r="J283" s="331"/>
      <c r="K283" s="331"/>
      <c r="L283" s="331"/>
      <c r="M283" s="331"/>
      <c r="N283" s="331"/>
      <c r="O283" s="331"/>
      <c r="P283" s="331"/>
      <c r="Q283" s="331"/>
    </row>
    <row r="284" spans="1:17" s="396" customFormat="1">
      <c r="A284" s="261"/>
      <c r="B284" s="413"/>
      <c r="C284" s="414" t="str">
        <f>C107</f>
        <v>ADB - concessional</v>
      </c>
      <c r="D284" s="415"/>
      <c r="E284" s="422"/>
      <c r="F284" s="417">
        <f ca="1">F107*D$222</f>
        <v>29067.607819372763</v>
      </c>
      <c r="G284" s="399"/>
      <c r="H284" s="397">
        <f ca="1">$F284-SUM($G286:G286)</f>
        <v>29067.607819372763</v>
      </c>
      <c r="I284" s="397">
        <f ca="1">$F284-SUM($G286:H286)</f>
        <v>29067.607819372763</v>
      </c>
      <c r="J284" s="397">
        <f ca="1">$F284-SUM($G286:I286)</f>
        <v>29067.607819372763</v>
      </c>
      <c r="K284" s="397">
        <f ca="1">$F284-SUM($G286:J286)</f>
        <v>29067.607819372763</v>
      </c>
      <c r="L284" s="397">
        <f ca="1">$F284-SUM($G286:K286)</f>
        <v>29067.607819372763</v>
      </c>
      <c r="M284" s="397">
        <f ca="1">$F284-SUM($G286:L286)</f>
        <v>29067.607819372763</v>
      </c>
      <c r="N284" s="397">
        <f ca="1">$F284-SUM($G286:M286)</f>
        <v>29067.607819372763</v>
      </c>
      <c r="O284" s="397">
        <f ca="1">$F284-SUM($G286:N286)</f>
        <v>29067.607819372763</v>
      </c>
      <c r="P284" s="397">
        <f ca="1">$F284-SUM($G286:O286)</f>
        <v>0</v>
      </c>
      <c r="Q284" s="397">
        <f ca="1">$F284-SUM($G286:P286)</f>
        <v>0</v>
      </c>
    </row>
    <row r="285" spans="1:17">
      <c r="C285" s="127" t="s">
        <v>314</v>
      </c>
      <c r="D285" s="418">
        <f>SUMIF($C$31:$C$39,C284,$B$31:$B$39)</f>
        <v>2028</v>
      </c>
      <c r="E285" s="363"/>
      <c r="F285" s="331"/>
      <c r="G285" s="331"/>
      <c r="H285" s="258">
        <f t="shared" ref="H285:Q285" si="155">G288*H$3</f>
        <v>0</v>
      </c>
      <c r="I285" s="258">
        <f t="shared" ca="1" si="155"/>
        <v>0</v>
      </c>
      <c r="J285" s="258">
        <f t="shared" ca="1" si="155"/>
        <v>0</v>
      </c>
      <c r="K285" s="258">
        <f t="shared" ca="1" si="155"/>
        <v>0</v>
      </c>
      <c r="L285" s="258">
        <f t="shared" ca="1" si="155"/>
        <v>0</v>
      </c>
      <c r="M285" s="258">
        <f t="shared" ca="1" si="155"/>
        <v>0</v>
      </c>
      <c r="N285" s="258">
        <f t="shared" ca="1" si="155"/>
        <v>0</v>
      </c>
      <c r="O285" s="258">
        <f t="shared" ca="1" si="155"/>
        <v>0</v>
      </c>
      <c r="P285" s="258">
        <f t="shared" ca="1" si="155"/>
        <v>29348.11023482971</v>
      </c>
      <c r="Q285" s="258">
        <f t="shared" ca="1" si="155"/>
        <v>0</v>
      </c>
    </row>
    <row r="286" spans="1:17">
      <c r="C286" s="244" t="s">
        <v>315</v>
      </c>
      <c r="E286" s="363"/>
      <c r="F286" s="331">
        <f ca="1">SUM(H286:Q286)</f>
        <v>29067.607819372763</v>
      </c>
      <c r="H286" s="411">
        <f t="shared" ref="H286:Q286" ca="1" si="156">MIN(H225-H253-H258-H272,H284)</f>
        <v>0</v>
      </c>
      <c r="I286" s="411">
        <f t="shared" ca="1" si="156"/>
        <v>0</v>
      </c>
      <c r="J286" s="411">
        <f t="shared" ca="1" si="156"/>
        <v>0</v>
      </c>
      <c r="K286" s="411">
        <f t="shared" ca="1" si="156"/>
        <v>0</v>
      </c>
      <c r="L286" s="411">
        <f t="shared" ca="1" si="156"/>
        <v>0</v>
      </c>
      <c r="M286" s="411">
        <f t="shared" ca="1" si="156"/>
        <v>0</v>
      </c>
      <c r="N286" s="411">
        <f t="shared" ca="1" si="156"/>
        <v>0</v>
      </c>
      <c r="O286" s="411">
        <f t="shared" ca="1" si="156"/>
        <v>29067.607819372763</v>
      </c>
      <c r="P286" s="411">
        <f t="shared" ca="1" si="156"/>
        <v>0</v>
      </c>
      <c r="Q286" s="411">
        <f t="shared" ca="1" si="156"/>
        <v>0</v>
      </c>
    </row>
    <row r="287" spans="1:17">
      <c r="C287" s="244" t="s">
        <v>10</v>
      </c>
      <c r="D287" s="412">
        <f>SUMIF(Dashboard!$A$52:$A$61,Cons!C284,Dashboard!$J$52:$J$61)</f>
        <v>1.9299999999999998E-2</v>
      </c>
      <c r="E287" s="363"/>
      <c r="F287" s="331">
        <f ca="1">SUM(H287:Q287)</f>
        <v>846.92094298916049</v>
      </c>
      <c r="H287" s="331">
        <f t="shared" ref="H287:Q287" ca="1" si="157">H285*$D287+H286*$D287/2</f>
        <v>0</v>
      </c>
      <c r="I287" s="331">
        <f t="shared" ca="1" si="157"/>
        <v>0</v>
      </c>
      <c r="J287" s="331">
        <f t="shared" ca="1" si="157"/>
        <v>0</v>
      </c>
      <c r="K287" s="331">
        <f t="shared" ca="1" si="157"/>
        <v>0</v>
      </c>
      <c r="L287" s="331">
        <f t="shared" ca="1" si="157"/>
        <v>0</v>
      </c>
      <c r="M287" s="331">
        <f t="shared" ca="1" si="157"/>
        <v>0</v>
      </c>
      <c r="N287" s="331">
        <f t="shared" ca="1" si="157"/>
        <v>0</v>
      </c>
      <c r="O287" s="331">
        <f t="shared" ca="1" si="157"/>
        <v>280.50241545694712</v>
      </c>
      <c r="P287" s="331">
        <f t="shared" ca="1" si="157"/>
        <v>566.41852753221337</v>
      </c>
      <c r="Q287" s="331">
        <f t="shared" ca="1" si="157"/>
        <v>0</v>
      </c>
    </row>
    <row r="288" spans="1:17">
      <c r="C288" s="127" t="s">
        <v>316</v>
      </c>
      <c r="E288" s="363"/>
      <c r="F288" s="331"/>
      <c r="G288" s="331"/>
      <c r="H288" s="331">
        <f t="shared" ref="H288:Q288" ca="1" si="158">SUM(H285:H287)</f>
        <v>0</v>
      </c>
      <c r="I288" s="331">
        <f t="shared" ca="1" si="158"/>
        <v>0</v>
      </c>
      <c r="J288" s="331">
        <f t="shared" ca="1" si="158"/>
        <v>0</v>
      </c>
      <c r="K288" s="331">
        <f t="shared" ca="1" si="158"/>
        <v>0</v>
      </c>
      <c r="L288" s="331">
        <f t="shared" ca="1" si="158"/>
        <v>0</v>
      </c>
      <c r="M288" s="331">
        <f t="shared" ca="1" si="158"/>
        <v>0</v>
      </c>
      <c r="N288" s="331">
        <f t="shared" ca="1" si="158"/>
        <v>0</v>
      </c>
      <c r="O288" s="331">
        <f t="shared" ca="1" si="158"/>
        <v>29348.11023482971</v>
      </c>
      <c r="P288" s="331">
        <f t="shared" ca="1" si="158"/>
        <v>29914.528762361922</v>
      </c>
      <c r="Q288" s="331">
        <f t="shared" ca="1" si="158"/>
        <v>0</v>
      </c>
    </row>
    <row r="289" spans="1:17">
      <c r="C289" s="127"/>
      <c r="E289" s="363"/>
      <c r="F289" s="331"/>
      <c r="G289" s="331"/>
      <c r="H289" s="331"/>
      <c r="I289" s="331"/>
      <c r="J289" s="331"/>
      <c r="K289" s="331"/>
      <c r="L289" s="331"/>
      <c r="M289" s="331"/>
      <c r="N289" s="331"/>
      <c r="O289" s="331"/>
      <c r="P289" s="331"/>
      <c r="Q289" s="331"/>
    </row>
    <row r="290" spans="1:17">
      <c r="C290" s="127" t="s">
        <v>336</v>
      </c>
      <c r="E290" s="363"/>
      <c r="F290" s="331"/>
      <c r="G290" s="331"/>
      <c r="H290" s="331"/>
      <c r="I290" s="331"/>
      <c r="J290" s="331"/>
      <c r="K290" s="331"/>
      <c r="L290" s="331"/>
      <c r="M290" s="331"/>
      <c r="N290" s="331"/>
      <c r="O290" s="331"/>
      <c r="P290" s="331"/>
      <c r="Q290" s="331"/>
    </row>
    <row r="291" spans="1:17">
      <c r="C291" s="127" t="s">
        <v>233</v>
      </c>
      <c r="E291" s="363"/>
      <c r="F291" s="331"/>
      <c r="G291" s="331"/>
      <c r="H291" s="331">
        <f t="shared" ref="H291:Q291" ca="1" si="159">G293*H$3</f>
        <v>29914.528762361922</v>
      </c>
      <c r="I291" s="331">
        <f t="shared" ca="1" si="159"/>
        <v>29914.528762361922</v>
      </c>
      <c r="J291" s="331">
        <f t="shared" ca="1" si="159"/>
        <v>29914.528762361922</v>
      </c>
      <c r="K291" s="331">
        <f t="shared" ca="1" si="159"/>
        <v>29914.528762361922</v>
      </c>
      <c r="L291" s="331">
        <f t="shared" ca="1" si="159"/>
        <v>29914.528762361922</v>
      </c>
      <c r="M291" s="331">
        <f t="shared" ca="1" si="159"/>
        <v>29914.528762361922</v>
      </c>
      <c r="N291" s="331">
        <f t="shared" ca="1" si="159"/>
        <v>29914.528762361922</v>
      </c>
      <c r="O291" s="331">
        <f t="shared" ca="1" si="159"/>
        <v>29914.528762361922</v>
      </c>
      <c r="P291" s="331">
        <f t="shared" ca="1" si="159"/>
        <v>566.41852753221247</v>
      </c>
      <c r="Q291" s="331">
        <f t="shared" ca="1" si="159"/>
        <v>0</v>
      </c>
    </row>
    <row r="292" spans="1:17">
      <c r="C292" s="127" t="s">
        <v>337</v>
      </c>
      <c r="E292" s="363"/>
      <c r="F292" s="331"/>
      <c r="G292" s="331"/>
      <c r="H292" s="331">
        <f t="shared" ref="H292:Q292" ca="1" si="160">-SUM(H286:H287)</f>
        <v>0</v>
      </c>
      <c r="I292" s="331">
        <f t="shared" ca="1" si="160"/>
        <v>0</v>
      </c>
      <c r="J292" s="331">
        <f t="shared" ca="1" si="160"/>
        <v>0</v>
      </c>
      <c r="K292" s="331">
        <f t="shared" ca="1" si="160"/>
        <v>0</v>
      </c>
      <c r="L292" s="331">
        <f t="shared" ca="1" si="160"/>
        <v>0</v>
      </c>
      <c r="M292" s="331">
        <f t="shared" ca="1" si="160"/>
        <v>0</v>
      </c>
      <c r="N292" s="331">
        <f t="shared" ca="1" si="160"/>
        <v>0</v>
      </c>
      <c r="O292" s="331">
        <f t="shared" ca="1" si="160"/>
        <v>-29348.11023482971</v>
      </c>
      <c r="P292" s="331">
        <f t="shared" ca="1" si="160"/>
        <v>-566.41852753221337</v>
      </c>
      <c r="Q292" s="331">
        <f t="shared" ca="1" si="160"/>
        <v>0</v>
      </c>
    </row>
    <row r="293" spans="1:17">
      <c r="C293" s="127" t="s">
        <v>234</v>
      </c>
      <c r="E293" s="363"/>
      <c r="F293" s="331"/>
      <c r="G293" s="331">
        <f ca="1">SUM(F286:F287)</f>
        <v>29914.528762361922</v>
      </c>
      <c r="H293" s="331">
        <f t="shared" ref="H293:Q293" ca="1" si="161">SUM(H291:H292)</f>
        <v>29914.528762361922</v>
      </c>
      <c r="I293" s="331">
        <f t="shared" ca="1" si="161"/>
        <v>29914.528762361922</v>
      </c>
      <c r="J293" s="331">
        <f t="shared" ca="1" si="161"/>
        <v>29914.528762361922</v>
      </c>
      <c r="K293" s="331">
        <f t="shared" ca="1" si="161"/>
        <v>29914.528762361922</v>
      </c>
      <c r="L293" s="331">
        <f t="shared" ca="1" si="161"/>
        <v>29914.528762361922</v>
      </c>
      <c r="M293" s="331">
        <f t="shared" ca="1" si="161"/>
        <v>29914.528762361922</v>
      </c>
      <c r="N293" s="331">
        <f t="shared" ca="1" si="161"/>
        <v>29914.528762361922</v>
      </c>
      <c r="O293" s="331">
        <f t="shared" ca="1" si="161"/>
        <v>566.41852753221247</v>
      </c>
      <c r="P293" s="331">
        <f t="shared" ca="1" si="161"/>
        <v>-9.0949470177292824E-13</v>
      </c>
      <c r="Q293" s="331">
        <f t="shared" ca="1" si="161"/>
        <v>0</v>
      </c>
    </row>
    <row r="294" spans="1:17">
      <c r="C294" s="127"/>
      <c r="E294" s="363"/>
      <c r="F294" s="331"/>
      <c r="G294" s="331"/>
      <c r="H294" s="331"/>
      <c r="I294" s="331"/>
      <c r="J294" s="331"/>
      <c r="K294" s="331"/>
      <c r="L294" s="331"/>
      <c r="M294" s="331"/>
      <c r="N294" s="331"/>
      <c r="O294" s="331"/>
      <c r="P294" s="331"/>
      <c r="Q294" s="331"/>
    </row>
    <row r="295" spans="1:17">
      <c r="C295" s="127" t="s">
        <v>183</v>
      </c>
      <c r="D295" s="412">
        <f>SUMIF(Dashboard!$A$52:$A$61,Cons!C284,Dashboard!$G$52:$G$61)</f>
        <v>0</v>
      </c>
      <c r="E295" s="363"/>
      <c r="F295" s="331"/>
      <c r="G295" s="331"/>
      <c r="H295" s="331">
        <f t="shared" ref="H295:Q295" ca="1" si="162">($D285=H$2)*$D295*$G293</f>
        <v>0</v>
      </c>
      <c r="I295" s="331">
        <f t="shared" ca="1" si="162"/>
        <v>0</v>
      </c>
      <c r="J295" s="331">
        <f t="shared" ca="1" si="162"/>
        <v>0</v>
      </c>
      <c r="K295" s="331">
        <f t="shared" ca="1" si="162"/>
        <v>0</v>
      </c>
      <c r="L295" s="331">
        <f t="shared" ca="1" si="162"/>
        <v>0</v>
      </c>
      <c r="M295" s="331">
        <f t="shared" ca="1" si="162"/>
        <v>0</v>
      </c>
      <c r="N295" s="331">
        <f t="shared" ca="1" si="162"/>
        <v>0</v>
      </c>
      <c r="O295" s="331">
        <f t="shared" ca="1" si="162"/>
        <v>0</v>
      </c>
      <c r="P295" s="331">
        <f t="shared" ca="1" si="162"/>
        <v>0</v>
      </c>
      <c r="Q295" s="331">
        <f t="shared" ca="1" si="162"/>
        <v>0</v>
      </c>
    </row>
    <row r="296" spans="1:17">
      <c r="B296" s="404"/>
      <c r="C296" s="404" t="s">
        <v>317</v>
      </c>
      <c r="D296" s="419">
        <f>SUMIF(Dashboard!$A$52:$A$61,Cons!C284,Dashboard!$F$52:$F$61)</f>
        <v>0</v>
      </c>
      <c r="E296" s="420"/>
      <c r="F296" s="406"/>
      <c r="G296" s="405"/>
      <c r="H296" s="406">
        <f t="shared" ref="H296:Q296" ca="1" si="163">$D296*H291*($D285&lt;=H$2)</f>
        <v>0</v>
      </c>
      <c r="I296" s="406">
        <f t="shared" ca="1" si="163"/>
        <v>0</v>
      </c>
      <c r="J296" s="406">
        <f t="shared" ca="1" si="163"/>
        <v>0</v>
      </c>
      <c r="K296" s="406">
        <f t="shared" ca="1" si="163"/>
        <v>0</v>
      </c>
      <c r="L296" s="406">
        <f t="shared" ca="1" si="163"/>
        <v>0</v>
      </c>
      <c r="M296" s="406">
        <f t="shared" ca="1" si="163"/>
        <v>0</v>
      </c>
      <c r="N296" s="406">
        <f t="shared" ca="1" si="163"/>
        <v>0</v>
      </c>
      <c r="O296" s="406">
        <f t="shared" ca="1" si="163"/>
        <v>0</v>
      </c>
      <c r="P296" s="406">
        <f t="shared" ca="1" si="163"/>
        <v>0</v>
      </c>
      <c r="Q296" s="406">
        <f t="shared" ca="1" si="163"/>
        <v>0</v>
      </c>
    </row>
    <row r="297" spans="1:17">
      <c r="D297" s="412"/>
      <c r="E297" s="412"/>
      <c r="F297" s="409"/>
      <c r="G297" s="360"/>
      <c r="H297" s="360"/>
      <c r="I297" s="360"/>
      <c r="J297" s="360"/>
      <c r="K297" s="360"/>
      <c r="L297" s="360"/>
      <c r="M297" s="360"/>
      <c r="N297" s="421"/>
      <c r="O297" s="360"/>
      <c r="P297" s="360"/>
      <c r="Q297" s="360"/>
    </row>
    <row r="298" spans="1:17" s="396" customFormat="1">
      <c r="A298" s="261"/>
      <c r="B298" s="413"/>
      <c r="C298" s="414" t="str">
        <f>C121</f>
        <v>SFD</v>
      </c>
      <c r="D298" s="415"/>
      <c r="E298" s="422"/>
      <c r="F298" s="417">
        <f ca="1">F121*D$222</f>
        <v>14456.678606308058</v>
      </c>
      <c r="G298" s="399"/>
      <c r="H298" s="397">
        <f ca="1">$F298-SUM($G300:G300)</f>
        <v>14456.678606308058</v>
      </c>
      <c r="I298" s="397">
        <f ca="1">$F298-SUM($G300:H300)</f>
        <v>14456.678606308058</v>
      </c>
      <c r="J298" s="397">
        <f ca="1">$F298-SUM($G300:I300)</f>
        <v>14456.678606308058</v>
      </c>
      <c r="K298" s="397">
        <f ca="1">$F298-SUM($G300:J300)</f>
        <v>14456.678606308058</v>
      </c>
      <c r="L298" s="397">
        <f ca="1">$F298-SUM($G300:K300)</f>
        <v>14456.678606308058</v>
      </c>
      <c r="M298" s="397">
        <f ca="1">$F298-SUM($G300:L300)</f>
        <v>14456.678606308058</v>
      </c>
      <c r="N298" s="397">
        <f ca="1">$F298-SUM($G300:M300)</f>
        <v>14456.678606308058</v>
      </c>
      <c r="O298" s="397">
        <f ca="1">$F298-SUM($G300:N300)</f>
        <v>14456.678606308058</v>
      </c>
      <c r="P298" s="397">
        <f ca="1">$F298-SUM($G300:O300)</f>
        <v>0</v>
      </c>
      <c r="Q298" s="397">
        <f ca="1">$F298-SUM($G300:P300)</f>
        <v>0</v>
      </c>
    </row>
    <row r="299" spans="1:17">
      <c r="C299" s="127" t="s">
        <v>314</v>
      </c>
      <c r="D299" s="418">
        <f>SUMIF($C$31:$C$39,C298,$B$31:$B$39)</f>
        <v>2024</v>
      </c>
      <c r="E299" s="363"/>
      <c r="F299" s="331"/>
      <c r="G299" s="331"/>
      <c r="H299" s="258">
        <f t="shared" ref="H299:Q299" si="164">G302*H$3</f>
        <v>0</v>
      </c>
      <c r="I299" s="258">
        <f t="shared" ca="1" si="164"/>
        <v>0</v>
      </c>
      <c r="J299" s="258">
        <f t="shared" ca="1" si="164"/>
        <v>0</v>
      </c>
      <c r="K299" s="258">
        <f t="shared" ca="1" si="164"/>
        <v>0</v>
      </c>
      <c r="L299" s="258">
        <f t="shared" ca="1" si="164"/>
        <v>0</v>
      </c>
      <c r="M299" s="258">
        <f t="shared" ca="1" si="164"/>
        <v>0</v>
      </c>
      <c r="N299" s="258">
        <f t="shared" ca="1" si="164"/>
        <v>0</v>
      </c>
      <c r="O299" s="258">
        <f t="shared" ca="1" si="164"/>
        <v>0</v>
      </c>
      <c r="P299" s="258">
        <f t="shared" ca="1" si="164"/>
        <v>14632.327251374702</v>
      </c>
      <c r="Q299" s="258">
        <f t="shared" ca="1" si="164"/>
        <v>0</v>
      </c>
    </row>
    <row r="300" spans="1:17">
      <c r="C300" s="244" t="s">
        <v>315</v>
      </c>
      <c r="E300" s="363"/>
      <c r="F300" s="331">
        <f ca="1">SUM(H300:Q300)</f>
        <v>14456.678606308058</v>
      </c>
      <c r="H300" s="411">
        <f t="shared" ref="H300:Q300" ca="1" si="165">MIN(H225-H253-H258-H272-H286,H298)</f>
        <v>0</v>
      </c>
      <c r="I300" s="411">
        <f t="shared" ca="1" si="165"/>
        <v>0</v>
      </c>
      <c r="J300" s="411">
        <f t="shared" ca="1" si="165"/>
        <v>0</v>
      </c>
      <c r="K300" s="411">
        <f t="shared" ca="1" si="165"/>
        <v>0</v>
      </c>
      <c r="L300" s="411">
        <f t="shared" ca="1" si="165"/>
        <v>0</v>
      </c>
      <c r="M300" s="411">
        <f t="shared" ca="1" si="165"/>
        <v>0</v>
      </c>
      <c r="N300" s="411">
        <f t="shared" ca="1" si="165"/>
        <v>0</v>
      </c>
      <c r="O300" s="411">
        <f t="shared" ca="1" si="165"/>
        <v>14456.678606308058</v>
      </c>
      <c r="P300" s="411">
        <f t="shared" ca="1" si="165"/>
        <v>0</v>
      </c>
      <c r="Q300" s="411">
        <f t="shared" ca="1" si="165"/>
        <v>0</v>
      </c>
    </row>
    <row r="301" spans="1:17">
      <c r="C301" s="244" t="s">
        <v>10</v>
      </c>
      <c r="D301" s="412">
        <f>SUMIF(Dashboard!$A$52:$A$61,Cons!C298,Dashboard!$J$52:$J$61)</f>
        <v>2.4300000000000002E-2</v>
      </c>
      <c r="E301" s="363"/>
      <c r="F301" s="331">
        <f ca="1">SUM(H301:Q301)</f>
        <v>531.21419727504826</v>
      </c>
      <c r="H301" s="331">
        <f t="shared" ref="H301:Q301" ca="1" si="166">H299*$D301+H300*$D301/2</f>
        <v>0</v>
      </c>
      <c r="I301" s="331">
        <f t="shared" ca="1" si="166"/>
        <v>0</v>
      </c>
      <c r="J301" s="331">
        <f t="shared" ca="1" si="166"/>
        <v>0</v>
      </c>
      <c r="K301" s="331">
        <f t="shared" ca="1" si="166"/>
        <v>0</v>
      </c>
      <c r="L301" s="331">
        <f t="shared" ca="1" si="166"/>
        <v>0</v>
      </c>
      <c r="M301" s="331">
        <f t="shared" ca="1" si="166"/>
        <v>0</v>
      </c>
      <c r="N301" s="331">
        <f t="shared" ca="1" si="166"/>
        <v>0</v>
      </c>
      <c r="O301" s="331">
        <f t="shared" ca="1" si="166"/>
        <v>175.64864506664293</v>
      </c>
      <c r="P301" s="331">
        <f t="shared" ca="1" si="166"/>
        <v>355.56555220840528</v>
      </c>
      <c r="Q301" s="331">
        <f t="shared" ca="1" si="166"/>
        <v>0</v>
      </c>
    </row>
    <row r="302" spans="1:17">
      <c r="C302" s="127" t="s">
        <v>316</v>
      </c>
      <c r="E302" s="363"/>
      <c r="F302" s="331"/>
      <c r="G302" s="331"/>
      <c r="H302" s="331">
        <f t="shared" ref="H302:Q302" ca="1" si="167">SUM(H299:H301)</f>
        <v>0</v>
      </c>
      <c r="I302" s="331">
        <f t="shared" ca="1" si="167"/>
        <v>0</v>
      </c>
      <c r="J302" s="331">
        <f t="shared" ca="1" si="167"/>
        <v>0</v>
      </c>
      <c r="K302" s="331">
        <f t="shared" ca="1" si="167"/>
        <v>0</v>
      </c>
      <c r="L302" s="331">
        <f t="shared" ca="1" si="167"/>
        <v>0</v>
      </c>
      <c r="M302" s="331">
        <f t="shared" ca="1" si="167"/>
        <v>0</v>
      </c>
      <c r="N302" s="331">
        <f t="shared" ca="1" si="167"/>
        <v>0</v>
      </c>
      <c r="O302" s="331">
        <f t="shared" ca="1" si="167"/>
        <v>14632.327251374702</v>
      </c>
      <c r="P302" s="331">
        <f t="shared" ca="1" si="167"/>
        <v>14987.892803583107</v>
      </c>
      <c r="Q302" s="331">
        <f t="shared" ca="1" si="167"/>
        <v>0</v>
      </c>
    </row>
    <row r="303" spans="1:17">
      <c r="C303" s="127"/>
      <c r="E303" s="363"/>
      <c r="F303" s="331"/>
      <c r="G303" s="331"/>
      <c r="H303" s="331"/>
      <c r="I303" s="331"/>
      <c r="J303" s="331"/>
      <c r="K303" s="331"/>
      <c r="L303" s="331"/>
      <c r="M303" s="331"/>
      <c r="N303" s="331"/>
      <c r="O303" s="331"/>
      <c r="P303" s="331"/>
      <c r="Q303" s="331"/>
    </row>
    <row r="304" spans="1:17">
      <c r="C304" s="127" t="s">
        <v>336</v>
      </c>
      <c r="E304" s="363"/>
      <c r="F304" s="331"/>
      <c r="G304" s="331"/>
      <c r="H304" s="331"/>
      <c r="I304" s="331"/>
      <c r="J304" s="331"/>
      <c r="K304" s="331"/>
      <c r="L304" s="331"/>
      <c r="M304" s="331"/>
      <c r="N304" s="331"/>
      <c r="O304" s="331"/>
      <c r="P304" s="331"/>
      <c r="Q304" s="331"/>
    </row>
    <row r="305" spans="1:17">
      <c r="C305" s="127" t="s">
        <v>233</v>
      </c>
      <c r="E305" s="363"/>
      <c r="F305" s="331"/>
      <c r="G305" s="331"/>
      <c r="H305" s="331">
        <f t="shared" ref="H305:Q305" ca="1" si="168">G307</f>
        <v>14987.892803583107</v>
      </c>
      <c r="I305" s="331">
        <f t="shared" ca="1" si="168"/>
        <v>14987.892803583107</v>
      </c>
      <c r="J305" s="331">
        <f t="shared" ca="1" si="168"/>
        <v>14987.892803583107</v>
      </c>
      <c r="K305" s="331">
        <f t="shared" ca="1" si="168"/>
        <v>14987.892803583107</v>
      </c>
      <c r="L305" s="331">
        <f t="shared" ca="1" si="168"/>
        <v>14987.892803583107</v>
      </c>
      <c r="M305" s="331">
        <f t="shared" ca="1" si="168"/>
        <v>14987.892803583107</v>
      </c>
      <c r="N305" s="331">
        <f t="shared" ca="1" si="168"/>
        <v>14987.892803583107</v>
      </c>
      <c r="O305" s="331">
        <f t="shared" ca="1" si="168"/>
        <v>14987.892803583107</v>
      </c>
      <c r="P305" s="331">
        <f t="shared" ca="1" si="168"/>
        <v>355.56555220840528</v>
      </c>
      <c r="Q305" s="331">
        <f t="shared" ca="1" si="168"/>
        <v>0</v>
      </c>
    </row>
    <row r="306" spans="1:17">
      <c r="C306" s="127" t="s">
        <v>337</v>
      </c>
      <c r="E306" s="363"/>
      <c r="F306" s="331"/>
      <c r="G306" s="331"/>
      <c r="H306" s="331">
        <f t="shared" ref="H306:Q306" ca="1" si="169">-SUM(H300:H301)</f>
        <v>0</v>
      </c>
      <c r="I306" s="331">
        <f t="shared" ca="1" si="169"/>
        <v>0</v>
      </c>
      <c r="J306" s="331">
        <f t="shared" ca="1" si="169"/>
        <v>0</v>
      </c>
      <c r="K306" s="331">
        <f t="shared" ca="1" si="169"/>
        <v>0</v>
      </c>
      <c r="L306" s="331">
        <f t="shared" ca="1" si="169"/>
        <v>0</v>
      </c>
      <c r="M306" s="331">
        <f t="shared" ca="1" si="169"/>
        <v>0</v>
      </c>
      <c r="N306" s="331">
        <f t="shared" ca="1" si="169"/>
        <v>0</v>
      </c>
      <c r="O306" s="331">
        <f t="shared" ca="1" si="169"/>
        <v>-14632.327251374702</v>
      </c>
      <c r="P306" s="331">
        <f t="shared" ca="1" si="169"/>
        <v>-355.56555220840528</v>
      </c>
      <c r="Q306" s="331">
        <f t="shared" ca="1" si="169"/>
        <v>0</v>
      </c>
    </row>
    <row r="307" spans="1:17">
      <c r="C307" s="127" t="s">
        <v>234</v>
      </c>
      <c r="E307" s="363"/>
      <c r="F307" s="331"/>
      <c r="G307" s="331">
        <f ca="1">SUM(F300:F301)</f>
        <v>14987.892803583107</v>
      </c>
      <c r="H307" s="331">
        <f t="shared" ref="H307:Q307" ca="1" si="170">SUM(H305:H306)</f>
        <v>14987.892803583107</v>
      </c>
      <c r="I307" s="331">
        <f t="shared" ca="1" si="170"/>
        <v>14987.892803583107</v>
      </c>
      <c r="J307" s="331">
        <f t="shared" ca="1" si="170"/>
        <v>14987.892803583107</v>
      </c>
      <c r="K307" s="331">
        <f t="shared" ca="1" si="170"/>
        <v>14987.892803583107</v>
      </c>
      <c r="L307" s="331">
        <f t="shared" ca="1" si="170"/>
        <v>14987.892803583107</v>
      </c>
      <c r="M307" s="331">
        <f t="shared" ca="1" si="170"/>
        <v>14987.892803583107</v>
      </c>
      <c r="N307" s="331">
        <f t="shared" ca="1" si="170"/>
        <v>14987.892803583107</v>
      </c>
      <c r="O307" s="331">
        <f t="shared" ca="1" si="170"/>
        <v>355.56555220840528</v>
      </c>
      <c r="P307" s="331">
        <f t="shared" ca="1" si="170"/>
        <v>0</v>
      </c>
      <c r="Q307" s="331">
        <f t="shared" ca="1" si="170"/>
        <v>0</v>
      </c>
    </row>
    <row r="308" spans="1:17">
      <c r="C308" s="127"/>
      <c r="E308" s="363"/>
      <c r="F308" s="331"/>
      <c r="G308" s="331"/>
      <c r="H308" s="331"/>
      <c r="I308" s="331"/>
      <c r="J308" s="331"/>
      <c r="K308" s="331"/>
      <c r="L308" s="331"/>
      <c r="M308" s="331"/>
      <c r="N308" s="331"/>
      <c r="O308" s="331"/>
      <c r="P308" s="331"/>
      <c r="Q308" s="331"/>
    </row>
    <row r="309" spans="1:17">
      <c r="C309" s="127" t="s">
        <v>183</v>
      </c>
      <c r="D309" s="412">
        <f>SUMIF(Dashboard!$A$52:$A$61,Cons!C298,Dashboard!$G$52:$G$61)</f>
        <v>0</v>
      </c>
      <c r="E309" s="363"/>
      <c r="F309" s="331"/>
      <c r="G309" s="331"/>
      <c r="H309" s="331">
        <f t="shared" ref="H309:Q309" ca="1" si="171">($D299=H$2)*$D309*$G307</f>
        <v>0</v>
      </c>
      <c r="I309" s="331">
        <f t="shared" ca="1" si="171"/>
        <v>0</v>
      </c>
      <c r="J309" s="331">
        <f t="shared" ca="1" si="171"/>
        <v>0</v>
      </c>
      <c r="K309" s="331">
        <f t="shared" ca="1" si="171"/>
        <v>0</v>
      </c>
      <c r="L309" s="331">
        <f t="shared" ca="1" si="171"/>
        <v>0</v>
      </c>
      <c r="M309" s="331">
        <f t="shared" ca="1" si="171"/>
        <v>0</v>
      </c>
      <c r="N309" s="331">
        <f t="shared" ca="1" si="171"/>
        <v>0</v>
      </c>
      <c r="O309" s="331">
        <f t="shared" ca="1" si="171"/>
        <v>0</v>
      </c>
      <c r="P309" s="331">
        <f t="shared" ca="1" si="171"/>
        <v>0</v>
      </c>
      <c r="Q309" s="331">
        <f t="shared" ca="1" si="171"/>
        <v>0</v>
      </c>
    </row>
    <row r="310" spans="1:17" s="404" customFormat="1">
      <c r="A310" s="261"/>
      <c r="C310" s="404" t="s">
        <v>317</v>
      </c>
      <c r="D310" s="419">
        <f>SUMIF(Dashboard!$A$52:$A$61,Cons!C298,Dashboard!$F$52:$F$61)</f>
        <v>0</v>
      </c>
      <c r="E310" s="420"/>
      <c r="F310" s="406"/>
      <c r="G310" s="405"/>
      <c r="H310" s="406">
        <f t="shared" ref="H310:Q310" ca="1" si="172">$D310*H305*($D299&lt;=H$2)</f>
        <v>0</v>
      </c>
      <c r="I310" s="406">
        <f t="shared" ca="1" si="172"/>
        <v>0</v>
      </c>
      <c r="J310" s="406">
        <f t="shared" ca="1" si="172"/>
        <v>0</v>
      </c>
      <c r="K310" s="406">
        <f t="shared" ca="1" si="172"/>
        <v>0</v>
      </c>
      <c r="L310" s="406">
        <f t="shared" ca="1" si="172"/>
        <v>0</v>
      </c>
      <c r="M310" s="406">
        <f t="shared" ca="1" si="172"/>
        <v>0</v>
      </c>
      <c r="N310" s="406">
        <f t="shared" ca="1" si="172"/>
        <v>0</v>
      </c>
      <c r="O310" s="406">
        <f t="shared" ca="1" si="172"/>
        <v>0</v>
      </c>
      <c r="P310" s="406">
        <f t="shared" ca="1" si="172"/>
        <v>0</v>
      </c>
      <c r="Q310" s="406">
        <f t="shared" ca="1" si="172"/>
        <v>0</v>
      </c>
    </row>
    <row r="311" spans="1:17">
      <c r="D311" s="261"/>
      <c r="E311" s="244"/>
      <c r="H311" s="331"/>
      <c r="I311" s="331"/>
      <c r="J311" s="331"/>
      <c r="K311" s="331"/>
      <c r="L311" s="331"/>
      <c r="M311" s="331"/>
      <c r="N311" s="421"/>
      <c r="O311" s="331"/>
      <c r="P311" s="331"/>
      <c r="Q311" s="331"/>
    </row>
    <row r="312" spans="1:17" s="396" customFormat="1">
      <c r="A312" s="261"/>
      <c r="B312" s="413"/>
      <c r="C312" s="414" t="str">
        <f>C135</f>
        <v>OFID</v>
      </c>
      <c r="D312" s="415"/>
      <c r="E312" s="422"/>
      <c r="F312" s="417">
        <f ca="1">F135*D$222</f>
        <v>14694.58922269046</v>
      </c>
      <c r="G312" s="399"/>
      <c r="H312" s="397">
        <f ca="1">$F312-SUM($G314:G314)</f>
        <v>14694.58922269046</v>
      </c>
      <c r="I312" s="397">
        <f ca="1">$F312-SUM($G314:H314)</f>
        <v>14694.58922269046</v>
      </c>
      <c r="J312" s="397">
        <f ca="1">$F312-SUM($G314:I314)</f>
        <v>14694.58922269046</v>
      </c>
      <c r="K312" s="397">
        <f ca="1">$F312-SUM($G314:J314)</f>
        <v>14694.58922269046</v>
      </c>
      <c r="L312" s="397">
        <f ca="1">$F312-SUM($G314:K314)</f>
        <v>14694.58922269046</v>
      </c>
      <c r="M312" s="397">
        <f ca="1">$F312-SUM($G314:L314)</f>
        <v>14694.58922269046</v>
      </c>
      <c r="N312" s="397">
        <f ca="1">$F312-SUM($G314:M314)</f>
        <v>14694.58922269046</v>
      </c>
      <c r="O312" s="397">
        <f ca="1">$F312-SUM($G314:N314)</f>
        <v>14694.58922269046</v>
      </c>
      <c r="P312" s="397">
        <f ca="1">$F312-SUM($G314:O314)</f>
        <v>12922.410230226016</v>
      </c>
      <c r="Q312" s="397">
        <f ca="1">$F312-SUM($G314:P314)</f>
        <v>0</v>
      </c>
    </row>
    <row r="313" spans="1:17">
      <c r="C313" s="127" t="s">
        <v>314</v>
      </c>
      <c r="D313" s="418">
        <f>SUMIF($C$31:$C$39,C312,$B$31:$B$39)</f>
        <v>2024</v>
      </c>
      <c r="E313" s="363"/>
      <c r="F313" s="331"/>
      <c r="G313" s="331"/>
      <c r="H313" s="258">
        <f t="shared" ref="H313:Q313" si="173">G316*H$3</f>
        <v>0</v>
      </c>
      <c r="I313" s="258">
        <f t="shared" ca="1" si="173"/>
        <v>0</v>
      </c>
      <c r="J313" s="258">
        <f t="shared" ca="1" si="173"/>
        <v>0</v>
      </c>
      <c r="K313" s="258">
        <f t="shared" ca="1" si="173"/>
        <v>0</v>
      </c>
      <c r="L313" s="258">
        <f t="shared" ca="1" si="173"/>
        <v>0</v>
      </c>
      <c r="M313" s="258">
        <f t="shared" ca="1" si="173"/>
        <v>0</v>
      </c>
      <c r="N313" s="258">
        <f t="shared" ca="1" si="173"/>
        <v>0</v>
      </c>
      <c r="O313" s="258">
        <f t="shared" ca="1" si="173"/>
        <v>0</v>
      </c>
      <c r="P313" s="258">
        <f t="shared" ca="1" si="173"/>
        <v>1795.9261909634672</v>
      </c>
      <c r="Q313" s="258">
        <f t="shared" ca="1" si="173"/>
        <v>0</v>
      </c>
    </row>
    <row r="314" spans="1:17">
      <c r="C314" s="244" t="s">
        <v>315</v>
      </c>
      <c r="E314" s="363"/>
      <c r="F314" s="331">
        <f ca="1">SUM(H314:Q314)</f>
        <v>14694.58922269046</v>
      </c>
      <c r="H314" s="411">
        <f t="shared" ref="H314:Q314" ca="1" si="174">MIN(H225-H253-H258-H272-H286-H300,H312)</f>
        <v>0</v>
      </c>
      <c r="I314" s="411">
        <f t="shared" ca="1" si="174"/>
        <v>0</v>
      </c>
      <c r="J314" s="411">
        <f t="shared" ca="1" si="174"/>
        <v>0</v>
      </c>
      <c r="K314" s="411">
        <f t="shared" ca="1" si="174"/>
        <v>0</v>
      </c>
      <c r="L314" s="411">
        <f t="shared" ca="1" si="174"/>
        <v>0</v>
      </c>
      <c r="M314" s="411">
        <f t="shared" ca="1" si="174"/>
        <v>0</v>
      </c>
      <c r="N314" s="411">
        <f t="shared" ca="1" si="174"/>
        <v>0</v>
      </c>
      <c r="O314" s="411">
        <f t="shared" ca="1" si="174"/>
        <v>1772.1789924644436</v>
      </c>
      <c r="P314" s="411">
        <f t="shared" ca="1" si="174"/>
        <v>12922.410230226016</v>
      </c>
      <c r="Q314" s="411">
        <f t="shared" ca="1" si="174"/>
        <v>0</v>
      </c>
    </row>
    <row r="315" spans="1:17">
      <c r="C315" s="244" t="s">
        <v>10</v>
      </c>
      <c r="D315" s="412">
        <f>SUMIF(Dashboard!$A$52:$A$61,Cons!C312,Dashboard!$J$52:$J$61)</f>
        <v>2.6799999999999997E-2</v>
      </c>
      <c r="E315" s="363"/>
      <c r="F315" s="331">
        <f ca="1">SUM(H315:Q315)</f>
        <v>245.03831750187305</v>
      </c>
      <c r="H315" s="331">
        <f t="shared" ref="H315:Q315" ca="1" si="175">H313*$D315+H314*$D315/2</f>
        <v>0</v>
      </c>
      <c r="I315" s="331">
        <f t="shared" ca="1" si="175"/>
        <v>0</v>
      </c>
      <c r="J315" s="331">
        <f t="shared" ca="1" si="175"/>
        <v>0</v>
      </c>
      <c r="K315" s="331">
        <f t="shared" ca="1" si="175"/>
        <v>0</v>
      </c>
      <c r="L315" s="331">
        <f t="shared" ca="1" si="175"/>
        <v>0</v>
      </c>
      <c r="M315" s="331">
        <f t="shared" ca="1" si="175"/>
        <v>0</v>
      </c>
      <c r="N315" s="331">
        <f t="shared" ca="1" si="175"/>
        <v>0</v>
      </c>
      <c r="O315" s="331">
        <f t="shared" ca="1" si="175"/>
        <v>23.747198499023543</v>
      </c>
      <c r="P315" s="331">
        <f t="shared" ca="1" si="175"/>
        <v>221.29111900284951</v>
      </c>
      <c r="Q315" s="331">
        <f t="shared" ca="1" si="175"/>
        <v>0</v>
      </c>
    </row>
    <row r="316" spans="1:17">
      <c r="C316" s="127" t="s">
        <v>316</v>
      </c>
      <c r="E316" s="363"/>
      <c r="F316" s="331"/>
      <c r="G316" s="331"/>
      <c r="H316" s="331">
        <f t="shared" ref="H316:Q316" ca="1" si="176">SUM(H313:H315)</f>
        <v>0</v>
      </c>
      <c r="I316" s="331">
        <f t="shared" ca="1" si="176"/>
        <v>0</v>
      </c>
      <c r="J316" s="331">
        <f t="shared" ca="1" si="176"/>
        <v>0</v>
      </c>
      <c r="K316" s="331">
        <f t="shared" ca="1" si="176"/>
        <v>0</v>
      </c>
      <c r="L316" s="331">
        <f t="shared" ca="1" si="176"/>
        <v>0</v>
      </c>
      <c r="M316" s="331">
        <f t="shared" ca="1" si="176"/>
        <v>0</v>
      </c>
      <c r="N316" s="331">
        <f t="shared" ca="1" si="176"/>
        <v>0</v>
      </c>
      <c r="O316" s="331">
        <f t="shared" ca="1" si="176"/>
        <v>1795.9261909634672</v>
      </c>
      <c r="P316" s="331">
        <f t="shared" ca="1" si="176"/>
        <v>14939.627540192334</v>
      </c>
      <c r="Q316" s="331">
        <f t="shared" ca="1" si="176"/>
        <v>0</v>
      </c>
    </row>
    <row r="317" spans="1:17">
      <c r="C317" s="127"/>
      <c r="E317" s="363"/>
      <c r="F317" s="331"/>
      <c r="G317" s="331"/>
      <c r="H317" s="331"/>
      <c r="I317" s="331"/>
      <c r="J317" s="331"/>
      <c r="K317" s="331"/>
      <c r="L317" s="331"/>
      <c r="M317" s="331"/>
      <c r="N317" s="331"/>
      <c r="O317" s="331"/>
      <c r="P317" s="331"/>
      <c r="Q317" s="331"/>
    </row>
    <row r="318" spans="1:17">
      <c r="C318" s="127" t="s">
        <v>336</v>
      </c>
      <c r="E318" s="363"/>
      <c r="F318" s="331"/>
      <c r="G318" s="331"/>
      <c r="H318" s="331"/>
      <c r="I318" s="331"/>
      <c r="J318" s="331"/>
      <c r="K318" s="331"/>
      <c r="L318" s="331"/>
      <c r="M318" s="331"/>
      <c r="N318" s="331"/>
      <c r="O318" s="331"/>
      <c r="P318" s="331"/>
      <c r="Q318" s="331"/>
    </row>
    <row r="319" spans="1:17">
      <c r="C319" s="127" t="s">
        <v>233</v>
      </c>
      <c r="E319" s="363"/>
      <c r="F319" s="331"/>
      <c r="G319" s="331"/>
      <c r="H319" s="331">
        <f t="shared" ref="H319:Q319" ca="1" si="177">G321*H$3</f>
        <v>14939.627540192332</v>
      </c>
      <c r="I319" s="331">
        <f t="shared" ca="1" si="177"/>
        <v>14939.627540192332</v>
      </c>
      <c r="J319" s="331">
        <f t="shared" ca="1" si="177"/>
        <v>14939.627540192332</v>
      </c>
      <c r="K319" s="331">
        <f t="shared" ca="1" si="177"/>
        <v>14939.627540192332</v>
      </c>
      <c r="L319" s="331">
        <f t="shared" ca="1" si="177"/>
        <v>14939.627540192332</v>
      </c>
      <c r="M319" s="331">
        <f t="shared" ca="1" si="177"/>
        <v>14939.627540192332</v>
      </c>
      <c r="N319" s="331">
        <f t="shared" ca="1" si="177"/>
        <v>14939.627540192332</v>
      </c>
      <c r="O319" s="331">
        <f t="shared" ca="1" si="177"/>
        <v>14939.627540192332</v>
      </c>
      <c r="P319" s="331">
        <f t="shared" ca="1" si="177"/>
        <v>13143.701349228864</v>
      </c>
      <c r="Q319" s="331">
        <f t="shared" ca="1" si="177"/>
        <v>0</v>
      </c>
    </row>
    <row r="320" spans="1:17">
      <c r="C320" s="127" t="s">
        <v>337</v>
      </c>
      <c r="E320" s="363"/>
      <c r="F320" s="331"/>
      <c r="G320" s="331"/>
      <c r="H320" s="331">
        <f t="shared" ref="H320:Q320" ca="1" si="178">-SUM(H314:H315)</f>
        <v>0</v>
      </c>
      <c r="I320" s="331">
        <f t="shared" ca="1" si="178"/>
        <v>0</v>
      </c>
      <c r="J320" s="331">
        <f t="shared" ca="1" si="178"/>
        <v>0</v>
      </c>
      <c r="K320" s="331">
        <f t="shared" ca="1" si="178"/>
        <v>0</v>
      </c>
      <c r="L320" s="331">
        <f t="shared" ca="1" si="178"/>
        <v>0</v>
      </c>
      <c r="M320" s="331">
        <f t="shared" ca="1" si="178"/>
        <v>0</v>
      </c>
      <c r="N320" s="331">
        <f t="shared" ca="1" si="178"/>
        <v>0</v>
      </c>
      <c r="O320" s="331">
        <f t="shared" ca="1" si="178"/>
        <v>-1795.9261909634672</v>
      </c>
      <c r="P320" s="331">
        <f t="shared" ca="1" si="178"/>
        <v>-13143.701349228866</v>
      </c>
      <c r="Q320" s="331">
        <f t="shared" ca="1" si="178"/>
        <v>0</v>
      </c>
    </row>
    <row r="321" spans="1:17">
      <c r="C321" s="127" t="s">
        <v>234</v>
      </c>
      <c r="E321" s="363"/>
      <c r="F321" s="331"/>
      <c r="G321" s="331">
        <f ca="1">SUM(F314:F315)</f>
        <v>14939.627540192332</v>
      </c>
      <c r="H321" s="331">
        <f t="shared" ref="H321:Q321" ca="1" si="179">SUM(H319:H320)</f>
        <v>14939.627540192332</v>
      </c>
      <c r="I321" s="331">
        <f t="shared" ca="1" si="179"/>
        <v>14939.627540192332</v>
      </c>
      <c r="J321" s="331">
        <f t="shared" ca="1" si="179"/>
        <v>14939.627540192332</v>
      </c>
      <c r="K321" s="331">
        <f t="shared" ca="1" si="179"/>
        <v>14939.627540192332</v>
      </c>
      <c r="L321" s="331">
        <f t="shared" ca="1" si="179"/>
        <v>14939.627540192332</v>
      </c>
      <c r="M321" s="331">
        <f t="shared" ca="1" si="179"/>
        <v>14939.627540192332</v>
      </c>
      <c r="N321" s="331">
        <f t="shared" ca="1" si="179"/>
        <v>14939.627540192332</v>
      </c>
      <c r="O321" s="331">
        <f t="shared" ca="1" si="179"/>
        <v>13143.701349228864</v>
      </c>
      <c r="P321" s="331">
        <f t="shared" ca="1" si="179"/>
        <v>0</v>
      </c>
      <c r="Q321" s="331">
        <f t="shared" ca="1" si="179"/>
        <v>0</v>
      </c>
    </row>
    <row r="322" spans="1:17">
      <c r="C322" s="127"/>
      <c r="E322" s="363"/>
      <c r="F322" s="331"/>
      <c r="G322" s="331"/>
      <c r="H322" s="331"/>
      <c r="I322" s="331"/>
      <c r="J322" s="331"/>
      <c r="K322" s="331"/>
      <c r="L322" s="331"/>
      <c r="M322" s="331"/>
      <c r="N322" s="331"/>
      <c r="O322" s="331"/>
      <c r="P322" s="331"/>
      <c r="Q322" s="331"/>
    </row>
    <row r="323" spans="1:17">
      <c r="C323" s="127" t="s">
        <v>183</v>
      </c>
      <c r="D323" s="412">
        <f>SUMIF(Dashboard!$A$52:$A$61,Cons!C312,Dashboard!$G$52:$G$61)</f>
        <v>0</v>
      </c>
      <c r="E323" s="363"/>
      <c r="F323" s="331"/>
      <c r="G323" s="331"/>
      <c r="H323" s="331">
        <f t="shared" ref="H323:Q323" ca="1" si="180">($D313=H$2)*$D323*$G321</f>
        <v>0</v>
      </c>
      <c r="I323" s="331">
        <f t="shared" ca="1" si="180"/>
        <v>0</v>
      </c>
      <c r="J323" s="331">
        <f t="shared" ca="1" si="180"/>
        <v>0</v>
      </c>
      <c r="K323" s="331">
        <f t="shared" ca="1" si="180"/>
        <v>0</v>
      </c>
      <c r="L323" s="331">
        <f t="shared" ca="1" si="180"/>
        <v>0</v>
      </c>
      <c r="M323" s="331">
        <f t="shared" ca="1" si="180"/>
        <v>0</v>
      </c>
      <c r="N323" s="331">
        <f t="shared" ca="1" si="180"/>
        <v>0</v>
      </c>
      <c r="O323" s="331">
        <f t="shared" ca="1" si="180"/>
        <v>0</v>
      </c>
      <c r="P323" s="331">
        <f t="shared" ca="1" si="180"/>
        <v>0</v>
      </c>
      <c r="Q323" s="331">
        <f t="shared" ca="1" si="180"/>
        <v>0</v>
      </c>
    </row>
    <row r="324" spans="1:17" s="404" customFormat="1">
      <c r="A324" s="261"/>
      <c r="C324" s="404" t="s">
        <v>317</v>
      </c>
      <c r="D324" s="419">
        <f>SUMIF(Dashboard!$A$52:$A$61,Cons!C312,Dashboard!$F$52:$F$61)</f>
        <v>5.0000000000000001E-3</v>
      </c>
      <c r="E324" s="420"/>
      <c r="F324" s="406"/>
      <c r="G324" s="405"/>
      <c r="H324" s="406">
        <f t="shared" ref="H324:Q324" ca="1" si="181">$D324*H319*($D313&lt;=H$2)</f>
        <v>0</v>
      </c>
      <c r="I324" s="406">
        <f t="shared" ca="1" si="181"/>
        <v>74.698137700961666</v>
      </c>
      <c r="J324" s="406">
        <f t="shared" ca="1" si="181"/>
        <v>74.698137700961666</v>
      </c>
      <c r="K324" s="406">
        <f t="shared" ca="1" si="181"/>
        <v>74.698137700961666</v>
      </c>
      <c r="L324" s="406">
        <f t="shared" ca="1" si="181"/>
        <v>74.698137700961666</v>
      </c>
      <c r="M324" s="406">
        <f t="shared" ca="1" si="181"/>
        <v>74.698137700961666</v>
      </c>
      <c r="N324" s="406">
        <f t="shared" ca="1" si="181"/>
        <v>74.698137700961666</v>
      </c>
      <c r="O324" s="406">
        <f t="shared" ca="1" si="181"/>
        <v>74.698137700961666</v>
      </c>
      <c r="P324" s="406">
        <f t="shared" ca="1" si="181"/>
        <v>65.718506746144328</v>
      </c>
      <c r="Q324" s="406">
        <f t="shared" ca="1" si="181"/>
        <v>0</v>
      </c>
    </row>
    <row r="325" spans="1:17">
      <c r="C325" s="380"/>
      <c r="D325" s="381"/>
      <c r="E325" s="382"/>
      <c r="H325" s="331"/>
      <c r="I325" s="331"/>
      <c r="J325" s="331"/>
      <c r="K325" s="331"/>
      <c r="L325" s="331"/>
      <c r="M325" s="331"/>
      <c r="N325" s="421"/>
      <c r="O325" s="331"/>
      <c r="P325" s="331"/>
      <c r="Q325" s="331"/>
    </row>
    <row r="326" spans="1:17" s="396" customFormat="1">
      <c r="A326" s="261"/>
      <c r="B326" s="413"/>
      <c r="C326" s="414" t="str">
        <f>C149</f>
        <v>EIB</v>
      </c>
      <c r="D326" s="415"/>
      <c r="E326" s="422"/>
      <c r="F326" s="417">
        <f ca="1">F149*D$222</f>
        <v>21794.905814482488</v>
      </c>
      <c r="G326" s="399"/>
      <c r="H326" s="397">
        <f ca="1">$F326-SUM($G328:G328)</f>
        <v>21794.905814482488</v>
      </c>
      <c r="I326" s="397">
        <f ca="1">$F326-SUM($G328:H328)</f>
        <v>21794.905814482488</v>
      </c>
      <c r="J326" s="397">
        <f ca="1">$F326-SUM($G328:I328)</f>
        <v>21794.905814482488</v>
      </c>
      <c r="K326" s="397">
        <f ca="1">$F326-SUM($G328:J328)</f>
        <v>21794.905814482488</v>
      </c>
      <c r="L326" s="397">
        <f ca="1">$F326-SUM($G328:K328)</f>
        <v>21794.905814482488</v>
      </c>
      <c r="M326" s="397">
        <f ca="1">$F326-SUM($G328:L328)</f>
        <v>21794.905814482488</v>
      </c>
      <c r="N326" s="397">
        <f ca="1">$F326-SUM($G328:M328)</f>
        <v>21794.905814482488</v>
      </c>
      <c r="O326" s="397">
        <f ca="1">$F326-SUM($G328:N328)</f>
        <v>21794.905814482488</v>
      </c>
      <c r="P326" s="397">
        <f ca="1">$F326-SUM($G328:O328)</f>
        <v>21794.905814482488</v>
      </c>
      <c r="Q326" s="397">
        <f ca="1">$F326-SUM($G328:P328)</f>
        <v>1629.7679743831832</v>
      </c>
    </row>
    <row r="327" spans="1:17">
      <c r="C327" s="127" t="s">
        <v>314</v>
      </c>
      <c r="D327" s="418">
        <f>SUMIF($C$31:$C$39,C326,$B$31:$B$39)</f>
        <v>2025</v>
      </c>
      <c r="E327" s="363"/>
      <c r="F327" s="331"/>
      <c r="G327" s="331"/>
      <c r="H327" s="258">
        <f t="shared" ref="H327:Q327" si="182">G330*H$3</f>
        <v>0</v>
      </c>
      <c r="I327" s="258">
        <f t="shared" ca="1" si="182"/>
        <v>0</v>
      </c>
      <c r="J327" s="258">
        <f t="shared" ca="1" si="182"/>
        <v>0</v>
      </c>
      <c r="K327" s="258">
        <f t="shared" ca="1" si="182"/>
        <v>0</v>
      </c>
      <c r="L327" s="258">
        <f t="shared" ca="1" si="182"/>
        <v>0</v>
      </c>
      <c r="M327" s="258">
        <f t="shared" ca="1" si="182"/>
        <v>0</v>
      </c>
      <c r="N327" s="258">
        <f t="shared" ca="1" si="182"/>
        <v>0</v>
      </c>
      <c r="O327" s="258">
        <f t="shared" ca="1" si="182"/>
        <v>0</v>
      </c>
      <c r="P327" s="258">
        <f t="shared" ca="1" si="182"/>
        <v>0</v>
      </c>
      <c r="Q327" s="258">
        <f t="shared" ca="1" si="182"/>
        <v>0</v>
      </c>
    </row>
    <row r="328" spans="1:17">
      <c r="C328" s="244" t="s">
        <v>315</v>
      </c>
      <c r="E328" s="363"/>
      <c r="F328" s="331">
        <f ca="1">SUM(H328:Q328)</f>
        <v>20165.137840099305</v>
      </c>
      <c r="H328" s="411">
        <f t="shared" ref="H328:Q328" ca="1" si="183">MIN(H225-H253-H258-H272-H286-H300-H314,H326)</f>
        <v>0</v>
      </c>
      <c r="I328" s="411">
        <f t="shared" ca="1" si="183"/>
        <v>0</v>
      </c>
      <c r="J328" s="411">
        <f t="shared" ca="1" si="183"/>
        <v>0</v>
      </c>
      <c r="K328" s="411">
        <f t="shared" ca="1" si="183"/>
        <v>0</v>
      </c>
      <c r="L328" s="411">
        <f t="shared" ca="1" si="183"/>
        <v>0</v>
      </c>
      <c r="M328" s="411">
        <f t="shared" ca="1" si="183"/>
        <v>0</v>
      </c>
      <c r="N328" s="411">
        <f t="shared" ca="1" si="183"/>
        <v>0</v>
      </c>
      <c r="O328" s="411">
        <f t="shared" ca="1" si="183"/>
        <v>0</v>
      </c>
      <c r="P328" s="411">
        <f t="shared" ca="1" si="183"/>
        <v>20165.137840099305</v>
      </c>
      <c r="Q328" s="411">
        <f t="shared" ca="1" si="183"/>
        <v>0</v>
      </c>
    </row>
    <row r="329" spans="1:17">
      <c r="C329" s="244" t="s">
        <v>10</v>
      </c>
      <c r="D329" s="412">
        <f>SUMIF(Dashboard!$A$52:$A$61,Cons!C326,Dashboard!$J$52:$J$61)</f>
        <v>6.8265699999999999E-2</v>
      </c>
      <c r="E329" s="363"/>
      <c r="F329" s="331">
        <f ca="1">SUM(H329:Q329)</f>
        <v>688.29362512543355</v>
      </c>
      <c r="H329" s="331">
        <f t="shared" ref="H329:Q329" ca="1" si="184">H327*$D329+H328*$D329/2</f>
        <v>0</v>
      </c>
      <c r="I329" s="331">
        <f t="shared" ca="1" si="184"/>
        <v>0</v>
      </c>
      <c r="J329" s="331">
        <f t="shared" ca="1" si="184"/>
        <v>0</v>
      </c>
      <c r="K329" s="331">
        <f t="shared" ca="1" si="184"/>
        <v>0</v>
      </c>
      <c r="L329" s="331">
        <f t="shared" ca="1" si="184"/>
        <v>0</v>
      </c>
      <c r="M329" s="331">
        <f t="shared" ca="1" si="184"/>
        <v>0</v>
      </c>
      <c r="N329" s="331">
        <f t="shared" ca="1" si="184"/>
        <v>0</v>
      </c>
      <c r="O329" s="331">
        <f t="shared" ca="1" si="184"/>
        <v>0</v>
      </c>
      <c r="P329" s="331">
        <f t="shared" ca="1" si="184"/>
        <v>688.29362512543355</v>
      </c>
      <c r="Q329" s="331">
        <f t="shared" ca="1" si="184"/>
        <v>0</v>
      </c>
    </row>
    <row r="330" spans="1:17">
      <c r="C330" s="127" t="s">
        <v>316</v>
      </c>
      <c r="E330" s="363"/>
      <c r="F330" s="331"/>
      <c r="G330" s="331"/>
      <c r="H330" s="331">
        <f t="shared" ref="H330:Q330" ca="1" si="185">SUM(H327:H329)</f>
        <v>0</v>
      </c>
      <c r="I330" s="331">
        <f t="shared" ca="1" si="185"/>
        <v>0</v>
      </c>
      <c r="J330" s="331">
        <f t="shared" ca="1" si="185"/>
        <v>0</v>
      </c>
      <c r="K330" s="331">
        <f t="shared" ca="1" si="185"/>
        <v>0</v>
      </c>
      <c r="L330" s="331">
        <f t="shared" ca="1" si="185"/>
        <v>0</v>
      </c>
      <c r="M330" s="331">
        <f t="shared" ca="1" si="185"/>
        <v>0</v>
      </c>
      <c r="N330" s="331">
        <f t="shared" ca="1" si="185"/>
        <v>0</v>
      </c>
      <c r="O330" s="331">
        <f t="shared" ca="1" si="185"/>
        <v>0</v>
      </c>
      <c r="P330" s="331">
        <f t="shared" ca="1" si="185"/>
        <v>20853.431465224738</v>
      </c>
      <c r="Q330" s="331">
        <f t="shared" ca="1" si="185"/>
        <v>0</v>
      </c>
    </row>
    <row r="331" spans="1:17">
      <c r="C331" s="127"/>
      <c r="E331" s="363"/>
      <c r="F331" s="331"/>
      <c r="G331" s="331"/>
      <c r="H331" s="331"/>
      <c r="I331" s="331"/>
      <c r="J331" s="331"/>
      <c r="K331" s="331"/>
      <c r="L331" s="331"/>
      <c r="M331" s="331"/>
      <c r="N331" s="331"/>
      <c r="O331" s="331"/>
      <c r="P331" s="331"/>
      <c r="Q331" s="331"/>
    </row>
    <row r="332" spans="1:17">
      <c r="C332" s="127" t="s">
        <v>336</v>
      </c>
      <c r="E332" s="363"/>
      <c r="F332" s="331"/>
      <c r="G332" s="331"/>
      <c r="H332" s="331"/>
      <c r="I332" s="331"/>
      <c r="J332" s="331"/>
      <c r="K332" s="331"/>
      <c r="L332" s="331"/>
      <c r="M332" s="331"/>
      <c r="N332" s="331"/>
      <c r="O332" s="331"/>
      <c r="P332" s="331"/>
      <c r="Q332" s="331"/>
    </row>
    <row r="333" spans="1:17">
      <c r="C333" s="127" t="s">
        <v>233</v>
      </c>
      <c r="E333" s="363"/>
      <c r="F333" s="331"/>
      <c r="G333" s="331"/>
      <c r="H333" s="331">
        <f t="shared" ref="H333:Q333" ca="1" si="186">G335</f>
        <v>20853.431465224738</v>
      </c>
      <c r="I333" s="331">
        <f t="shared" ca="1" si="186"/>
        <v>20853.431465224738</v>
      </c>
      <c r="J333" s="331">
        <f t="shared" ca="1" si="186"/>
        <v>20853.431465224738</v>
      </c>
      <c r="K333" s="331">
        <f t="shared" ca="1" si="186"/>
        <v>20853.431465224738</v>
      </c>
      <c r="L333" s="331">
        <f t="shared" ca="1" si="186"/>
        <v>20853.431465224738</v>
      </c>
      <c r="M333" s="331">
        <f t="shared" ca="1" si="186"/>
        <v>20853.431465224738</v>
      </c>
      <c r="N333" s="331">
        <f t="shared" ca="1" si="186"/>
        <v>20853.431465224738</v>
      </c>
      <c r="O333" s="331">
        <f t="shared" ca="1" si="186"/>
        <v>20853.431465224738</v>
      </c>
      <c r="P333" s="331">
        <f t="shared" ca="1" si="186"/>
        <v>20853.431465224738</v>
      </c>
      <c r="Q333" s="331">
        <f t="shared" ca="1" si="186"/>
        <v>0</v>
      </c>
    </row>
    <row r="334" spans="1:17">
      <c r="C334" s="127" t="s">
        <v>337</v>
      </c>
      <c r="E334" s="363"/>
      <c r="F334" s="331"/>
      <c r="G334" s="331"/>
      <c r="H334" s="331">
        <f t="shared" ref="H334:Q334" ca="1" si="187">-SUM(H328:H329)</f>
        <v>0</v>
      </c>
      <c r="I334" s="331">
        <f t="shared" ca="1" si="187"/>
        <v>0</v>
      </c>
      <c r="J334" s="331">
        <f t="shared" ca="1" si="187"/>
        <v>0</v>
      </c>
      <c r="K334" s="331">
        <f t="shared" ca="1" si="187"/>
        <v>0</v>
      </c>
      <c r="L334" s="331">
        <f t="shared" ca="1" si="187"/>
        <v>0</v>
      </c>
      <c r="M334" s="331">
        <f t="shared" ca="1" si="187"/>
        <v>0</v>
      </c>
      <c r="N334" s="331">
        <f t="shared" ca="1" si="187"/>
        <v>0</v>
      </c>
      <c r="O334" s="331">
        <f t="shared" ca="1" si="187"/>
        <v>0</v>
      </c>
      <c r="P334" s="331">
        <f t="shared" ca="1" si="187"/>
        <v>-20853.431465224738</v>
      </c>
      <c r="Q334" s="331">
        <f t="shared" ca="1" si="187"/>
        <v>0</v>
      </c>
    </row>
    <row r="335" spans="1:17">
      <c r="C335" s="127" t="s">
        <v>234</v>
      </c>
      <c r="E335" s="363"/>
      <c r="F335" s="331"/>
      <c r="G335" s="331">
        <f ca="1">SUM(F328:F329)</f>
        <v>20853.431465224738</v>
      </c>
      <c r="H335" s="331">
        <f t="shared" ref="H335:Q335" ca="1" si="188">SUM(H333:H334)</f>
        <v>20853.431465224738</v>
      </c>
      <c r="I335" s="331">
        <f t="shared" ca="1" si="188"/>
        <v>20853.431465224738</v>
      </c>
      <c r="J335" s="331">
        <f t="shared" ca="1" si="188"/>
        <v>20853.431465224738</v>
      </c>
      <c r="K335" s="331">
        <f t="shared" ca="1" si="188"/>
        <v>20853.431465224738</v>
      </c>
      <c r="L335" s="331">
        <f t="shared" ca="1" si="188"/>
        <v>20853.431465224738</v>
      </c>
      <c r="M335" s="331">
        <f t="shared" ca="1" si="188"/>
        <v>20853.431465224738</v>
      </c>
      <c r="N335" s="331">
        <f t="shared" ca="1" si="188"/>
        <v>20853.431465224738</v>
      </c>
      <c r="O335" s="331">
        <f t="shared" ca="1" si="188"/>
        <v>20853.431465224738</v>
      </c>
      <c r="P335" s="331">
        <f t="shared" ca="1" si="188"/>
        <v>0</v>
      </c>
      <c r="Q335" s="331">
        <f t="shared" ca="1" si="188"/>
        <v>0</v>
      </c>
    </row>
    <row r="336" spans="1:17">
      <c r="C336" s="127"/>
      <c r="E336" s="363"/>
      <c r="F336" s="331"/>
      <c r="G336" s="331"/>
      <c r="H336" s="331"/>
      <c r="I336" s="331"/>
      <c r="J336" s="331"/>
      <c r="K336" s="331"/>
      <c r="L336" s="331"/>
      <c r="M336" s="331"/>
      <c r="N336" s="331"/>
      <c r="O336" s="331"/>
      <c r="P336" s="331"/>
      <c r="Q336" s="331"/>
    </row>
    <row r="337" spans="1:17">
      <c r="C337" s="127" t="s">
        <v>183</v>
      </c>
      <c r="D337" s="412">
        <f>SUMIF(Dashboard!$A$52:$A$61,Cons!C326,Dashboard!$G$52:$G$61)</f>
        <v>0</v>
      </c>
      <c r="E337" s="363"/>
      <c r="F337" s="331"/>
      <c r="G337" s="331"/>
      <c r="H337" s="331">
        <f t="shared" ref="H337:Q337" ca="1" si="189">($D327=H$2)*$D337*$G335</f>
        <v>0</v>
      </c>
      <c r="I337" s="331">
        <f t="shared" ca="1" si="189"/>
        <v>0</v>
      </c>
      <c r="J337" s="331">
        <f t="shared" ca="1" si="189"/>
        <v>0</v>
      </c>
      <c r="K337" s="331">
        <f t="shared" ca="1" si="189"/>
        <v>0</v>
      </c>
      <c r="L337" s="331">
        <f t="shared" ca="1" si="189"/>
        <v>0</v>
      </c>
      <c r="M337" s="331">
        <f t="shared" ca="1" si="189"/>
        <v>0</v>
      </c>
      <c r="N337" s="331">
        <f t="shared" ca="1" si="189"/>
        <v>0</v>
      </c>
      <c r="O337" s="331">
        <f t="shared" ca="1" si="189"/>
        <v>0</v>
      </c>
      <c r="P337" s="331">
        <f t="shared" ca="1" si="189"/>
        <v>0</v>
      </c>
      <c r="Q337" s="331">
        <f t="shared" ca="1" si="189"/>
        <v>0</v>
      </c>
    </row>
    <row r="338" spans="1:17" s="404" customFormat="1">
      <c r="A338" s="261"/>
      <c r="C338" s="404" t="s">
        <v>317</v>
      </c>
      <c r="D338" s="419">
        <f>SUMIF(Dashboard!$A$52:$A$61,Cons!C326,Dashboard!$F$52:$F$61)</f>
        <v>0</v>
      </c>
      <c r="E338" s="420"/>
      <c r="F338" s="406"/>
      <c r="G338" s="405"/>
      <c r="H338" s="406">
        <f t="shared" ref="H338:Q338" ca="1" si="190">$D338*H333*($D327&lt;=H$2)</f>
        <v>0</v>
      </c>
      <c r="I338" s="406">
        <f t="shared" ca="1" si="190"/>
        <v>0</v>
      </c>
      <c r="J338" s="406">
        <f t="shared" ca="1" si="190"/>
        <v>0</v>
      </c>
      <c r="K338" s="406">
        <f t="shared" ca="1" si="190"/>
        <v>0</v>
      </c>
      <c r="L338" s="406">
        <f t="shared" ca="1" si="190"/>
        <v>0</v>
      </c>
      <c r="M338" s="406">
        <f t="shared" ca="1" si="190"/>
        <v>0</v>
      </c>
      <c r="N338" s="406">
        <f t="shared" ca="1" si="190"/>
        <v>0</v>
      </c>
      <c r="O338" s="406">
        <f t="shared" ca="1" si="190"/>
        <v>0</v>
      </c>
      <c r="P338" s="406">
        <f t="shared" ca="1" si="190"/>
        <v>0</v>
      </c>
      <c r="Q338" s="406">
        <f t="shared" ca="1" si="190"/>
        <v>0</v>
      </c>
    </row>
    <row r="339" spans="1:17">
      <c r="A339" s="376"/>
      <c r="C339" s="380"/>
      <c r="D339" s="381"/>
      <c r="E339" s="382"/>
      <c r="F339" s="360"/>
      <c r="G339" s="331"/>
      <c r="H339" s="331"/>
      <c r="I339" s="331"/>
      <c r="J339" s="331"/>
      <c r="K339" s="331"/>
      <c r="L339" s="331"/>
      <c r="M339" s="331"/>
      <c r="N339" s="421"/>
      <c r="O339" s="331"/>
      <c r="P339" s="331"/>
      <c r="Q339" s="331"/>
    </row>
    <row r="340" spans="1:17" s="396" customFormat="1">
      <c r="A340" s="261"/>
      <c r="B340" s="413"/>
      <c r="C340" s="414" t="str">
        <f>C163</f>
        <v>WBG - non concessional</v>
      </c>
      <c r="D340" s="415"/>
      <c r="E340" s="422"/>
      <c r="F340" s="417">
        <f ca="1">F163*D$222</f>
        <v>0</v>
      </c>
      <c r="G340" s="399"/>
      <c r="H340" s="397">
        <f ca="1">$F340-SUM($G342:G342)</f>
        <v>0</v>
      </c>
      <c r="I340" s="397">
        <f ca="1">$F340-SUM($G342:H342)</f>
        <v>0</v>
      </c>
      <c r="J340" s="397">
        <f ca="1">$F340-SUM($G342:I342)</f>
        <v>0</v>
      </c>
      <c r="K340" s="397">
        <f ca="1">$F340-SUM($G342:J342)</f>
        <v>0</v>
      </c>
      <c r="L340" s="397">
        <f ca="1">$F340-SUM($G342:K342)</f>
        <v>0</v>
      </c>
      <c r="M340" s="397">
        <f ca="1">$F340-SUM($G342:L342)</f>
        <v>0</v>
      </c>
      <c r="N340" s="397">
        <f ca="1">$F340-SUM($G342:M342)</f>
        <v>0</v>
      </c>
      <c r="O340" s="397">
        <f ca="1">$F340-SUM($G342:N342)</f>
        <v>0</v>
      </c>
      <c r="P340" s="397">
        <f ca="1">$F340-SUM($G342:O342)</f>
        <v>0</v>
      </c>
      <c r="Q340" s="397">
        <f ca="1">$F340-SUM($G342:P342)</f>
        <v>0</v>
      </c>
    </row>
    <row r="341" spans="1:17">
      <c r="C341" s="127" t="s">
        <v>314</v>
      </c>
      <c r="D341" s="418">
        <f>SUMIF($C$31:$C$39,C340,$B$31:$B$39)</f>
        <v>2024</v>
      </c>
      <c r="E341" s="363"/>
      <c r="F341" s="331"/>
      <c r="G341" s="331"/>
      <c r="H341" s="258">
        <f t="shared" ref="H341:Q341" si="191">G344*H$3</f>
        <v>0</v>
      </c>
      <c r="I341" s="258">
        <f t="shared" ca="1" si="191"/>
        <v>0</v>
      </c>
      <c r="J341" s="258">
        <f t="shared" ca="1" si="191"/>
        <v>0</v>
      </c>
      <c r="K341" s="258">
        <f t="shared" ca="1" si="191"/>
        <v>0</v>
      </c>
      <c r="L341" s="258">
        <f t="shared" ca="1" si="191"/>
        <v>0</v>
      </c>
      <c r="M341" s="258">
        <f t="shared" ca="1" si="191"/>
        <v>0</v>
      </c>
      <c r="N341" s="258">
        <f t="shared" ca="1" si="191"/>
        <v>0</v>
      </c>
      <c r="O341" s="258">
        <f t="shared" ca="1" si="191"/>
        <v>0</v>
      </c>
      <c r="P341" s="258">
        <f t="shared" ca="1" si="191"/>
        <v>0</v>
      </c>
      <c r="Q341" s="258">
        <f t="shared" ca="1" si="191"/>
        <v>0</v>
      </c>
    </row>
    <row r="342" spans="1:17">
      <c r="C342" s="244" t="s">
        <v>315</v>
      </c>
      <c r="E342" s="363"/>
      <c r="F342" s="331">
        <f ca="1">SUM(H342:Q342)</f>
        <v>0</v>
      </c>
      <c r="H342" s="411">
        <f t="shared" ref="H342:Q342" ca="1" si="192">MIN(H225-H253-H258-H272-H286-H300-H314-H328,H340)</f>
        <v>0</v>
      </c>
      <c r="I342" s="411">
        <f t="shared" ca="1" si="192"/>
        <v>0</v>
      </c>
      <c r="J342" s="411">
        <f t="shared" ca="1" si="192"/>
        <v>0</v>
      </c>
      <c r="K342" s="411">
        <f t="shared" ca="1" si="192"/>
        <v>0</v>
      </c>
      <c r="L342" s="411">
        <f t="shared" ca="1" si="192"/>
        <v>0</v>
      </c>
      <c r="M342" s="411">
        <f t="shared" ca="1" si="192"/>
        <v>0</v>
      </c>
      <c r="N342" s="411">
        <f t="shared" ca="1" si="192"/>
        <v>0</v>
      </c>
      <c r="O342" s="411">
        <f t="shared" ca="1" si="192"/>
        <v>0</v>
      </c>
      <c r="P342" s="411">
        <f t="shared" ca="1" si="192"/>
        <v>0</v>
      </c>
      <c r="Q342" s="411">
        <f t="shared" ca="1" si="192"/>
        <v>0</v>
      </c>
    </row>
    <row r="343" spans="1:17">
      <c r="C343" s="244" t="s">
        <v>10</v>
      </c>
      <c r="D343" s="412">
        <f>SUMIF(Dashboard!$A$52:$A$61,Cons!C340,Dashboard!$J$52:$J$61)</f>
        <v>7.26657E-2</v>
      </c>
      <c r="E343" s="363"/>
      <c r="F343" s="331">
        <f ca="1">SUM(H343:Q343)</f>
        <v>0</v>
      </c>
      <c r="H343" s="331">
        <f t="shared" ref="H343:Q343" ca="1" si="193">H341*$D343+H342*$D343/2</f>
        <v>0</v>
      </c>
      <c r="I343" s="331">
        <f t="shared" ca="1" si="193"/>
        <v>0</v>
      </c>
      <c r="J343" s="331">
        <f t="shared" ca="1" si="193"/>
        <v>0</v>
      </c>
      <c r="K343" s="331">
        <f t="shared" ca="1" si="193"/>
        <v>0</v>
      </c>
      <c r="L343" s="331">
        <f t="shared" ca="1" si="193"/>
        <v>0</v>
      </c>
      <c r="M343" s="331">
        <f t="shared" ca="1" si="193"/>
        <v>0</v>
      </c>
      <c r="N343" s="331">
        <f t="shared" ca="1" si="193"/>
        <v>0</v>
      </c>
      <c r="O343" s="331">
        <f t="shared" ca="1" si="193"/>
        <v>0</v>
      </c>
      <c r="P343" s="331">
        <f t="shared" ca="1" si="193"/>
        <v>0</v>
      </c>
      <c r="Q343" s="331">
        <f t="shared" ca="1" si="193"/>
        <v>0</v>
      </c>
    </row>
    <row r="344" spans="1:17">
      <c r="C344" s="127" t="s">
        <v>316</v>
      </c>
      <c r="E344" s="363"/>
      <c r="F344" s="331"/>
      <c r="G344" s="331"/>
      <c r="H344" s="331">
        <f t="shared" ref="H344:Q344" ca="1" si="194">SUM(H341:H343)</f>
        <v>0</v>
      </c>
      <c r="I344" s="331">
        <f t="shared" ca="1" si="194"/>
        <v>0</v>
      </c>
      <c r="J344" s="331">
        <f t="shared" ca="1" si="194"/>
        <v>0</v>
      </c>
      <c r="K344" s="331">
        <f t="shared" ca="1" si="194"/>
        <v>0</v>
      </c>
      <c r="L344" s="331">
        <f t="shared" ca="1" si="194"/>
        <v>0</v>
      </c>
      <c r="M344" s="331">
        <f t="shared" ca="1" si="194"/>
        <v>0</v>
      </c>
      <c r="N344" s="331">
        <f t="shared" ca="1" si="194"/>
        <v>0</v>
      </c>
      <c r="O344" s="331">
        <f t="shared" ca="1" si="194"/>
        <v>0</v>
      </c>
      <c r="P344" s="331">
        <f t="shared" ca="1" si="194"/>
        <v>0</v>
      </c>
      <c r="Q344" s="331">
        <f t="shared" ca="1" si="194"/>
        <v>0</v>
      </c>
    </row>
    <row r="345" spans="1:17">
      <c r="C345" s="127"/>
      <c r="E345" s="363"/>
      <c r="F345" s="331"/>
      <c r="G345" s="331"/>
      <c r="H345" s="331"/>
      <c r="I345" s="331"/>
      <c r="J345" s="331"/>
      <c r="K345" s="331"/>
      <c r="L345" s="331"/>
      <c r="M345" s="331"/>
      <c r="N345" s="331"/>
      <c r="O345" s="331"/>
      <c r="P345" s="331"/>
      <c r="Q345" s="331"/>
    </row>
    <row r="346" spans="1:17">
      <c r="C346" s="127" t="s">
        <v>336</v>
      </c>
      <c r="E346" s="363"/>
      <c r="F346" s="331"/>
      <c r="G346" s="331"/>
      <c r="H346" s="331"/>
      <c r="I346" s="331"/>
      <c r="J346" s="331"/>
      <c r="K346" s="331"/>
      <c r="L346" s="331"/>
      <c r="M346" s="331"/>
      <c r="N346" s="331"/>
      <c r="O346" s="331"/>
      <c r="P346" s="331"/>
      <c r="Q346" s="331"/>
    </row>
    <row r="347" spans="1:17">
      <c r="C347" s="127" t="s">
        <v>233</v>
      </c>
      <c r="E347" s="363"/>
      <c r="F347" s="331"/>
      <c r="G347" s="331"/>
      <c r="H347" s="331">
        <f t="shared" ref="H347:Q347" ca="1" si="195">G349*H$3</f>
        <v>0</v>
      </c>
      <c r="I347" s="331">
        <f t="shared" ca="1" si="195"/>
        <v>0</v>
      </c>
      <c r="J347" s="331">
        <f t="shared" ca="1" si="195"/>
        <v>0</v>
      </c>
      <c r="K347" s="331">
        <f t="shared" ca="1" si="195"/>
        <v>0</v>
      </c>
      <c r="L347" s="331">
        <f t="shared" ca="1" si="195"/>
        <v>0</v>
      </c>
      <c r="M347" s="331">
        <f t="shared" ca="1" si="195"/>
        <v>0</v>
      </c>
      <c r="N347" s="331">
        <f t="shared" ca="1" si="195"/>
        <v>0</v>
      </c>
      <c r="O347" s="331">
        <f t="shared" ca="1" si="195"/>
        <v>0</v>
      </c>
      <c r="P347" s="331">
        <f t="shared" ca="1" si="195"/>
        <v>0</v>
      </c>
      <c r="Q347" s="331">
        <f t="shared" ca="1" si="195"/>
        <v>0</v>
      </c>
    </row>
    <row r="348" spans="1:17">
      <c r="C348" s="127" t="s">
        <v>337</v>
      </c>
      <c r="E348" s="363"/>
      <c r="F348" s="331"/>
      <c r="G348" s="331"/>
      <c r="H348" s="331">
        <f t="shared" ref="H348:Q348" ca="1" si="196">-SUM(H342:H343)</f>
        <v>0</v>
      </c>
      <c r="I348" s="331">
        <f t="shared" ca="1" si="196"/>
        <v>0</v>
      </c>
      <c r="J348" s="331">
        <f t="shared" ca="1" si="196"/>
        <v>0</v>
      </c>
      <c r="K348" s="331">
        <f t="shared" ca="1" si="196"/>
        <v>0</v>
      </c>
      <c r="L348" s="331">
        <f t="shared" ca="1" si="196"/>
        <v>0</v>
      </c>
      <c r="M348" s="331">
        <f t="shared" ca="1" si="196"/>
        <v>0</v>
      </c>
      <c r="N348" s="331">
        <f t="shared" ca="1" si="196"/>
        <v>0</v>
      </c>
      <c r="O348" s="331">
        <f t="shared" ca="1" si="196"/>
        <v>0</v>
      </c>
      <c r="P348" s="331">
        <f t="shared" ca="1" si="196"/>
        <v>0</v>
      </c>
      <c r="Q348" s="331">
        <f t="shared" ca="1" si="196"/>
        <v>0</v>
      </c>
    </row>
    <row r="349" spans="1:17">
      <c r="C349" s="127" t="s">
        <v>234</v>
      </c>
      <c r="E349" s="363"/>
      <c r="F349" s="331"/>
      <c r="G349" s="331">
        <f ca="1">SUM(F342:F343)</f>
        <v>0</v>
      </c>
      <c r="H349" s="331">
        <f t="shared" ref="H349:Q349" ca="1" si="197">SUM(H347:H348)</f>
        <v>0</v>
      </c>
      <c r="I349" s="331">
        <f t="shared" ca="1" si="197"/>
        <v>0</v>
      </c>
      <c r="J349" s="331">
        <f t="shared" ca="1" si="197"/>
        <v>0</v>
      </c>
      <c r="K349" s="331">
        <f t="shared" ca="1" si="197"/>
        <v>0</v>
      </c>
      <c r="L349" s="331">
        <f t="shared" ca="1" si="197"/>
        <v>0</v>
      </c>
      <c r="M349" s="331">
        <f t="shared" ca="1" si="197"/>
        <v>0</v>
      </c>
      <c r="N349" s="331">
        <f t="shared" ca="1" si="197"/>
        <v>0</v>
      </c>
      <c r="O349" s="331">
        <f t="shared" ca="1" si="197"/>
        <v>0</v>
      </c>
      <c r="P349" s="331">
        <f t="shared" ca="1" si="197"/>
        <v>0</v>
      </c>
      <c r="Q349" s="331">
        <f t="shared" ca="1" si="197"/>
        <v>0</v>
      </c>
    </row>
    <row r="350" spans="1:17">
      <c r="C350" s="127"/>
      <c r="E350" s="363"/>
      <c r="F350" s="331"/>
      <c r="G350" s="331"/>
      <c r="H350" s="331"/>
      <c r="I350" s="331"/>
      <c r="J350" s="331"/>
      <c r="K350" s="331"/>
      <c r="L350" s="331"/>
      <c r="M350" s="331"/>
      <c r="N350" s="331"/>
      <c r="O350" s="331"/>
      <c r="P350" s="331"/>
      <c r="Q350" s="331"/>
    </row>
    <row r="351" spans="1:17">
      <c r="C351" s="127" t="s">
        <v>183</v>
      </c>
      <c r="D351" s="412">
        <f>SUMIF(Dashboard!$A$52:$A$61,Cons!C340,Dashboard!$G$52:$G$61)</f>
        <v>2.5000000000000001E-3</v>
      </c>
      <c r="E351" s="363"/>
      <c r="F351" s="331"/>
      <c r="G351" s="331"/>
      <c r="H351" s="331">
        <f t="shared" ref="H351:Q351" ca="1" si="198">($D341=H$2)*$D351*$G349</f>
        <v>0</v>
      </c>
      <c r="I351" s="331">
        <f t="shared" ca="1" si="198"/>
        <v>0</v>
      </c>
      <c r="J351" s="331">
        <f t="shared" ca="1" si="198"/>
        <v>0</v>
      </c>
      <c r="K351" s="331">
        <f t="shared" ca="1" si="198"/>
        <v>0</v>
      </c>
      <c r="L351" s="331">
        <f t="shared" ca="1" si="198"/>
        <v>0</v>
      </c>
      <c r="M351" s="331">
        <f t="shared" ca="1" si="198"/>
        <v>0</v>
      </c>
      <c r="N351" s="331">
        <f t="shared" ca="1" si="198"/>
        <v>0</v>
      </c>
      <c r="O351" s="331">
        <f t="shared" ca="1" si="198"/>
        <v>0</v>
      </c>
      <c r="P351" s="331">
        <f t="shared" ca="1" si="198"/>
        <v>0</v>
      </c>
      <c r="Q351" s="331">
        <f t="shared" ca="1" si="198"/>
        <v>0</v>
      </c>
    </row>
    <row r="352" spans="1:17" s="404" customFormat="1">
      <c r="A352" s="261"/>
      <c r="C352" s="404" t="s">
        <v>317</v>
      </c>
      <c r="D352" s="419">
        <f>SUMIF(Dashboard!$A$52:$A$61,Cons!C340,Dashboard!$F$52:$F$61)</f>
        <v>2.5000000000000001E-3</v>
      </c>
      <c r="E352" s="420"/>
      <c r="F352" s="406"/>
      <c r="G352" s="405"/>
      <c r="H352" s="406">
        <f t="shared" ref="H352:Q352" ca="1" si="199">$D352*H347*($D341&lt;=H$2)</f>
        <v>0</v>
      </c>
      <c r="I352" s="406">
        <f t="shared" ca="1" si="199"/>
        <v>0</v>
      </c>
      <c r="J352" s="406">
        <f t="shared" ca="1" si="199"/>
        <v>0</v>
      </c>
      <c r="K352" s="406">
        <f t="shared" ca="1" si="199"/>
        <v>0</v>
      </c>
      <c r="L352" s="406">
        <f t="shared" ca="1" si="199"/>
        <v>0</v>
      </c>
      <c r="M352" s="406">
        <f t="shared" ca="1" si="199"/>
        <v>0</v>
      </c>
      <c r="N352" s="406">
        <f t="shared" ca="1" si="199"/>
        <v>0</v>
      </c>
      <c r="O352" s="406">
        <f t="shared" ca="1" si="199"/>
        <v>0</v>
      </c>
      <c r="P352" s="406">
        <f t="shared" ca="1" si="199"/>
        <v>0</v>
      </c>
      <c r="Q352" s="406">
        <f t="shared" ca="1" si="199"/>
        <v>0</v>
      </c>
    </row>
    <row r="353" spans="1:17">
      <c r="A353" s="376"/>
      <c r="C353" s="380"/>
      <c r="D353" s="381"/>
      <c r="E353" s="363"/>
      <c r="F353" s="423"/>
      <c r="G353" s="331"/>
      <c r="H353" s="331"/>
      <c r="I353" s="331"/>
      <c r="J353" s="331"/>
      <c r="K353" s="331"/>
      <c r="L353" s="331"/>
      <c r="M353" s="331"/>
      <c r="N353" s="421"/>
      <c r="O353" s="331"/>
      <c r="P353" s="331"/>
      <c r="Q353" s="331"/>
    </row>
    <row r="354" spans="1:17" s="396" customFormat="1">
      <c r="A354" s="261"/>
      <c r="B354" s="413"/>
      <c r="C354" s="414" t="str">
        <f>C177</f>
        <v>Domestic lending - Citizen bonds</v>
      </c>
      <c r="D354" s="415"/>
      <c r="E354" s="422"/>
      <c r="F354" s="417">
        <f ca="1">F177*D$222</f>
        <v>74939.464017915525</v>
      </c>
      <c r="G354" s="399"/>
      <c r="H354" s="397">
        <f ca="1">$F354-SUM($G356:G356)</f>
        <v>74939.464017915525</v>
      </c>
      <c r="I354" s="397">
        <f ca="1">$F354-SUM($G356:H356)</f>
        <v>74939.464017915525</v>
      </c>
      <c r="J354" s="397">
        <f ca="1">$F354-SUM($G356:I356)</f>
        <v>74939.464017915525</v>
      </c>
      <c r="K354" s="397">
        <f ca="1">$F354-SUM($G356:J356)</f>
        <v>74939.464017915525</v>
      </c>
      <c r="L354" s="397">
        <f ca="1">$F354-SUM($G356:K356)</f>
        <v>74939.464017915525</v>
      </c>
      <c r="M354" s="397">
        <f ca="1">$F354-SUM($G356:L356)</f>
        <v>74939.464017915525</v>
      </c>
      <c r="N354" s="397">
        <f ca="1">$F354-SUM($G356:M356)</f>
        <v>74939.464017915525</v>
      </c>
      <c r="O354" s="397">
        <f ca="1">$F354-SUM($G356:N356)</f>
        <v>74939.464017915525</v>
      </c>
      <c r="P354" s="397">
        <f ca="1">$F354-SUM($G356:O356)</f>
        <v>74939.464017915525</v>
      </c>
      <c r="Q354" s="397">
        <f ca="1">$F354-SUM($G356:P356)</f>
        <v>74939.464017915525</v>
      </c>
    </row>
    <row r="355" spans="1:17">
      <c r="C355" s="127" t="s">
        <v>314</v>
      </c>
      <c r="D355" s="418">
        <f>SUMIF($C$31:$C$39,C354,$B$31:$B$39)</f>
        <v>2024</v>
      </c>
      <c r="E355" s="363"/>
      <c r="F355" s="331"/>
      <c r="G355" s="331"/>
      <c r="H355" s="258">
        <f t="shared" ref="H355:Q355" si="200">G358*H$3</f>
        <v>0</v>
      </c>
      <c r="I355" s="258">
        <f t="shared" ca="1" si="200"/>
        <v>0</v>
      </c>
      <c r="J355" s="258">
        <f t="shared" ca="1" si="200"/>
        <v>0</v>
      </c>
      <c r="K355" s="258">
        <f t="shared" ca="1" si="200"/>
        <v>0</v>
      </c>
      <c r="L355" s="258">
        <f t="shared" ca="1" si="200"/>
        <v>0</v>
      </c>
      <c r="M355" s="258">
        <f t="shared" ca="1" si="200"/>
        <v>0</v>
      </c>
      <c r="N355" s="258">
        <f t="shared" ca="1" si="200"/>
        <v>0</v>
      </c>
      <c r="O355" s="258">
        <f t="shared" ca="1" si="200"/>
        <v>0</v>
      </c>
      <c r="P355" s="258">
        <f t="shared" ca="1" si="200"/>
        <v>0</v>
      </c>
      <c r="Q355" s="258">
        <f t="shared" ca="1" si="200"/>
        <v>0</v>
      </c>
    </row>
    <row r="356" spans="1:17">
      <c r="C356" s="244" t="s">
        <v>315</v>
      </c>
      <c r="E356" s="363"/>
      <c r="F356" s="331">
        <f ca="1">SUM(H356:Q356)</f>
        <v>0</v>
      </c>
      <c r="H356" s="411">
        <f t="shared" ref="H356:Q356" ca="1" si="201">MIN(H225-H253-H258-H272-H286-H300-H314-H328-H342,H354)</f>
        <v>0</v>
      </c>
      <c r="I356" s="411">
        <f t="shared" ca="1" si="201"/>
        <v>0</v>
      </c>
      <c r="J356" s="411">
        <f t="shared" ca="1" si="201"/>
        <v>0</v>
      </c>
      <c r="K356" s="411">
        <f t="shared" ca="1" si="201"/>
        <v>0</v>
      </c>
      <c r="L356" s="411">
        <f t="shared" ca="1" si="201"/>
        <v>0</v>
      </c>
      <c r="M356" s="411">
        <f t="shared" ca="1" si="201"/>
        <v>0</v>
      </c>
      <c r="N356" s="411">
        <f t="shared" ca="1" si="201"/>
        <v>0</v>
      </c>
      <c r="O356" s="411">
        <f t="shared" ca="1" si="201"/>
        <v>0</v>
      </c>
      <c r="P356" s="411">
        <f t="shared" ca="1" si="201"/>
        <v>0</v>
      </c>
      <c r="Q356" s="411">
        <f t="shared" ca="1" si="201"/>
        <v>0</v>
      </c>
    </row>
    <row r="357" spans="1:17">
      <c r="C357" s="244" t="s">
        <v>10</v>
      </c>
      <c r="D357" s="412">
        <f>SUMIF(Dashboard!$A$52:$A$61,Cons!C354,Dashboard!$J$52:$J$61)</f>
        <v>0.09</v>
      </c>
      <c r="E357" s="363"/>
      <c r="F357" s="331">
        <f ca="1">SUM(H357:Q357)</f>
        <v>0</v>
      </c>
      <c r="H357" s="331">
        <f t="shared" ref="H357:Q357" ca="1" si="202">H355*$D357+H356*$D357/2</f>
        <v>0</v>
      </c>
      <c r="I357" s="331">
        <f t="shared" ca="1" si="202"/>
        <v>0</v>
      </c>
      <c r="J357" s="331">
        <f t="shared" ca="1" si="202"/>
        <v>0</v>
      </c>
      <c r="K357" s="331">
        <f t="shared" ca="1" si="202"/>
        <v>0</v>
      </c>
      <c r="L357" s="331">
        <f t="shared" ca="1" si="202"/>
        <v>0</v>
      </c>
      <c r="M357" s="331">
        <f t="shared" ca="1" si="202"/>
        <v>0</v>
      </c>
      <c r="N357" s="331">
        <f t="shared" ca="1" si="202"/>
        <v>0</v>
      </c>
      <c r="O357" s="331">
        <f t="shared" ca="1" si="202"/>
        <v>0</v>
      </c>
      <c r="P357" s="331">
        <f t="shared" ca="1" si="202"/>
        <v>0</v>
      </c>
      <c r="Q357" s="331">
        <f t="shared" ca="1" si="202"/>
        <v>0</v>
      </c>
    </row>
    <row r="358" spans="1:17">
      <c r="C358" s="127" t="s">
        <v>316</v>
      </c>
      <c r="E358" s="363"/>
      <c r="F358" s="331"/>
      <c r="G358" s="331"/>
      <c r="H358" s="331">
        <f t="shared" ref="H358:Q358" ca="1" si="203">SUM(H355:H357)</f>
        <v>0</v>
      </c>
      <c r="I358" s="331">
        <f t="shared" ca="1" si="203"/>
        <v>0</v>
      </c>
      <c r="J358" s="331">
        <f t="shared" ca="1" si="203"/>
        <v>0</v>
      </c>
      <c r="K358" s="331">
        <f t="shared" ca="1" si="203"/>
        <v>0</v>
      </c>
      <c r="L358" s="331">
        <f t="shared" ca="1" si="203"/>
        <v>0</v>
      </c>
      <c r="M358" s="331">
        <f t="shared" ca="1" si="203"/>
        <v>0</v>
      </c>
      <c r="N358" s="331">
        <f t="shared" ca="1" si="203"/>
        <v>0</v>
      </c>
      <c r="O358" s="331">
        <f t="shared" ca="1" si="203"/>
        <v>0</v>
      </c>
      <c r="P358" s="331">
        <f t="shared" ca="1" si="203"/>
        <v>0</v>
      </c>
      <c r="Q358" s="331">
        <f t="shared" ca="1" si="203"/>
        <v>0</v>
      </c>
    </row>
    <row r="359" spans="1:17">
      <c r="C359" s="127"/>
      <c r="E359" s="363"/>
      <c r="F359" s="331"/>
      <c r="G359" s="331"/>
      <c r="H359" s="331"/>
      <c r="I359" s="331"/>
      <c r="J359" s="331"/>
      <c r="K359" s="331"/>
      <c r="L359" s="331"/>
      <c r="M359" s="331"/>
      <c r="N359" s="331"/>
      <c r="O359" s="331"/>
      <c r="P359" s="331"/>
      <c r="Q359" s="331"/>
    </row>
    <row r="360" spans="1:17">
      <c r="C360" s="127" t="s">
        <v>336</v>
      </c>
      <c r="E360" s="363"/>
      <c r="F360" s="331"/>
      <c r="G360" s="331"/>
      <c r="H360" s="331"/>
      <c r="I360" s="331"/>
      <c r="J360" s="331"/>
      <c r="K360" s="331"/>
      <c r="L360" s="331"/>
      <c r="M360" s="331"/>
      <c r="N360" s="331"/>
      <c r="O360" s="331"/>
      <c r="P360" s="331"/>
      <c r="Q360" s="331"/>
    </row>
    <row r="361" spans="1:17">
      <c r="C361" s="127" t="s">
        <v>233</v>
      </c>
      <c r="E361" s="363"/>
      <c r="F361" s="331"/>
      <c r="G361" s="331"/>
      <c r="H361" s="331">
        <f t="shared" ref="H361:Q361" ca="1" si="204">G363*H$3</f>
        <v>0</v>
      </c>
      <c r="I361" s="331">
        <f t="shared" ca="1" si="204"/>
        <v>0</v>
      </c>
      <c r="J361" s="331">
        <f t="shared" ca="1" si="204"/>
        <v>0</v>
      </c>
      <c r="K361" s="331">
        <f t="shared" ca="1" si="204"/>
        <v>0</v>
      </c>
      <c r="L361" s="331">
        <f t="shared" ca="1" si="204"/>
        <v>0</v>
      </c>
      <c r="M361" s="331">
        <f t="shared" ca="1" si="204"/>
        <v>0</v>
      </c>
      <c r="N361" s="331">
        <f t="shared" ca="1" si="204"/>
        <v>0</v>
      </c>
      <c r="O361" s="331">
        <f t="shared" ca="1" si="204"/>
        <v>0</v>
      </c>
      <c r="P361" s="331">
        <f t="shared" ca="1" si="204"/>
        <v>0</v>
      </c>
      <c r="Q361" s="331">
        <f t="shared" ca="1" si="204"/>
        <v>0</v>
      </c>
    </row>
    <row r="362" spans="1:17">
      <c r="C362" s="127" t="s">
        <v>337</v>
      </c>
      <c r="E362" s="363"/>
      <c r="F362" s="331"/>
      <c r="G362" s="331"/>
      <c r="H362" s="331">
        <f t="shared" ref="H362:Q362" ca="1" si="205">-SUM(H356:H357)</f>
        <v>0</v>
      </c>
      <c r="I362" s="331">
        <f t="shared" ca="1" si="205"/>
        <v>0</v>
      </c>
      <c r="J362" s="331">
        <f t="shared" ca="1" si="205"/>
        <v>0</v>
      </c>
      <c r="K362" s="331">
        <f t="shared" ca="1" si="205"/>
        <v>0</v>
      </c>
      <c r="L362" s="331">
        <f t="shared" ca="1" si="205"/>
        <v>0</v>
      </c>
      <c r="M362" s="331">
        <f t="shared" ca="1" si="205"/>
        <v>0</v>
      </c>
      <c r="N362" s="331">
        <f t="shared" ca="1" si="205"/>
        <v>0</v>
      </c>
      <c r="O362" s="331">
        <f t="shared" ca="1" si="205"/>
        <v>0</v>
      </c>
      <c r="P362" s="331">
        <f t="shared" ca="1" si="205"/>
        <v>0</v>
      </c>
      <c r="Q362" s="331">
        <f t="shared" ca="1" si="205"/>
        <v>0</v>
      </c>
    </row>
    <row r="363" spans="1:17">
      <c r="C363" s="127" t="s">
        <v>234</v>
      </c>
      <c r="E363" s="363"/>
      <c r="F363" s="331"/>
      <c r="G363" s="331">
        <f ca="1">SUM(F356:F357)</f>
        <v>0</v>
      </c>
      <c r="H363" s="331">
        <f t="shared" ref="H363:Q363" ca="1" si="206">SUM(H361:H362)</f>
        <v>0</v>
      </c>
      <c r="I363" s="331">
        <f t="shared" ca="1" si="206"/>
        <v>0</v>
      </c>
      <c r="J363" s="331">
        <f t="shared" ca="1" si="206"/>
        <v>0</v>
      </c>
      <c r="K363" s="331">
        <f t="shared" ca="1" si="206"/>
        <v>0</v>
      </c>
      <c r="L363" s="331">
        <f t="shared" ca="1" si="206"/>
        <v>0</v>
      </c>
      <c r="M363" s="331">
        <f t="shared" ca="1" si="206"/>
        <v>0</v>
      </c>
      <c r="N363" s="331">
        <f t="shared" ca="1" si="206"/>
        <v>0</v>
      </c>
      <c r="O363" s="331">
        <f t="shared" ca="1" si="206"/>
        <v>0</v>
      </c>
      <c r="P363" s="331">
        <f t="shared" ca="1" si="206"/>
        <v>0</v>
      </c>
      <c r="Q363" s="331">
        <f t="shared" ca="1" si="206"/>
        <v>0</v>
      </c>
    </row>
    <row r="364" spans="1:17">
      <c r="C364" s="127"/>
      <c r="E364" s="363"/>
      <c r="F364" s="331"/>
      <c r="G364" s="331"/>
      <c r="H364" s="331"/>
      <c r="I364" s="331"/>
      <c r="J364" s="331"/>
      <c r="K364" s="331"/>
      <c r="L364" s="331"/>
      <c r="M364" s="331"/>
      <c r="N364" s="331"/>
      <c r="O364" s="331"/>
      <c r="P364" s="331"/>
      <c r="Q364" s="331"/>
    </row>
    <row r="365" spans="1:17">
      <c r="C365" s="127" t="s">
        <v>183</v>
      </c>
      <c r="D365" s="412">
        <f>SUMIF(Dashboard!$A$52:$A$61,Cons!C354,Dashboard!$G$52:$G$61)</f>
        <v>0</v>
      </c>
      <c r="E365" s="363"/>
      <c r="F365" s="331"/>
      <c r="G365" s="331"/>
      <c r="H365" s="331">
        <f t="shared" ref="H365:Q365" ca="1" si="207">($D355=H$2)*$D365*$G363</f>
        <v>0</v>
      </c>
      <c r="I365" s="331">
        <f t="shared" ca="1" si="207"/>
        <v>0</v>
      </c>
      <c r="J365" s="331">
        <f t="shared" ca="1" si="207"/>
        <v>0</v>
      </c>
      <c r="K365" s="331">
        <f t="shared" ca="1" si="207"/>
        <v>0</v>
      </c>
      <c r="L365" s="331">
        <f t="shared" ca="1" si="207"/>
        <v>0</v>
      </c>
      <c r="M365" s="331">
        <f t="shared" ca="1" si="207"/>
        <v>0</v>
      </c>
      <c r="N365" s="331">
        <f t="shared" ca="1" si="207"/>
        <v>0</v>
      </c>
      <c r="O365" s="331">
        <f t="shared" ca="1" si="207"/>
        <v>0</v>
      </c>
      <c r="P365" s="331">
        <f t="shared" ca="1" si="207"/>
        <v>0</v>
      </c>
      <c r="Q365" s="331">
        <f t="shared" ca="1" si="207"/>
        <v>0</v>
      </c>
    </row>
    <row r="366" spans="1:17" s="404" customFormat="1">
      <c r="A366" s="261"/>
      <c r="C366" s="404" t="s">
        <v>317</v>
      </c>
      <c r="D366" s="419">
        <f>SUMIF(Dashboard!$A$52:$A$61,Cons!C354,Dashboard!$F$52:$F$61)</f>
        <v>0</v>
      </c>
      <c r="E366" s="420"/>
      <c r="F366" s="406"/>
      <c r="G366" s="405"/>
      <c r="H366" s="406">
        <f t="shared" ref="H366:Q366" ca="1" si="208">$D366*H361*($D355&lt;=H$2)</f>
        <v>0</v>
      </c>
      <c r="I366" s="406">
        <f t="shared" ca="1" si="208"/>
        <v>0</v>
      </c>
      <c r="J366" s="406">
        <f t="shared" ca="1" si="208"/>
        <v>0</v>
      </c>
      <c r="K366" s="406">
        <f t="shared" ca="1" si="208"/>
        <v>0</v>
      </c>
      <c r="L366" s="406">
        <f t="shared" ca="1" si="208"/>
        <v>0</v>
      </c>
      <c r="M366" s="406">
        <f t="shared" ca="1" si="208"/>
        <v>0</v>
      </c>
      <c r="N366" s="406">
        <f t="shared" ca="1" si="208"/>
        <v>0</v>
      </c>
      <c r="O366" s="406">
        <f t="shared" ca="1" si="208"/>
        <v>0</v>
      </c>
      <c r="P366" s="406">
        <f t="shared" ca="1" si="208"/>
        <v>0</v>
      </c>
      <c r="Q366" s="406">
        <f t="shared" ca="1" si="208"/>
        <v>0</v>
      </c>
    </row>
    <row r="367" spans="1:17">
      <c r="C367" s="380"/>
      <c r="D367" s="381"/>
      <c r="E367" s="363"/>
      <c r="F367" s="423"/>
      <c r="G367" s="331"/>
      <c r="H367" s="331"/>
      <c r="I367" s="331"/>
      <c r="J367" s="331"/>
      <c r="K367" s="331"/>
      <c r="L367" s="331"/>
      <c r="M367" s="331"/>
      <c r="N367" s="421"/>
      <c r="O367" s="331"/>
      <c r="P367" s="331"/>
      <c r="Q367" s="331"/>
    </row>
    <row r="368" spans="1:17" s="396" customFormat="1">
      <c r="A368" s="261"/>
      <c r="B368" s="413"/>
      <c r="C368" s="414" t="str">
        <f>C191</f>
        <v>Domestic commercial</v>
      </c>
      <c r="D368" s="415"/>
      <c r="E368" s="422"/>
      <c r="F368" s="417"/>
      <c r="G368" s="399"/>
      <c r="H368" s="397"/>
      <c r="I368" s="397"/>
      <c r="J368" s="397"/>
      <c r="K368" s="397"/>
      <c r="L368" s="397"/>
      <c r="M368" s="397"/>
      <c r="N368" s="397"/>
      <c r="O368" s="397"/>
      <c r="P368" s="397"/>
      <c r="Q368" s="397"/>
    </row>
    <row r="369" spans="1:17">
      <c r="C369" s="127" t="s">
        <v>314</v>
      </c>
      <c r="D369" s="418">
        <f>SUMIF($C$31:$C$39,C368,$B$31:$B$39)</f>
        <v>2025</v>
      </c>
      <c r="E369" s="363"/>
      <c r="F369" s="331"/>
      <c r="G369" s="331"/>
      <c r="H369" s="258">
        <f t="shared" ref="H369:Q369" si="209">G372*H$3</f>
        <v>0</v>
      </c>
      <c r="I369" s="258">
        <f t="shared" ca="1" si="209"/>
        <v>0</v>
      </c>
      <c r="J369" s="258">
        <f t="shared" ca="1" si="209"/>
        <v>0</v>
      </c>
      <c r="K369" s="258">
        <f t="shared" ca="1" si="209"/>
        <v>0</v>
      </c>
      <c r="L369" s="258">
        <f t="shared" ca="1" si="209"/>
        <v>0</v>
      </c>
      <c r="M369" s="258">
        <f t="shared" ca="1" si="209"/>
        <v>0</v>
      </c>
      <c r="N369" s="258">
        <f t="shared" ca="1" si="209"/>
        <v>0</v>
      </c>
      <c r="O369" s="258">
        <f t="shared" ca="1" si="209"/>
        <v>0</v>
      </c>
      <c r="P369" s="258">
        <f t="shared" ca="1" si="209"/>
        <v>0</v>
      </c>
      <c r="Q369" s="258">
        <f t="shared" ca="1" si="209"/>
        <v>0</v>
      </c>
    </row>
    <row r="370" spans="1:17">
      <c r="C370" s="244" t="s">
        <v>315</v>
      </c>
      <c r="E370" s="363"/>
      <c r="F370" s="331">
        <f ca="1">SUM(H370:Q370)</f>
        <v>0</v>
      </c>
      <c r="H370" s="411">
        <f t="shared" ref="H370:Q370" ca="1" si="210">H225-H253-H258-H272-H286-H300-H314-H328-H342-H356</f>
        <v>0</v>
      </c>
      <c r="I370" s="411">
        <f t="shared" ca="1" si="210"/>
        <v>0</v>
      </c>
      <c r="J370" s="411">
        <f t="shared" ca="1" si="210"/>
        <v>0</v>
      </c>
      <c r="K370" s="411">
        <f t="shared" ca="1" si="210"/>
        <v>0</v>
      </c>
      <c r="L370" s="411">
        <f t="shared" ca="1" si="210"/>
        <v>0</v>
      </c>
      <c r="M370" s="411">
        <f t="shared" ca="1" si="210"/>
        <v>0</v>
      </c>
      <c r="N370" s="411">
        <f t="shared" ca="1" si="210"/>
        <v>0</v>
      </c>
      <c r="O370" s="411">
        <f t="shared" ca="1" si="210"/>
        <v>0</v>
      </c>
      <c r="P370" s="411">
        <f t="shared" ca="1" si="210"/>
        <v>0</v>
      </c>
      <c r="Q370" s="411">
        <f t="shared" ca="1" si="210"/>
        <v>0</v>
      </c>
    </row>
    <row r="371" spans="1:17">
      <c r="C371" s="244" t="s">
        <v>10</v>
      </c>
      <c r="D371" s="412">
        <f>SUMIF(Dashboard!$A$52:$A$61,Cons!C368,Dashboard!$J$52:$J$61)</f>
        <v>0.11</v>
      </c>
      <c r="E371" s="363"/>
      <c r="F371" s="331">
        <f ca="1">SUM(H371:Q371)</f>
        <v>0</v>
      </c>
      <c r="H371" s="331">
        <f t="shared" ref="H371:Q371" ca="1" si="211">H369*$D371+H370*$D371/2</f>
        <v>0</v>
      </c>
      <c r="I371" s="331">
        <f t="shared" ca="1" si="211"/>
        <v>0</v>
      </c>
      <c r="J371" s="331">
        <f t="shared" ca="1" si="211"/>
        <v>0</v>
      </c>
      <c r="K371" s="331">
        <f t="shared" ca="1" si="211"/>
        <v>0</v>
      </c>
      <c r="L371" s="331">
        <f t="shared" ca="1" si="211"/>
        <v>0</v>
      </c>
      <c r="M371" s="331">
        <f t="shared" ca="1" si="211"/>
        <v>0</v>
      </c>
      <c r="N371" s="331">
        <f t="shared" ca="1" si="211"/>
        <v>0</v>
      </c>
      <c r="O371" s="331">
        <f t="shared" ca="1" si="211"/>
        <v>0</v>
      </c>
      <c r="P371" s="331">
        <f t="shared" ca="1" si="211"/>
        <v>0</v>
      </c>
      <c r="Q371" s="331">
        <f t="shared" ca="1" si="211"/>
        <v>0</v>
      </c>
    </row>
    <row r="372" spans="1:17">
      <c r="C372" s="127" t="s">
        <v>316</v>
      </c>
      <c r="E372" s="363"/>
      <c r="F372" s="331"/>
      <c r="G372" s="331"/>
      <c r="H372" s="331">
        <f t="shared" ref="H372:Q372" ca="1" si="212">SUM(H369:H371)</f>
        <v>0</v>
      </c>
      <c r="I372" s="331">
        <f t="shared" ca="1" si="212"/>
        <v>0</v>
      </c>
      <c r="J372" s="331">
        <f t="shared" ca="1" si="212"/>
        <v>0</v>
      </c>
      <c r="K372" s="331">
        <f t="shared" ca="1" si="212"/>
        <v>0</v>
      </c>
      <c r="L372" s="331">
        <f t="shared" ca="1" si="212"/>
        <v>0</v>
      </c>
      <c r="M372" s="331">
        <f t="shared" ca="1" si="212"/>
        <v>0</v>
      </c>
      <c r="N372" s="331">
        <f t="shared" ca="1" si="212"/>
        <v>0</v>
      </c>
      <c r="O372" s="331">
        <f t="shared" ca="1" si="212"/>
        <v>0</v>
      </c>
      <c r="P372" s="331">
        <f t="shared" ca="1" si="212"/>
        <v>0</v>
      </c>
      <c r="Q372" s="331">
        <f t="shared" ca="1" si="212"/>
        <v>0</v>
      </c>
    </row>
    <row r="373" spans="1:17">
      <c r="C373" s="127"/>
      <c r="E373" s="363"/>
      <c r="F373" s="331"/>
      <c r="G373" s="331"/>
      <c r="H373" s="331"/>
      <c r="I373" s="331"/>
      <c r="J373" s="331"/>
      <c r="K373" s="331"/>
      <c r="L373" s="331"/>
      <c r="M373" s="331"/>
      <c r="N373" s="331"/>
      <c r="O373" s="331"/>
      <c r="P373" s="331"/>
      <c r="Q373" s="331"/>
    </row>
    <row r="374" spans="1:17">
      <c r="C374" s="127" t="s">
        <v>336</v>
      </c>
      <c r="E374" s="363"/>
      <c r="F374" s="331"/>
      <c r="G374" s="331"/>
      <c r="H374" s="331"/>
      <c r="I374" s="331"/>
      <c r="J374" s="331"/>
      <c r="K374" s="331"/>
      <c r="L374" s="331"/>
      <c r="M374" s="331"/>
      <c r="N374" s="331"/>
      <c r="O374" s="331"/>
      <c r="P374" s="331"/>
      <c r="Q374" s="331"/>
    </row>
    <row r="375" spans="1:17">
      <c r="C375" s="127" t="s">
        <v>233</v>
      </c>
      <c r="E375" s="363"/>
      <c r="F375" s="331"/>
      <c r="G375" s="331"/>
      <c r="H375" s="331">
        <f t="shared" ref="H375:Q375" ca="1" si="213">G377*H$3</f>
        <v>0</v>
      </c>
      <c r="I375" s="331">
        <f t="shared" ca="1" si="213"/>
        <v>0</v>
      </c>
      <c r="J375" s="331">
        <f t="shared" ca="1" si="213"/>
        <v>0</v>
      </c>
      <c r="K375" s="331">
        <f t="shared" ca="1" si="213"/>
        <v>0</v>
      </c>
      <c r="L375" s="331">
        <f t="shared" ca="1" si="213"/>
        <v>0</v>
      </c>
      <c r="M375" s="331">
        <f t="shared" ca="1" si="213"/>
        <v>0</v>
      </c>
      <c r="N375" s="331">
        <f t="shared" ca="1" si="213"/>
        <v>0</v>
      </c>
      <c r="O375" s="331">
        <f t="shared" ca="1" si="213"/>
        <v>0</v>
      </c>
      <c r="P375" s="331">
        <f t="shared" ca="1" si="213"/>
        <v>0</v>
      </c>
      <c r="Q375" s="331">
        <f t="shared" ca="1" si="213"/>
        <v>0</v>
      </c>
    </row>
    <row r="376" spans="1:17">
      <c r="C376" s="127" t="s">
        <v>337</v>
      </c>
      <c r="E376" s="363"/>
      <c r="F376" s="331"/>
      <c r="G376" s="331"/>
      <c r="H376" s="331">
        <f t="shared" ref="H376:Q376" ca="1" si="214">-SUM(H370:H371)</f>
        <v>0</v>
      </c>
      <c r="I376" s="331">
        <f t="shared" ca="1" si="214"/>
        <v>0</v>
      </c>
      <c r="J376" s="331">
        <f t="shared" ca="1" si="214"/>
        <v>0</v>
      </c>
      <c r="K376" s="331">
        <f t="shared" ca="1" si="214"/>
        <v>0</v>
      </c>
      <c r="L376" s="331">
        <f t="shared" ca="1" si="214"/>
        <v>0</v>
      </c>
      <c r="M376" s="331">
        <f t="shared" ca="1" si="214"/>
        <v>0</v>
      </c>
      <c r="N376" s="331">
        <f t="shared" ca="1" si="214"/>
        <v>0</v>
      </c>
      <c r="O376" s="331">
        <f t="shared" ca="1" si="214"/>
        <v>0</v>
      </c>
      <c r="P376" s="331">
        <f t="shared" ca="1" si="214"/>
        <v>0</v>
      </c>
      <c r="Q376" s="331">
        <f t="shared" ca="1" si="214"/>
        <v>0</v>
      </c>
    </row>
    <row r="377" spans="1:17">
      <c r="C377" s="127" t="s">
        <v>234</v>
      </c>
      <c r="E377" s="363"/>
      <c r="F377" s="331"/>
      <c r="G377" s="331">
        <f ca="1">SUM(F370:F371)</f>
        <v>0</v>
      </c>
      <c r="H377" s="331">
        <f t="shared" ref="H377:Q377" ca="1" si="215">SUM(H375:H376)</f>
        <v>0</v>
      </c>
      <c r="I377" s="331">
        <f t="shared" ca="1" si="215"/>
        <v>0</v>
      </c>
      <c r="J377" s="331">
        <f t="shared" ca="1" si="215"/>
        <v>0</v>
      </c>
      <c r="K377" s="331">
        <f t="shared" ca="1" si="215"/>
        <v>0</v>
      </c>
      <c r="L377" s="331">
        <f t="shared" ca="1" si="215"/>
        <v>0</v>
      </c>
      <c r="M377" s="331">
        <f t="shared" ca="1" si="215"/>
        <v>0</v>
      </c>
      <c r="N377" s="331">
        <f t="shared" ca="1" si="215"/>
        <v>0</v>
      </c>
      <c r="O377" s="331">
        <f t="shared" ca="1" si="215"/>
        <v>0</v>
      </c>
      <c r="P377" s="331">
        <f t="shared" ca="1" si="215"/>
        <v>0</v>
      </c>
      <c r="Q377" s="331">
        <f t="shared" ca="1" si="215"/>
        <v>0</v>
      </c>
    </row>
    <row r="378" spans="1:17">
      <c r="C378" s="127"/>
      <c r="E378" s="363"/>
      <c r="F378" s="331"/>
      <c r="G378" s="331"/>
      <c r="H378" s="331"/>
      <c r="I378" s="331"/>
      <c r="J378" s="331"/>
      <c r="K378" s="331"/>
      <c r="L378" s="331"/>
      <c r="M378" s="331"/>
      <c r="N378" s="331"/>
      <c r="O378" s="331"/>
      <c r="P378" s="331"/>
      <c r="Q378" s="331"/>
    </row>
    <row r="379" spans="1:17">
      <c r="C379" s="127" t="s">
        <v>183</v>
      </c>
      <c r="D379" s="412">
        <f>SUMIF(Dashboard!$A$52:$A$61,Cons!C368,Dashboard!$G$52:$G$61)</f>
        <v>0.01</v>
      </c>
      <c r="E379" s="363"/>
      <c r="F379" s="331"/>
      <c r="G379" s="331"/>
      <c r="H379" s="331">
        <f t="shared" ref="H379:Q379" ca="1" si="216">($D369=H$2)*$D379*$G377</f>
        <v>0</v>
      </c>
      <c r="I379" s="331">
        <f t="shared" ca="1" si="216"/>
        <v>0</v>
      </c>
      <c r="J379" s="331">
        <f t="shared" ca="1" si="216"/>
        <v>0</v>
      </c>
      <c r="K379" s="331">
        <f t="shared" ca="1" si="216"/>
        <v>0</v>
      </c>
      <c r="L379" s="331">
        <f t="shared" ca="1" si="216"/>
        <v>0</v>
      </c>
      <c r="M379" s="331">
        <f t="shared" ca="1" si="216"/>
        <v>0</v>
      </c>
      <c r="N379" s="331">
        <f t="shared" ca="1" si="216"/>
        <v>0</v>
      </c>
      <c r="O379" s="331">
        <f t="shared" ca="1" si="216"/>
        <v>0</v>
      </c>
      <c r="P379" s="331">
        <f t="shared" ca="1" si="216"/>
        <v>0</v>
      </c>
      <c r="Q379" s="331">
        <f t="shared" ca="1" si="216"/>
        <v>0</v>
      </c>
    </row>
    <row r="380" spans="1:17" s="404" customFormat="1">
      <c r="A380" s="261"/>
      <c r="C380" s="404" t="s">
        <v>317</v>
      </c>
      <c r="D380" s="419">
        <f>SUMIF(Dashboard!$A$52:$A$61,Cons!C368,Dashboard!$F$52:$F$61)</f>
        <v>0.01</v>
      </c>
      <c r="E380" s="420"/>
      <c r="F380" s="406"/>
      <c r="G380" s="405"/>
      <c r="H380" s="406">
        <f t="shared" ref="H380:Q380" ca="1" si="217">$D380*H375*($D369&lt;=H$2)</f>
        <v>0</v>
      </c>
      <c r="I380" s="406">
        <f t="shared" ca="1" si="217"/>
        <v>0</v>
      </c>
      <c r="J380" s="406">
        <f t="shared" ca="1" si="217"/>
        <v>0</v>
      </c>
      <c r="K380" s="406">
        <f t="shared" ca="1" si="217"/>
        <v>0</v>
      </c>
      <c r="L380" s="406">
        <f t="shared" ca="1" si="217"/>
        <v>0</v>
      </c>
      <c r="M380" s="406">
        <f t="shared" ca="1" si="217"/>
        <v>0</v>
      </c>
      <c r="N380" s="406">
        <f t="shared" ca="1" si="217"/>
        <v>0</v>
      </c>
      <c r="O380" s="406">
        <f t="shared" ca="1" si="217"/>
        <v>0</v>
      </c>
      <c r="P380" s="406">
        <f t="shared" ca="1" si="217"/>
        <v>0</v>
      </c>
      <c r="Q380" s="406">
        <f t="shared" ca="1" si="217"/>
        <v>0</v>
      </c>
    </row>
    <row r="382" spans="1:17">
      <c r="C382" s="363" t="s">
        <v>341</v>
      </c>
      <c r="D382" s="363"/>
    </row>
    <row r="383" spans="1:17">
      <c r="C383" s="363"/>
      <c r="D383" s="363"/>
    </row>
    <row r="384" spans="1:17">
      <c r="C384" s="380" t="str">
        <f>C$60</f>
        <v>WBG - concessional</v>
      </c>
      <c r="D384" s="425">
        <f ca="1">MAX(H260:Q260)</f>
        <v>128331.13858246693</v>
      </c>
    </row>
    <row r="385" spans="3:4">
      <c r="C385" s="380" t="str">
        <f>C$61</f>
        <v>JICA - concessional</v>
      </c>
      <c r="D385" s="425">
        <f ca="1">MAX(H274:Q274)</f>
        <v>22481.000288923551</v>
      </c>
    </row>
    <row r="386" spans="3:4">
      <c r="C386" s="380" t="str">
        <f>C$62</f>
        <v>ADB - concessional</v>
      </c>
      <c r="D386" s="425">
        <f ca="1">MAX(H288:Q288)</f>
        <v>29914.528762361922</v>
      </c>
    </row>
    <row r="387" spans="3:4">
      <c r="C387" s="380" t="str">
        <f>C$63</f>
        <v>SFD</v>
      </c>
      <c r="D387" s="425">
        <f ca="1">MAX(H302:Q302)</f>
        <v>14987.892803583107</v>
      </c>
    </row>
    <row r="388" spans="3:4">
      <c r="C388" s="380" t="str">
        <f>C$64</f>
        <v>OFID</v>
      </c>
      <c r="D388" s="425">
        <f ca="1">MAX(H316:Q316)</f>
        <v>14939.627540192334</v>
      </c>
    </row>
    <row r="389" spans="3:4">
      <c r="C389" s="380" t="str">
        <f>C$65</f>
        <v>EIB</v>
      </c>
      <c r="D389" s="425">
        <f ca="1">MAX(H330:Q330)</f>
        <v>20853.431465224738</v>
      </c>
    </row>
    <row r="390" spans="3:4">
      <c r="C390" s="380" t="str">
        <f>C$66</f>
        <v>WBG - non concessional</v>
      </c>
      <c r="D390" s="425">
        <f ca="1">MAX(H344:Q344)</f>
        <v>0</v>
      </c>
    </row>
    <row r="391" spans="3:4">
      <c r="C391" s="380" t="str">
        <f>C$67</f>
        <v>Domestic lending - Citizen bonds</v>
      </c>
      <c r="D391" s="425">
        <f ca="1">MAX(H358:Q358)</f>
        <v>0</v>
      </c>
    </row>
    <row r="392" spans="3:4">
      <c r="C392" s="380" t="str">
        <f>C$68</f>
        <v>Domestic commercial</v>
      </c>
      <c r="D392" s="425">
        <f ca="1">MAX(H372:Q372)</f>
        <v>0</v>
      </c>
    </row>
    <row r="393" spans="3:4">
      <c r="D393" s="413">
        <f ca="1">SUM(D384:D392)</f>
        <v>231507.61944275259</v>
      </c>
    </row>
  </sheetData>
  <conditionalFormatting sqref="K31:K34">
    <cfRule type="expression" dxfId="0" priority="1">
      <formula>$K31=FALSE</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D126A-1A9E-4732-A955-478A9D9FEBF9}">
  <sheetPr codeName="Sheet9">
    <tabColor rgb="FFFFFF00"/>
  </sheetPr>
  <dimension ref="A1:BL307"/>
  <sheetViews>
    <sheetView showGridLines="0" topLeftCell="A2" zoomScale="80" zoomScaleNormal="70" workbookViewId="0">
      <pane xSplit="6" ySplit="8" topLeftCell="G253" activePane="bottomRight" state="frozen"/>
      <selection activeCell="A2" sqref="A2"/>
      <selection pane="topRight" activeCell="G2" sqref="G2"/>
      <selection pane="bottomLeft" activeCell="A9" sqref="A9"/>
      <selection pane="bottomRight" activeCell="D12" sqref="D12"/>
    </sheetView>
  </sheetViews>
  <sheetFormatPr defaultColWidth="0" defaultRowHeight="16.5"/>
  <cols>
    <col min="1" max="1" width="9.140625" style="244" customWidth="1"/>
    <col min="2" max="2" width="28.5703125" style="244" customWidth="1"/>
    <col min="3" max="3" width="16.42578125" style="246" bestFit="1" customWidth="1"/>
    <col min="4" max="4" width="10.28515625" style="244" bestFit="1" customWidth="1"/>
    <col min="5" max="5" width="11.85546875" style="244" bestFit="1" customWidth="1"/>
    <col min="6" max="6" width="15" style="244" bestFit="1" customWidth="1"/>
    <col min="7" max="7" width="9.140625" style="244" customWidth="1"/>
    <col min="8" max="10" width="11.28515625" style="244" bestFit="1" customWidth="1"/>
    <col min="11" max="12" width="12.140625" style="244" bestFit="1" customWidth="1"/>
    <col min="13" max="14" width="12.5703125" style="244" bestFit="1" customWidth="1"/>
    <col min="15" max="15" width="12.140625" style="244" bestFit="1" customWidth="1"/>
    <col min="16" max="16" width="12.5703125" style="244" bestFit="1" customWidth="1"/>
    <col min="17" max="18" width="10.7109375" style="244" bestFit="1" customWidth="1"/>
    <col min="19" max="19" width="11.7109375" style="244" bestFit="1" customWidth="1"/>
    <col min="20" max="20" width="10.7109375" style="244" bestFit="1" customWidth="1"/>
    <col min="21" max="21" width="10.85546875" style="244" customWidth="1"/>
    <col min="22" max="22" width="10.28515625" style="244" customWidth="1"/>
    <col min="23" max="30" width="11.7109375" style="244" bestFit="1" customWidth="1"/>
    <col min="31" max="38" width="11.28515625" style="244" bestFit="1" customWidth="1"/>
    <col min="39" max="39" width="11.42578125" style="244" bestFit="1" customWidth="1"/>
    <col min="40" max="40" width="11.28515625" style="244" bestFit="1" customWidth="1"/>
    <col min="41" max="64" width="10.7109375" style="244" bestFit="1" customWidth="1"/>
    <col min="65" max="16384" width="8.7109375" style="244" hidden="1"/>
  </cols>
  <sheetData>
    <row r="1" spans="1:64">
      <c r="K1" s="244" t="e">
        <f>+INDEX(Flags!H3:BE3,1,MATCH(Debt!#REF!,Flags!H22:BE22,0))</f>
        <v>#REF!</v>
      </c>
      <c r="L1" s="244" t="e">
        <f>+K1+1</f>
        <v>#REF!</v>
      </c>
      <c r="M1" s="244" t="e">
        <f t="shared" ref="M1:AI1" si="0">+L1+1</f>
        <v>#REF!</v>
      </c>
      <c r="N1" s="244" t="e">
        <f t="shared" si="0"/>
        <v>#REF!</v>
      </c>
      <c r="O1" s="244" t="e">
        <f t="shared" si="0"/>
        <v>#REF!</v>
      </c>
      <c r="P1" s="244" t="e">
        <f t="shared" si="0"/>
        <v>#REF!</v>
      </c>
      <c r="Q1" s="244" t="e">
        <f t="shared" si="0"/>
        <v>#REF!</v>
      </c>
      <c r="R1" s="244" t="e">
        <f t="shared" si="0"/>
        <v>#REF!</v>
      </c>
      <c r="S1" s="244" t="e">
        <f t="shared" si="0"/>
        <v>#REF!</v>
      </c>
      <c r="T1" s="244" t="e">
        <f t="shared" si="0"/>
        <v>#REF!</v>
      </c>
      <c r="U1" s="244" t="e">
        <f t="shared" si="0"/>
        <v>#REF!</v>
      </c>
      <c r="V1" s="244" t="e">
        <f t="shared" si="0"/>
        <v>#REF!</v>
      </c>
      <c r="W1" s="244" t="e">
        <f t="shared" si="0"/>
        <v>#REF!</v>
      </c>
      <c r="X1" s="244" t="e">
        <f t="shared" si="0"/>
        <v>#REF!</v>
      </c>
      <c r="Y1" s="244" t="e">
        <f t="shared" si="0"/>
        <v>#REF!</v>
      </c>
      <c r="Z1" s="244" t="e">
        <f t="shared" si="0"/>
        <v>#REF!</v>
      </c>
      <c r="AA1" s="244" t="e">
        <f t="shared" si="0"/>
        <v>#REF!</v>
      </c>
      <c r="AB1" s="244" t="e">
        <f t="shared" si="0"/>
        <v>#REF!</v>
      </c>
      <c r="AC1" s="244" t="e">
        <f t="shared" si="0"/>
        <v>#REF!</v>
      </c>
      <c r="AD1" s="244" t="e">
        <f t="shared" si="0"/>
        <v>#REF!</v>
      </c>
      <c r="AE1" s="244" t="e">
        <f t="shared" si="0"/>
        <v>#REF!</v>
      </c>
      <c r="AF1" s="244" t="e">
        <f t="shared" si="0"/>
        <v>#REF!</v>
      </c>
      <c r="AG1" s="244" t="e">
        <f t="shared" si="0"/>
        <v>#REF!</v>
      </c>
      <c r="AH1" s="244" t="e">
        <f t="shared" si="0"/>
        <v>#REF!</v>
      </c>
      <c r="AI1" s="244" t="e">
        <f t="shared" si="0"/>
        <v>#REF!</v>
      </c>
      <c r="AJ1" s="244" t="e">
        <f>+AI1+1</f>
        <v>#REF!</v>
      </c>
      <c r="AK1" s="244" t="e">
        <f>+AJ1+1</f>
        <v>#REF!</v>
      </c>
      <c r="AL1" s="244" t="e">
        <f>+AK1+1</f>
        <v>#REF!</v>
      </c>
      <c r="AM1" s="244" t="e">
        <f>+AL1+1</f>
        <v>#REF!</v>
      </c>
    </row>
    <row r="2" spans="1:64">
      <c r="K2" s="432"/>
      <c r="L2" s="432"/>
      <c r="M2" s="432"/>
      <c r="N2" s="432"/>
      <c r="O2" s="432"/>
      <c r="P2" s="432"/>
      <c r="Q2" s="432"/>
      <c r="R2" s="432"/>
      <c r="S2" s="432"/>
      <c r="T2" s="432"/>
      <c r="U2" s="432"/>
      <c r="V2" s="432"/>
      <c r="W2" s="432"/>
      <c r="X2" s="432"/>
      <c r="Y2" s="432"/>
      <c r="Z2" s="432"/>
      <c r="AA2" s="432"/>
      <c r="AB2" s="432"/>
      <c r="AC2" s="432"/>
      <c r="AD2" s="432"/>
      <c r="AE2" s="432"/>
      <c r="AF2" s="432"/>
      <c r="AG2" s="432"/>
    </row>
    <row r="3" spans="1:64">
      <c r="B3" s="244" t="s">
        <v>62</v>
      </c>
      <c r="H3" s="244">
        <f>Flags!H$2</f>
        <v>2023</v>
      </c>
      <c r="I3" s="244">
        <f>Flags!I$2</f>
        <v>2024</v>
      </c>
      <c r="J3" s="244">
        <f>Flags!J$2</f>
        <v>2025</v>
      </c>
      <c r="K3" s="244">
        <f>Flags!K$2</f>
        <v>2026</v>
      </c>
      <c r="L3" s="244">
        <f>Flags!L$2</f>
        <v>2027</v>
      </c>
      <c r="M3" s="244">
        <f>Flags!M$2</f>
        <v>2028</v>
      </c>
      <c r="N3" s="244">
        <f>Flags!N$2</f>
        <v>2029</v>
      </c>
      <c r="O3" s="244">
        <f>Flags!O$2</f>
        <v>2030</v>
      </c>
      <c r="P3" s="244">
        <f>Flags!P$2</f>
        <v>2031</v>
      </c>
      <c r="Q3" s="244">
        <f>Flags!Q$2</f>
        <v>2032</v>
      </c>
      <c r="R3" s="244">
        <f>Flags!R$2</f>
        <v>2033</v>
      </c>
      <c r="S3" s="244">
        <f>Flags!S$2</f>
        <v>2034</v>
      </c>
      <c r="T3" s="244">
        <f>Flags!T$2</f>
        <v>2035</v>
      </c>
      <c r="U3" s="244">
        <f>Flags!U$2</f>
        <v>2036</v>
      </c>
      <c r="V3" s="244">
        <f>Flags!V$2</f>
        <v>2037</v>
      </c>
      <c r="W3" s="244">
        <f>Flags!W$2</f>
        <v>2038</v>
      </c>
      <c r="X3" s="244">
        <f>Flags!X$2</f>
        <v>2039</v>
      </c>
      <c r="Y3" s="244">
        <f>Flags!Y$2</f>
        <v>2040</v>
      </c>
      <c r="Z3" s="244">
        <f>Flags!Z$2</f>
        <v>2041</v>
      </c>
      <c r="AA3" s="244">
        <f>Flags!AA$2</f>
        <v>2042</v>
      </c>
      <c r="AB3" s="244">
        <f>Flags!AB$2</f>
        <v>2043</v>
      </c>
      <c r="AC3" s="244">
        <f>Flags!AC$2</f>
        <v>2044</v>
      </c>
      <c r="AD3" s="244">
        <f>Flags!AD$2</f>
        <v>2045</v>
      </c>
      <c r="AE3" s="244">
        <f>Flags!AE$2</f>
        <v>2046</v>
      </c>
      <c r="AF3" s="244">
        <f>Flags!AF$2</f>
        <v>2047</v>
      </c>
      <c r="AG3" s="244">
        <f>Flags!AG$2</f>
        <v>2048</v>
      </c>
      <c r="AH3" s="244">
        <f>Flags!AH$2</f>
        <v>2049</v>
      </c>
      <c r="AI3" s="244">
        <f>Flags!AI$2</f>
        <v>2050</v>
      </c>
      <c r="AJ3" s="244">
        <f>Flags!AJ$2</f>
        <v>2051</v>
      </c>
      <c r="AK3" s="244">
        <f>Flags!AK$2</f>
        <v>2052</v>
      </c>
      <c r="AL3" s="244">
        <f>Flags!AL$2</f>
        <v>2053</v>
      </c>
      <c r="AM3" s="244">
        <f>Flags!AM$2</f>
        <v>2054</v>
      </c>
      <c r="AN3" s="244">
        <f>Flags!AN$2</f>
        <v>2055</v>
      </c>
      <c r="AO3" s="244">
        <f>Flags!AO$2</f>
        <v>2056</v>
      </c>
      <c r="AP3" s="244">
        <f>Flags!AP$2</f>
        <v>2057</v>
      </c>
      <c r="AQ3" s="244">
        <f>Flags!AQ$2</f>
        <v>2058</v>
      </c>
      <c r="AR3" s="244">
        <f>Flags!AR$2</f>
        <v>2059</v>
      </c>
      <c r="AS3" s="244">
        <f>Flags!AS$2</f>
        <v>2060</v>
      </c>
      <c r="AT3" s="244">
        <f>Flags!AT$2</f>
        <v>2061</v>
      </c>
      <c r="AU3" s="244">
        <f>Flags!AU$2</f>
        <v>2062</v>
      </c>
      <c r="AV3" s="244">
        <f>Flags!AV$2</f>
        <v>2063</v>
      </c>
      <c r="AW3" s="244">
        <f>Flags!AW$2</f>
        <v>2064</v>
      </c>
      <c r="AX3" s="244">
        <f>Flags!AX$2</f>
        <v>2065</v>
      </c>
      <c r="AY3" s="244">
        <f>Flags!AY$2</f>
        <v>2066</v>
      </c>
      <c r="AZ3" s="244">
        <f>Flags!AZ$2</f>
        <v>2067</v>
      </c>
      <c r="BA3" s="244">
        <f>Flags!BA$2</f>
        <v>2068</v>
      </c>
      <c r="BB3" s="244">
        <f>Flags!BB$2</f>
        <v>2069</v>
      </c>
      <c r="BC3" s="244">
        <f>Flags!BC$2</f>
        <v>2070</v>
      </c>
      <c r="BD3" s="244">
        <f>Flags!BD$2</f>
        <v>2071</v>
      </c>
      <c r="BE3" s="244">
        <f>Flags!BE$2</f>
        <v>2072</v>
      </c>
      <c r="BF3" s="244">
        <f>Flags!BF$2</f>
        <v>2073</v>
      </c>
      <c r="BG3" s="244">
        <f>Flags!BG$2</f>
        <v>2074</v>
      </c>
      <c r="BH3" s="244">
        <f>Flags!BH$2</f>
        <v>2075</v>
      </c>
      <c r="BI3" s="244">
        <f>Flags!BI$2</f>
        <v>2076</v>
      </c>
      <c r="BJ3" s="244">
        <f>Flags!BJ$2</f>
        <v>2077</v>
      </c>
      <c r="BK3" s="244">
        <f>Flags!BK$2</f>
        <v>2078</v>
      </c>
      <c r="BL3" s="244">
        <f>Flags!BL$2</f>
        <v>2079</v>
      </c>
    </row>
    <row r="4" spans="1:64">
      <c r="B4" s="244" t="s">
        <v>64</v>
      </c>
      <c r="H4" s="244">
        <f>G4+1</f>
        <v>1</v>
      </c>
      <c r="I4" s="244">
        <f t="shared" ref="I4:BL4" si="1">H4+1</f>
        <v>2</v>
      </c>
      <c r="J4" s="244">
        <f t="shared" si="1"/>
        <v>3</v>
      </c>
      <c r="K4" s="244">
        <f t="shared" si="1"/>
        <v>4</v>
      </c>
      <c r="L4" s="244">
        <f t="shared" si="1"/>
        <v>5</v>
      </c>
      <c r="M4" s="244">
        <f t="shared" si="1"/>
        <v>6</v>
      </c>
      <c r="N4" s="244">
        <f t="shared" si="1"/>
        <v>7</v>
      </c>
      <c r="O4" s="244">
        <f t="shared" si="1"/>
        <v>8</v>
      </c>
      <c r="P4" s="244">
        <f t="shared" si="1"/>
        <v>9</v>
      </c>
      <c r="Q4" s="244">
        <f t="shared" si="1"/>
        <v>10</v>
      </c>
      <c r="R4" s="244">
        <f t="shared" si="1"/>
        <v>11</v>
      </c>
      <c r="S4" s="244">
        <f t="shared" si="1"/>
        <v>12</v>
      </c>
      <c r="T4" s="244">
        <f t="shared" si="1"/>
        <v>13</v>
      </c>
      <c r="U4" s="244">
        <f t="shared" si="1"/>
        <v>14</v>
      </c>
      <c r="V4" s="244">
        <f t="shared" si="1"/>
        <v>15</v>
      </c>
      <c r="W4" s="244">
        <f t="shared" si="1"/>
        <v>16</v>
      </c>
      <c r="X4" s="244">
        <f t="shared" si="1"/>
        <v>17</v>
      </c>
      <c r="Y4" s="244">
        <f t="shared" si="1"/>
        <v>18</v>
      </c>
      <c r="Z4" s="244">
        <f t="shared" si="1"/>
        <v>19</v>
      </c>
      <c r="AA4" s="244">
        <f t="shared" si="1"/>
        <v>20</v>
      </c>
      <c r="AB4" s="244">
        <f t="shared" si="1"/>
        <v>21</v>
      </c>
      <c r="AC4" s="244">
        <f t="shared" si="1"/>
        <v>22</v>
      </c>
      <c r="AD4" s="244">
        <f t="shared" si="1"/>
        <v>23</v>
      </c>
      <c r="AE4" s="244">
        <f t="shared" si="1"/>
        <v>24</v>
      </c>
      <c r="AF4" s="244">
        <f t="shared" si="1"/>
        <v>25</v>
      </c>
      <c r="AG4" s="244">
        <f t="shared" si="1"/>
        <v>26</v>
      </c>
      <c r="AH4" s="244">
        <f t="shared" si="1"/>
        <v>27</v>
      </c>
      <c r="AI4" s="244">
        <f t="shared" si="1"/>
        <v>28</v>
      </c>
      <c r="AJ4" s="244">
        <f t="shared" si="1"/>
        <v>29</v>
      </c>
      <c r="AK4" s="244">
        <f t="shared" si="1"/>
        <v>30</v>
      </c>
      <c r="AL4" s="244">
        <f t="shared" si="1"/>
        <v>31</v>
      </c>
      <c r="AM4" s="244">
        <f t="shared" si="1"/>
        <v>32</v>
      </c>
      <c r="AN4" s="244">
        <f t="shared" si="1"/>
        <v>33</v>
      </c>
      <c r="AO4" s="244">
        <f t="shared" si="1"/>
        <v>34</v>
      </c>
      <c r="AP4" s="244">
        <f t="shared" si="1"/>
        <v>35</v>
      </c>
      <c r="AQ4" s="244">
        <f t="shared" si="1"/>
        <v>36</v>
      </c>
      <c r="AR4" s="244">
        <f t="shared" si="1"/>
        <v>37</v>
      </c>
      <c r="AS4" s="244">
        <f t="shared" si="1"/>
        <v>38</v>
      </c>
      <c r="AT4" s="244">
        <f t="shared" si="1"/>
        <v>39</v>
      </c>
      <c r="AU4" s="244">
        <f t="shared" si="1"/>
        <v>40</v>
      </c>
      <c r="AV4" s="244">
        <f t="shared" si="1"/>
        <v>41</v>
      </c>
      <c r="AW4" s="244">
        <f t="shared" si="1"/>
        <v>42</v>
      </c>
      <c r="AX4" s="244">
        <f t="shared" si="1"/>
        <v>43</v>
      </c>
      <c r="AY4" s="244">
        <f>AX4+1</f>
        <v>44</v>
      </c>
      <c r="AZ4" s="244">
        <f>AY4+1</f>
        <v>45</v>
      </c>
      <c r="BA4" s="244">
        <f t="shared" si="1"/>
        <v>46</v>
      </c>
      <c r="BB4" s="244">
        <f t="shared" si="1"/>
        <v>47</v>
      </c>
      <c r="BC4" s="244">
        <f t="shared" si="1"/>
        <v>48</v>
      </c>
      <c r="BD4" s="244">
        <f t="shared" si="1"/>
        <v>49</v>
      </c>
      <c r="BE4" s="244">
        <f t="shared" si="1"/>
        <v>50</v>
      </c>
      <c r="BF4" s="244">
        <f t="shared" si="1"/>
        <v>51</v>
      </c>
      <c r="BG4" s="244">
        <f t="shared" si="1"/>
        <v>52</v>
      </c>
      <c r="BH4" s="244">
        <f t="shared" si="1"/>
        <v>53</v>
      </c>
      <c r="BI4" s="244">
        <f t="shared" si="1"/>
        <v>54</v>
      </c>
      <c r="BJ4" s="244">
        <f t="shared" si="1"/>
        <v>55</v>
      </c>
      <c r="BK4" s="244">
        <f t="shared" si="1"/>
        <v>56</v>
      </c>
      <c r="BL4" s="244">
        <f t="shared" si="1"/>
        <v>57</v>
      </c>
    </row>
    <row r="5" spans="1:64">
      <c r="B5" s="244" t="s">
        <v>63</v>
      </c>
      <c r="H5" s="244">
        <f>Flags!H$21</f>
        <v>0</v>
      </c>
      <c r="I5" s="244">
        <f>Flags!I$21</f>
        <v>0</v>
      </c>
      <c r="J5" s="244">
        <f>Flags!J$21</f>
        <v>1</v>
      </c>
      <c r="K5" s="244">
        <f>Flags!K$21</f>
        <v>1</v>
      </c>
      <c r="L5" s="244">
        <f>Flags!L$21</f>
        <v>1</v>
      </c>
      <c r="M5" s="244">
        <f>Flags!M$21</f>
        <v>1</v>
      </c>
      <c r="N5" s="244">
        <f>Flags!N$21</f>
        <v>1</v>
      </c>
      <c r="O5" s="244">
        <f>Flags!O$21</f>
        <v>1</v>
      </c>
      <c r="P5" s="244">
        <f>Flags!P$21</f>
        <v>1</v>
      </c>
      <c r="Q5" s="244">
        <f>Flags!Q$21</f>
        <v>0</v>
      </c>
      <c r="R5" s="244">
        <f>Flags!R$21</f>
        <v>0</v>
      </c>
      <c r="S5" s="244">
        <f>Flags!S$21</f>
        <v>0</v>
      </c>
      <c r="T5" s="244">
        <f>Flags!T$21</f>
        <v>0</v>
      </c>
      <c r="U5" s="244">
        <f>Flags!U$21</f>
        <v>0</v>
      </c>
      <c r="V5" s="244">
        <f>Flags!V$21</f>
        <v>0</v>
      </c>
      <c r="W5" s="244">
        <f>Flags!W$21</f>
        <v>0</v>
      </c>
      <c r="X5" s="244">
        <f>Flags!X$21</f>
        <v>0</v>
      </c>
      <c r="Y5" s="244">
        <f>Flags!Y$21</f>
        <v>0</v>
      </c>
      <c r="Z5" s="244">
        <f>Flags!Z$21</f>
        <v>0</v>
      </c>
      <c r="AA5" s="244">
        <f>Flags!AA$21</f>
        <v>0</v>
      </c>
      <c r="AB5" s="244">
        <f>Flags!AB$21</f>
        <v>0</v>
      </c>
      <c r="AC5" s="244">
        <f>Flags!AC$21</f>
        <v>0</v>
      </c>
      <c r="AD5" s="244">
        <f>Flags!AD$21</f>
        <v>0</v>
      </c>
      <c r="AE5" s="244">
        <f>Flags!AE$21</f>
        <v>0</v>
      </c>
      <c r="AF5" s="244">
        <f>Flags!AF$21</f>
        <v>0</v>
      </c>
      <c r="AG5" s="244">
        <f>Flags!AG$21</f>
        <v>0</v>
      </c>
      <c r="AH5" s="244">
        <f>Flags!AH$21</f>
        <v>0</v>
      </c>
      <c r="AI5" s="244">
        <f>Flags!AI$21</f>
        <v>0</v>
      </c>
      <c r="AJ5" s="244">
        <f>Flags!AJ$21</f>
        <v>0</v>
      </c>
      <c r="AK5" s="244">
        <f>Flags!AK$21</f>
        <v>0</v>
      </c>
      <c r="AL5" s="244">
        <f>Flags!AL$21</f>
        <v>0</v>
      </c>
      <c r="AM5" s="244">
        <f>Flags!AM$21</f>
        <v>0</v>
      </c>
      <c r="AN5" s="244">
        <f>Flags!AN$21</f>
        <v>0</v>
      </c>
      <c r="AO5" s="244">
        <f>Flags!AO$21</f>
        <v>0</v>
      </c>
      <c r="AP5" s="244">
        <f>Flags!AP$21</f>
        <v>0</v>
      </c>
      <c r="AQ5" s="244">
        <f>Flags!AQ$21</f>
        <v>0</v>
      </c>
      <c r="AR5" s="244">
        <f>Flags!AR$21</f>
        <v>0</v>
      </c>
      <c r="AS5" s="244">
        <f>Flags!AS$21</f>
        <v>0</v>
      </c>
      <c r="AT5" s="244">
        <f>Flags!AT$21</f>
        <v>0</v>
      </c>
      <c r="AU5" s="244">
        <f>Flags!AU$21</f>
        <v>0</v>
      </c>
      <c r="AV5" s="244">
        <f>Flags!AV$21</f>
        <v>0</v>
      </c>
      <c r="AW5" s="244">
        <f>Flags!AW$21</f>
        <v>0</v>
      </c>
      <c r="AX5" s="244">
        <f>Flags!AX$21</f>
        <v>0</v>
      </c>
      <c r="AY5" s="244">
        <f>Flags!AY$21</f>
        <v>0</v>
      </c>
      <c r="AZ5" s="244">
        <f>Flags!AZ$21</f>
        <v>0</v>
      </c>
      <c r="BA5" s="244">
        <f>Flags!BA$21</f>
        <v>0</v>
      </c>
      <c r="BB5" s="244">
        <f>Flags!BB$21</f>
        <v>0</v>
      </c>
      <c r="BC5" s="244">
        <f>Flags!BC$21</f>
        <v>0</v>
      </c>
      <c r="BD5" s="244">
        <f>Flags!BD$21</f>
        <v>0</v>
      </c>
      <c r="BE5" s="244">
        <f>Flags!BE$21</f>
        <v>0</v>
      </c>
      <c r="BF5" s="244">
        <f>Flags!BF$21</f>
        <v>0</v>
      </c>
      <c r="BG5" s="244">
        <f>Flags!BG$21</f>
        <v>0</v>
      </c>
      <c r="BH5" s="244">
        <f>Flags!BH$21</f>
        <v>0</v>
      </c>
      <c r="BI5" s="244">
        <f>Flags!BI$21</f>
        <v>0</v>
      </c>
      <c r="BJ5" s="244">
        <f>Flags!BJ$21</f>
        <v>0</v>
      </c>
      <c r="BK5" s="244">
        <f>Flags!BK$21</f>
        <v>0</v>
      </c>
      <c r="BL5" s="244">
        <f>Flags!BL$21</f>
        <v>0</v>
      </c>
    </row>
    <row r="6" spans="1:64">
      <c r="B6" s="244" t="str">
        <f>Flags!B23</f>
        <v>Operation period counter</v>
      </c>
      <c r="H6" s="244">
        <f>Flags!H$23</f>
        <v>0</v>
      </c>
      <c r="I6" s="244">
        <f>Flags!I$23</f>
        <v>0</v>
      </c>
      <c r="J6" s="244">
        <f>Flags!J$23</f>
        <v>0</v>
      </c>
      <c r="K6" s="244">
        <f>Flags!K$23</f>
        <v>0</v>
      </c>
      <c r="L6" s="244">
        <f>Flags!L$23</f>
        <v>0</v>
      </c>
      <c r="M6" s="244">
        <f>Flags!M$23</f>
        <v>0</v>
      </c>
      <c r="N6" s="244">
        <f>Flags!N$23</f>
        <v>0</v>
      </c>
      <c r="O6" s="244">
        <f>Flags!O$23</f>
        <v>0</v>
      </c>
      <c r="P6" s="244">
        <f>Flags!P$23</f>
        <v>0</v>
      </c>
      <c r="Q6" s="244">
        <f>Flags!Q$23</f>
        <v>1</v>
      </c>
      <c r="R6" s="244">
        <f>Flags!R$23</f>
        <v>2</v>
      </c>
      <c r="S6" s="244">
        <f>Flags!S$23</f>
        <v>3</v>
      </c>
      <c r="T6" s="244">
        <f>Flags!T$23</f>
        <v>4</v>
      </c>
      <c r="U6" s="244">
        <f>Flags!U$23</f>
        <v>5</v>
      </c>
      <c r="V6" s="244">
        <f>Flags!V$23</f>
        <v>6</v>
      </c>
      <c r="W6" s="244">
        <f>Flags!W$23</f>
        <v>7</v>
      </c>
      <c r="X6" s="244">
        <f>Flags!X$23</f>
        <v>8</v>
      </c>
      <c r="Y6" s="244">
        <f>Flags!Y$23</f>
        <v>9</v>
      </c>
      <c r="Z6" s="244">
        <f>Flags!Z$23</f>
        <v>10</v>
      </c>
      <c r="AA6" s="244">
        <f>Flags!AA$23</f>
        <v>11</v>
      </c>
      <c r="AB6" s="244">
        <f>Flags!AB$23</f>
        <v>12</v>
      </c>
      <c r="AC6" s="244">
        <f>Flags!AC$23</f>
        <v>13</v>
      </c>
      <c r="AD6" s="244">
        <f>Flags!AD$23</f>
        <v>14</v>
      </c>
      <c r="AE6" s="244">
        <f>Flags!AE$23</f>
        <v>15</v>
      </c>
      <c r="AF6" s="244">
        <f>Flags!AF$23</f>
        <v>16</v>
      </c>
      <c r="AG6" s="244">
        <f>Flags!AG$23</f>
        <v>17</v>
      </c>
      <c r="AH6" s="244">
        <f>Flags!AH$23</f>
        <v>18</v>
      </c>
      <c r="AI6" s="244">
        <f>Flags!AI$23</f>
        <v>19</v>
      </c>
      <c r="AJ6" s="244">
        <f>Flags!AJ$23</f>
        <v>20</v>
      </c>
      <c r="AK6" s="244">
        <f>Flags!AK$23</f>
        <v>21</v>
      </c>
      <c r="AL6" s="244">
        <f>Flags!AL$23</f>
        <v>22</v>
      </c>
      <c r="AM6" s="244">
        <f>Flags!AM$23</f>
        <v>23</v>
      </c>
      <c r="AN6" s="244">
        <f>Flags!AN$23</f>
        <v>24</v>
      </c>
      <c r="AO6" s="244">
        <f>Flags!AO$23</f>
        <v>25</v>
      </c>
      <c r="AP6" s="244">
        <f>Flags!AP$23</f>
        <v>26</v>
      </c>
      <c r="AQ6" s="244">
        <f>Flags!AQ$23</f>
        <v>27</v>
      </c>
      <c r="AR6" s="244">
        <f>Flags!AR$23</f>
        <v>28</v>
      </c>
      <c r="AS6" s="244">
        <f>Flags!AS$23</f>
        <v>0</v>
      </c>
      <c r="AT6" s="244">
        <f>Flags!AT$23</f>
        <v>0</v>
      </c>
      <c r="AU6" s="244">
        <f>Flags!AU$23</f>
        <v>0</v>
      </c>
      <c r="AV6" s="244">
        <f>Flags!AV$23</f>
        <v>0</v>
      </c>
      <c r="AW6" s="244">
        <f>Flags!AW$23</f>
        <v>0</v>
      </c>
      <c r="AX6" s="244">
        <f>Flags!AX$23</f>
        <v>0</v>
      </c>
      <c r="AY6" s="244">
        <f>Flags!AY$23</f>
        <v>0</v>
      </c>
      <c r="AZ6" s="244">
        <f>Flags!AZ$23</f>
        <v>0</v>
      </c>
      <c r="BA6" s="244">
        <f>Flags!BA$23</f>
        <v>0</v>
      </c>
      <c r="BB6" s="244">
        <f>Flags!BB$23</f>
        <v>0</v>
      </c>
      <c r="BC6" s="244">
        <f>Flags!BC$23</f>
        <v>0</v>
      </c>
      <c r="BD6" s="244">
        <f>Flags!BD$23</f>
        <v>0</v>
      </c>
      <c r="BE6" s="244">
        <f>Flags!BE$23</f>
        <v>0</v>
      </c>
      <c r="BF6" s="244">
        <f>Flags!BF$23</f>
        <v>0</v>
      </c>
      <c r="BG6" s="244">
        <f>Flags!BG$23</f>
        <v>0</v>
      </c>
      <c r="BH6" s="244">
        <f>Flags!BH$23</f>
        <v>0</v>
      </c>
      <c r="BI6" s="244">
        <f>Flags!BI$23</f>
        <v>0</v>
      </c>
      <c r="BJ6" s="244">
        <f>Flags!BJ$23</f>
        <v>0</v>
      </c>
      <c r="BK6" s="244">
        <f>Flags!BK$23</f>
        <v>0</v>
      </c>
      <c r="BL6" s="244">
        <f>Flags!BL$23</f>
        <v>0</v>
      </c>
    </row>
    <row r="7" spans="1:64">
      <c r="B7" s="244" t="s">
        <v>3</v>
      </c>
      <c r="H7" s="244">
        <f>Flags!H$22</f>
        <v>0</v>
      </c>
      <c r="I7" s="244">
        <f>Flags!I$22</f>
        <v>0</v>
      </c>
      <c r="J7" s="244">
        <f>Flags!J$22</f>
        <v>0</v>
      </c>
      <c r="K7" s="244">
        <f>Flags!K$22</f>
        <v>0</v>
      </c>
      <c r="L7" s="244">
        <f>Flags!L$22</f>
        <v>0</v>
      </c>
      <c r="M7" s="244">
        <f>Flags!M$22</f>
        <v>0</v>
      </c>
      <c r="N7" s="244">
        <f>Flags!N$22</f>
        <v>0</v>
      </c>
      <c r="O7" s="244">
        <f>Flags!O$22</f>
        <v>0</v>
      </c>
      <c r="P7" s="244">
        <f>Flags!P$22</f>
        <v>0</v>
      </c>
      <c r="Q7" s="244">
        <f>Flags!Q$22</f>
        <v>1</v>
      </c>
      <c r="R7" s="244">
        <f>Flags!R$22</f>
        <v>1</v>
      </c>
      <c r="S7" s="244">
        <f>Flags!S$22</f>
        <v>1</v>
      </c>
      <c r="T7" s="244">
        <f>Flags!T$22</f>
        <v>1</v>
      </c>
      <c r="U7" s="244">
        <f>Flags!U$22</f>
        <v>1</v>
      </c>
      <c r="V7" s="244">
        <f>Flags!V$22</f>
        <v>1</v>
      </c>
      <c r="W7" s="244">
        <f>Flags!W$22</f>
        <v>1</v>
      </c>
      <c r="X7" s="244">
        <f>Flags!X$22</f>
        <v>1</v>
      </c>
      <c r="Y7" s="244">
        <f>Flags!Y$22</f>
        <v>1</v>
      </c>
      <c r="Z7" s="244">
        <f>Flags!Z$22</f>
        <v>1</v>
      </c>
      <c r="AA7" s="244">
        <f>Flags!AA$22</f>
        <v>1</v>
      </c>
      <c r="AB7" s="244">
        <f>Flags!AB$22</f>
        <v>1</v>
      </c>
      <c r="AC7" s="244">
        <f>Flags!AC$22</f>
        <v>1</v>
      </c>
      <c r="AD7" s="244">
        <f>Flags!AD$22</f>
        <v>1</v>
      </c>
      <c r="AE7" s="244">
        <f>Flags!AE$22</f>
        <v>1</v>
      </c>
      <c r="AF7" s="244">
        <f>Flags!AF$22</f>
        <v>1</v>
      </c>
      <c r="AG7" s="244">
        <f>Flags!AG$22</f>
        <v>1</v>
      </c>
      <c r="AH7" s="244">
        <f>Flags!AH$22</f>
        <v>1</v>
      </c>
      <c r="AI7" s="244">
        <f>Flags!AI$22</f>
        <v>1</v>
      </c>
      <c r="AJ7" s="244">
        <f>Flags!AJ$22</f>
        <v>1</v>
      </c>
      <c r="AK7" s="244">
        <f>Flags!AK$22</f>
        <v>1</v>
      </c>
      <c r="AL7" s="244">
        <f>Flags!AL$22</f>
        <v>1</v>
      </c>
      <c r="AM7" s="244">
        <f>Flags!AM$22</f>
        <v>1</v>
      </c>
      <c r="AN7" s="244">
        <f>Flags!AN$22</f>
        <v>1</v>
      </c>
      <c r="AO7" s="244">
        <f>Flags!AO$22</f>
        <v>1</v>
      </c>
      <c r="AP7" s="244">
        <f>Flags!AP$22</f>
        <v>1</v>
      </c>
      <c r="AQ7" s="244">
        <f>Flags!AQ$22</f>
        <v>1</v>
      </c>
      <c r="AR7" s="244">
        <f>Flags!AR$22</f>
        <v>1</v>
      </c>
      <c r="AS7" s="244">
        <f>Flags!AS$22</f>
        <v>0</v>
      </c>
      <c r="AT7" s="244">
        <f>Flags!AT$22</f>
        <v>0</v>
      </c>
      <c r="AU7" s="244">
        <f>Flags!AU$22</f>
        <v>0</v>
      </c>
      <c r="AV7" s="244">
        <f>Flags!AV$22</f>
        <v>0</v>
      </c>
      <c r="AW7" s="244">
        <f>Flags!AW$22</f>
        <v>0</v>
      </c>
      <c r="AX7" s="244">
        <f>Flags!AX$22</f>
        <v>0</v>
      </c>
      <c r="AY7" s="244">
        <f>Flags!AY$22</f>
        <v>0</v>
      </c>
      <c r="AZ7" s="244">
        <f>Flags!AZ$22</f>
        <v>0</v>
      </c>
      <c r="BA7" s="244">
        <f>Flags!BA$22</f>
        <v>0</v>
      </c>
      <c r="BB7" s="244">
        <f>Flags!BB$22</f>
        <v>0</v>
      </c>
      <c r="BC7" s="244">
        <f>Flags!BC$22</f>
        <v>0</v>
      </c>
      <c r="BD7" s="244">
        <f>Flags!BD$22</f>
        <v>0</v>
      </c>
      <c r="BE7" s="244">
        <f>Flags!BE$22</f>
        <v>0</v>
      </c>
      <c r="BF7" s="244">
        <f>Flags!BF$22</f>
        <v>0</v>
      </c>
      <c r="BG7" s="244">
        <f>Flags!BG$22</f>
        <v>0</v>
      </c>
      <c r="BH7" s="244">
        <f>Flags!BH$22</f>
        <v>0</v>
      </c>
      <c r="BI7" s="244">
        <f>Flags!BI$22</f>
        <v>0</v>
      </c>
      <c r="BJ7" s="244">
        <f>Flags!BJ$22</f>
        <v>0</v>
      </c>
      <c r="BK7" s="244">
        <f>Flags!BK$22</f>
        <v>0</v>
      </c>
      <c r="BL7" s="244">
        <f>Flags!BL$22</f>
        <v>0</v>
      </c>
    </row>
    <row r="8" spans="1:64">
      <c r="B8" s="244" t="str">
        <f>Flags!B27</f>
        <v>Dollar Escalation (Revenue)</v>
      </c>
      <c r="H8" s="257">
        <f>Flags!H$27</f>
        <v>130</v>
      </c>
      <c r="I8" s="257">
        <f>Flags!I$27</f>
        <v>133.25</v>
      </c>
      <c r="J8" s="257">
        <f>Flags!J$27</f>
        <v>136.58124999999998</v>
      </c>
      <c r="K8" s="257">
        <f>Flags!K$27</f>
        <v>139.99578124999999</v>
      </c>
      <c r="L8" s="257">
        <f>Flags!L$27</f>
        <v>143.49567578124996</v>
      </c>
      <c r="M8" s="257">
        <f>Flags!M$27</f>
        <v>147.08306767578119</v>
      </c>
      <c r="N8" s="257">
        <f>Flags!N$27</f>
        <v>150.76014436767574</v>
      </c>
      <c r="O8" s="257">
        <f>Flags!O$27</f>
        <v>154.52914797686762</v>
      </c>
      <c r="P8" s="257">
        <f>Flags!P$27</f>
        <v>158.3923766762893</v>
      </c>
      <c r="Q8" s="257">
        <f>Flags!Q$27</f>
        <v>162.35218609319651</v>
      </c>
      <c r="R8" s="257">
        <f>Flags!R$27</f>
        <v>166.41099074552642</v>
      </c>
      <c r="S8" s="257">
        <f>Flags!S$27</f>
        <v>170.57126551416457</v>
      </c>
      <c r="T8" s="257">
        <f>Flags!T$27</f>
        <v>174.83554715201868</v>
      </c>
      <c r="U8" s="257">
        <f>Flags!U$27</f>
        <v>179.20643583081915</v>
      </c>
      <c r="V8" s="257">
        <f>Flags!V$27</f>
        <v>183.68659672658958</v>
      </c>
      <c r="W8" s="257">
        <f>Flags!W$27</f>
        <v>188.27876164475435</v>
      </c>
      <c r="X8" s="257">
        <f>Flags!X$27</f>
        <v>192.98573068587319</v>
      </c>
      <c r="Y8" s="257">
        <f>Flags!Y$27</f>
        <v>197.81037395302002</v>
      </c>
      <c r="Z8" s="257">
        <f>Flags!Z$27</f>
        <v>202.75563330184551</v>
      </c>
      <c r="AA8" s="257">
        <f>Flags!AA$27</f>
        <v>207.82452413439165</v>
      </c>
      <c r="AB8" s="257">
        <f>Flags!AB$27</f>
        <v>213.02013723775141</v>
      </c>
      <c r="AC8" s="257">
        <f>Flags!AC$27</f>
        <v>218.34564066869518</v>
      </c>
      <c r="AD8" s="257">
        <f>Flags!AD$27</f>
        <v>223.80428168541255</v>
      </c>
      <c r="AE8" s="257">
        <f>Flags!AE$27</f>
        <v>229.39938872754789</v>
      </c>
      <c r="AF8" s="257">
        <f>Flags!AF$27</f>
        <v>235.13437344573657</v>
      </c>
      <c r="AG8" s="257">
        <f>Flags!AG$27</f>
        <v>241.01273278187995</v>
      </c>
      <c r="AH8" s="257">
        <f>Flags!AH$27</f>
        <v>247.03805110142693</v>
      </c>
      <c r="AI8" s="257">
        <f>Flags!AI$27</f>
        <v>253.21400237896259</v>
      </c>
      <c r="AJ8" s="257">
        <f>Flags!AJ$27</f>
        <v>259.54435243843665</v>
      </c>
      <c r="AK8" s="257">
        <f>Flags!AK$27</f>
        <v>266.03296124939754</v>
      </c>
      <c r="AL8" s="257">
        <f>Flags!AL$27</f>
        <v>272.68378528063243</v>
      </c>
      <c r="AM8" s="257">
        <f>Flags!AM$27</f>
        <v>279.50087991264832</v>
      </c>
      <c r="AN8" s="257">
        <f>Flags!AN$27</f>
        <v>286.48840191046446</v>
      </c>
      <c r="AO8" s="257">
        <f>Flags!AO$27</f>
        <v>293.65061195822608</v>
      </c>
      <c r="AP8" s="257">
        <f>Flags!AP$27</f>
        <v>300.99187725718173</v>
      </c>
      <c r="AQ8" s="257">
        <f>Flags!AQ$27</f>
        <v>308.5166741886112</v>
      </c>
      <c r="AR8" s="257">
        <f>Flags!AR$27</f>
        <v>316.22959104332654</v>
      </c>
      <c r="AS8" s="257">
        <f>Flags!AS$27</f>
        <v>324.13533081940966</v>
      </c>
      <c r="AT8" s="257">
        <f>Flags!AT$27</f>
        <v>332.23871408989481</v>
      </c>
      <c r="AU8" s="257">
        <f>Flags!AU$27</f>
        <v>340.54468194214223</v>
      </c>
      <c r="AV8" s="257">
        <f>Flags!AV$27</f>
        <v>349.05829899069573</v>
      </c>
      <c r="AW8" s="257">
        <f>Flags!AW$27</f>
        <v>357.78475646546315</v>
      </c>
      <c r="AX8" s="257">
        <f>Flags!AX$27</f>
        <v>366.7293753770997</v>
      </c>
      <c r="AY8" s="257">
        <f>Flags!AY$27</f>
        <v>375.89760976152718</v>
      </c>
      <c r="AZ8" s="257">
        <f>Flags!AZ$27</f>
        <v>385.29505000556526</v>
      </c>
      <c r="BA8" s="257">
        <f>Flags!BA$27</f>
        <v>394.92742625570446</v>
      </c>
      <c r="BB8" s="257">
        <f>Flags!BB$27</f>
        <v>404.80061191209694</v>
      </c>
      <c r="BC8" s="257">
        <f>Flags!BC$27</f>
        <v>414.92062720989946</v>
      </c>
      <c r="BD8" s="257">
        <f>Flags!BD$27</f>
        <v>425.29364289014688</v>
      </c>
      <c r="BE8" s="257">
        <f>Flags!BE$27</f>
        <v>435.92598396240055</v>
      </c>
      <c r="BF8" s="257">
        <f>Flags!BF$27</f>
        <v>446.82413356146054</v>
      </c>
      <c r="BG8" s="257">
        <f>Flags!BG$27</f>
        <v>457.99473690049712</v>
      </c>
      <c r="BH8" s="257">
        <f>Flags!BH$27</f>
        <v>469.44460532300945</v>
      </c>
      <c r="BI8" s="257">
        <f>Flags!BI$27</f>
        <v>481.18072045608466</v>
      </c>
      <c r="BJ8" s="257">
        <f>Flags!BJ$27</f>
        <v>493.21023846748676</v>
      </c>
      <c r="BK8" s="257">
        <f>Flags!BK$27</f>
        <v>505.54049442917392</v>
      </c>
      <c r="BL8" s="257">
        <f>Flags!BL$27</f>
        <v>518.17900678990327</v>
      </c>
    </row>
    <row r="9" spans="1:64">
      <c r="B9" s="363"/>
      <c r="K9" s="432"/>
      <c r="L9" s="432"/>
      <c r="M9" s="432"/>
      <c r="N9" s="432"/>
      <c r="O9" s="432"/>
      <c r="P9" s="432"/>
      <c r="Q9" s="432"/>
      <c r="R9" s="432"/>
      <c r="S9" s="432"/>
      <c r="T9" s="432"/>
      <c r="U9" s="432"/>
      <c r="V9" s="432"/>
      <c r="W9" s="432"/>
      <c r="X9" s="432"/>
      <c r="Y9" s="432"/>
      <c r="Z9" s="432"/>
      <c r="AA9" s="432"/>
      <c r="AB9" s="432"/>
      <c r="AC9" s="432"/>
      <c r="AD9" s="432"/>
      <c r="AE9" s="432"/>
      <c r="AF9" s="432"/>
      <c r="AG9" s="432"/>
    </row>
    <row r="10" spans="1:64">
      <c r="B10" s="467" t="s">
        <v>434</v>
      </c>
      <c r="C10" s="467"/>
      <c r="D10" s="467"/>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row>
    <row r="11" spans="1:64">
      <c r="B11" s="244" t="s">
        <v>435</v>
      </c>
      <c r="C11" s="244"/>
      <c r="D11" s="244" t="b">
        <f ca="1">F173=Cons!D216</f>
        <v>0</v>
      </c>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64">
      <c r="B12" s="244" t="s">
        <v>438</v>
      </c>
      <c r="C12" s="244"/>
      <c r="D12" s="244" t="b">
        <f ca="1">(F269+Cons!F234)=(Finstmt!F45+Finstmt!F47)</f>
        <v>1</v>
      </c>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row>
    <row r="13" spans="1:64">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row>
    <row r="14" spans="1:64" ht="22.5">
      <c r="A14" s="244" t="s">
        <v>69</v>
      </c>
      <c r="B14" s="477" t="s">
        <v>354</v>
      </c>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64">
      <c r="C15" s="433" t="s">
        <v>60</v>
      </c>
      <c r="D15" s="434" t="s">
        <v>49</v>
      </c>
      <c r="E15" s="435" t="s">
        <v>61</v>
      </c>
      <c r="F15" s="435" t="s">
        <v>51</v>
      </c>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row>
    <row r="16" spans="1:64">
      <c r="B16" s="437" t="str">
        <f>Cons!C31</f>
        <v>WBG - concessional</v>
      </c>
      <c r="C16" s="425">
        <f ca="1">SUMIF(Cons!$C$384:$C$392,Debt!B16,Cons!$D$207:$D$215)</f>
        <v>857</v>
      </c>
      <c r="D16" s="438">
        <f>SUMIF(Dashboard!$A$52:$A$61,Debt!B16,Dashboard!$J$52:$J$61)</f>
        <v>1.18E-2</v>
      </c>
      <c r="E16" s="435">
        <f>SUMIF(Dashboard!$A$52:$A$61,Debt!B16,Dashboard!$C$52:$C$61)</f>
        <v>28</v>
      </c>
      <c r="F16" s="435">
        <f>SUMIF(Dashboard!$A$52:$A$61,Debt!B16,Dashboard!$E$52:$E$61)</f>
        <v>0</v>
      </c>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c r="AW16" s="436"/>
      <c r="AX16" s="436"/>
      <c r="AY16" s="436"/>
      <c r="AZ16" s="436"/>
      <c r="BA16" s="436"/>
      <c r="BB16" s="436"/>
      <c r="BC16" s="436"/>
      <c r="BD16" s="436"/>
      <c r="BE16" s="436"/>
      <c r="BF16" s="436"/>
      <c r="BG16" s="436"/>
      <c r="BH16" s="436"/>
      <c r="BI16" s="436"/>
      <c r="BJ16" s="436"/>
      <c r="BK16" s="436"/>
      <c r="BL16" s="436"/>
    </row>
    <row r="17" spans="1:64">
      <c r="B17" s="380" t="s">
        <v>11</v>
      </c>
      <c r="C17" s="425"/>
      <c r="D17" s="438"/>
      <c r="E17" s="435"/>
      <c r="F17" s="435"/>
      <c r="H17" s="436">
        <f>IF(H$6=1, $C16,G21)*H$7</f>
        <v>0</v>
      </c>
      <c r="I17" s="436">
        <f t="shared" ref="I17:BL17" ca="1" si="2">IF(I$6=1, $C16,H21)*I$7</f>
        <v>0</v>
      </c>
      <c r="J17" s="436">
        <f t="shared" ca="1" si="2"/>
        <v>0</v>
      </c>
      <c r="K17" s="436">
        <f t="shared" ca="1" si="2"/>
        <v>0</v>
      </c>
      <c r="L17" s="436">
        <f t="shared" ca="1" si="2"/>
        <v>0</v>
      </c>
      <c r="M17" s="436">
        <f t="shared" ca="1" si="2"/>
        <v>0</v>
      </c>
      <c r="N17" s="436">
        <f t="shared" ca="1" si="2"/>
        <v>0</v>
      </c>
      <c r="O17" s="436">
        <f t="shared" ca="1" si="2"/>
        <v>0</v>
      </c>
      <c r="P17" s="436">
        <f t="shared" ca="1" si="2"/>
        <v>0</v>
      </c>
      <c r="Q17" s="436">
        <f t="shared" ca="1" si="2"/>
        <v>857</v>
      </c>
      <c r="R17" s="436">
        <f t="shared" ca="1" si="2"/>
        <v>826.39285714285711</v>
      </c>
      <c r="S17" s="436">
        <f t="shared" ca="1" si="2"/>
        <v>795.78571428571422</v>
      </c>
      <c r="T17" s="436">
        <f t="shared" ca="1" si="2"/>
        <v>765.17857142857133</v>
      </c>
      <c r="U17" s="436">
        <f t="shared" ca="1" si="2"/>
        <v>734.57142857142844</v>
      </c>
      <c r="V17" s="436">
        <f t="shared" ca="1" si="2"/>
        <v>703.96428571428555</v>
      </c>
      <c r="W17" s="436">
        <f t="shared" ca="1" si="2"/>
        <v>673.35714285714266</v>
      </c>
      <c r="X17" s="436">
        <f t="shared" ca="1" si="2"/>
        <v>642.74999999999977</v>
      </c>
      <c r="Y17" s="436">
        <f t="shared" ca="1" si="2"/>
        <v>612.14285714285688</v>
      </c>
      <c r="Z17" s="436">
        <f t="shared" ca="1" si="2"/>
        <v>581.53571428571399</v>
      </c>
      <c r="AA17" s="436">
        <f t="shared" ca="1" si="2"/>
        <v>550.9285714285711</v>
      </c>
      <c r="AB17" s="436">
        <f t="shared" ca="1" si="2"/>
        <v>520.32142857142821</v>
      </c>
      <c r="AC17" s="436">
        <f t="shared" ca="1" si="2"/>
        <v>489.71428571428538</v>
      </c>
      <c r="AD17" s="436">
        <f t="shared" ca="1" si="2"/>
        <v>459.10714285714255</v>
      </c>
      <c r="AE17" s="436">
        <f t="shared" ca="1" si="2"/>
        <v>428.49999999999972</v>
      </c>
      <c r="AF17" s="436">
        <f t="shared" ca="1" si="2"/>
        <v>397.89285714285688</v>
      </c>
      <c r="AG17" s="436">
        <f t="shared" ca="1" si="2"/>
        <v>367.28571428571405</v>
      </c>
      <c r="AH17" s="436">
        <f t="shared" ca="1" si="2"/>
        <v>336.67857142857122</v>
      </c>
      <c r="AI17" s="436">
        <f t="shared" ca="1" si="2"/>
        <v>306.07142857142838</v>
      </c>
      <c r="AJ17" s="436">
        <f t="shared" ca="1" si="2"/>
        <v>275.46428571428555</v>
      </c>
      <c r="AK17" s="436">
        <f t="shared" ca="1" si="2"/>
        <v>244.85714285714269</v>
      </c>
      <c r="AL17" s="436">
        <f t="shared" ca="1" si="2"/>
        <v>214.24999999999983</v>
      </c>
      <c r="AM17" s="436">
        <f t="shared" ca="1" si="2"/>
        <v>183.64285714285697</v>
      </c>
      <c r="AN17" s="436">
        <f t="shared" ca="1" si="2"/>
        <v>153.03571428571411</v>
      </c>
      <c r="AO17" s="436">
        <f t="shared" ca="1" si="2"/>
        <v>122.42857142857125</v>
      </c>
      <c r="AP17" s="436">
        <f t="shared" ca="1" si="2"/>
        <v>91.821428571428385</v>
      </c>
      <c r="AQ17" s="436">
        <f t="shared" ca="1" si="2"/>
        <v>61.214285714285523</v>
      </c>
      <c r="AR17" s="436">
        <f t="shared" ca="1" si="2"/>
        <v>30.607142857142666</v>
      </c>
      <c r="AS17" s="436">
        <f t="shared" ca="1" si="2"/>
        <v>0</v>
      </c>
      <c r="AT17" s="436">
        <f t="shared" ca="1" si="2"/>
        <v>0</v>
      </c>
      <c r="AU17" s="436">
        <f t="shared" ca="1" si="2"/>
        <v>0</v>
      </c>
      <c r="AV17" s="436">
        <f t="shared" ca="1" si="2"/>
        <v>0</v>
      </c>
      <c r="AW17" s="436">
        <f t="shared" ca="1" si="2"/>
        <v>0</v>
      </c>
      <c r="AX17" s="436">
        <f t="shared" ca="1" si="2"/>
        <v>0</v>
      </c>
      <c r="AY17" s="436">
        <f t="shared" ca="1" si="2"/>
        <v>0</v>
      </c>
      <c r="AZ17" s="436">
        <f t="shared" ca="1" si="2"/>
        <v>0</v>
      </c>
      <c r="BA17" s="436">
        <f t="shared" ca="1" si="2"/>
        <v>0</v>
      </c>
      <c r="BB17" s="436">
        <f t="shared" ca="1" si="2"/>
        <v>0</v>
      </c>
      <c r="BC17" s="436">
        <f t="shared" ca="1" si="2"/>
        <v>0</v>
      </c>
      <c r="BD17" s="436">
        <f t="shared" ca="1" si="2"/>
        <v>0</v>
      </c>
      <c r="BE17" s="436">
        <f t="shared" ca="1" si="2"/>
        <v>0</v>
      </c>
      <c r="BF17" s="436">
        <f t="shared" ca="1" si="2"/>
        <v>0</v>
      </c>
      <c r="BG17" s="436">
        <f t="shared" ca="1" si="2"/>
        <v>0</v>
      </c>
      <c r="BH17" s="436">
        <f t="shared" ca="1" si="2"/>
        <v>0</v>
      </c>
      <c r="BI17" s="436">
        <f t="shared" ca="1" si="2"/>
        <v>0</v>
      </c>
      <c r="BJ17" s="436">
        <f t="shared" ca="1" si="2"/>
        <v>0</v>
      </c>
      <c r="BK17" s="436">
        <f t="shared" ca="1" si="2"/>
        <v>0</v>
      </c>
      <c r="BL17" s="436">
        <f t="shared" ca="1" si="2"/>
        <v>0</v>
      </c>
    </row>
    <row r="18" spans="1:64">
      <c r="B18" s="380" t="s">
        <v>12</v>
      </c>
      <c r="C18" s="425"/>
      <c r="D18" s="380"/>
      <c r="F18" s="257">
        <f>SUM(H18:BE18)</f>
        <v>0</v>
      </c>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row>
    <row r="19" spans="1:64">
      <c r="B19" s="380" t="s">
        <v>13</v>
      </c>
      <c r="C19" s="425"/>
      <c r="D19" s="380"/>
      <c r="F19" s="257">
        <f ca="1">SUM(H19:BE19)</f>
        <v>146.63269999999997</v>
      </c>
      <c r="H19" s="436">
        <f>H17*$D16</f>
        <v>0</v>
      </c>
      <c r="I19" s="436">
        <f t="shared" ref="I19:BL19" ca="1" si="3">I17*$D16</f>
        <v>0</v>
      </c>
      <c r="J19" s="436">
        <f t="shared" ca="1" si="3"/>
        <v>0</v>
      </c>
      <c r="K19" s="436">
        <f t="shared" ca="1" si="3"/>
        <v>0</v>
      </c>
      <c r="L19" s="436">
        <f t="shared" ca="1" si="3"/>
        <v>0</v>
      </c>
      <c r="M19" s="436">
        <f t="shared" ca="1" si="3"/>
        <v>0</v>
      </c>
      <c r="N19" s="436">
        <f t="shared" ca="1" si="3"/>
        <v>0</v>
      </c>
      <c r="O19" s="436">
        <f t="shared" ca="1" si="3"/>
        <v>0</v>
      </c>
      <c r="P19" s="436">
        <f t="shared" ca="1" si="3"/>
        <v>0</v>
      </c>
      <c r="Q19" s="436">
        <f t="shared" ca="1" si="3"/>
        <v>10.1126</v>
      </c>
      <c r="R19" s="436">
        <f t="shared" ca="1" si="3"/>
        <v>9.751435714285714</v>
      </c>
      <c r="S19" s="436">
        <f t="shared" ca="1" si="3"/>
        <v>9.3902714285714275</v>
      </c>
      <c r="T19" s="436">
        <f t="shared" ca="1" si="3"/>
        <v>9.029107142857141</v>
      </c>
      <c r="U19" s="436">
        <f t="shared" ca="1" si="3"/>
        <v>8.6679428571428563</v>
      </c>
      <c r="V19" s="436">
        <f t="shared" ca="1" si="3"/>
        <v>8.3067785714285698</v>
      </c>
      <c r="W19" s="436">
        <f t="shared" ca="1" si="3"/>
        <v>7.9456142857142833</v>
      </c>
      <c r="X19" s="436">
        <f t="shared" ca="1" si="3"/>
        <v>7.5844499999999968</v>
      </c>
      <c r="Y19" s="436">
        <f t="shared" ca="1" si="3"/>
        <v>7.2232857142857112</v>
      </c>
      <c r="Z19" s="436">
        <f t="shared" ca="1" si="3"/>
        <v>6.8621214285714247</v>
      </c>
      <c r="AA19" s="436">
        <f t="shared" ca="1" si="3"/>
        <v>6.5009571428571391</v>
      </c>
      <c r="AB19" s="436">
        <f t="shared" ca="1" si="3"/>
        <v>6.1397928571428526</v>
      </c>
      <c r="AC19" s="436">
        <f t="shared" ca="1" si="3"/>
        <v>5.778628571428567</v>
      </c>
      <c r="AD19" s="436">
        <f t="shared" ca="1" si="3"/>
        <v>5.4174642857142823</v>
      </c>
      <c r="AE19" s="436">
        <f t="shared" ca="1" si="3"/>
        <v>5.0562999999999967</v>
      </c>
      <c r="AF19" s="436">
        <f t="shared" ca="1" si="3"/>
        <v>4.6951357142857111</v>
      </c>
      <c r="AG19" s="436">
        <f t="shared" ca="1" si="3"/>
        <v>4.3339714285714255</v>
      </c>
      <c r="AH19" s="436">
        <f t="shared" ca="1" si="3"/>
        <v>3.9728071428571403</v>
      </c>
      <c r="AI19" s="436">
        <f t="shared" ca="1" si="3"/>
        <v>3.6116428571428547</v>
      </c>
      <c r="AJ19" s="436">
        <f t="shared" ca="1" si="3"/>
        <v>3.2504785714285696</v>
      </c>
      <c r="AK19" s="436">
        <f t="shared" ca="1" si="3"/>
        <v>2.8893142857142835</v>
      </c>
      <c r="AL19" s="436">
        <f t="shared" ca="1" si="3"/>
        <v>2.5281499999999979</v>
      </c>
      <c r="AM19" s="436">
        <f t="shared" ca="1" si="3"/>
        <v>2.1669857142857123</v>
      </c>
      <c r="AN19" s="436">
        <f t="shared" ca="1" si="3"/>
        <v>1.8058214285714265</v>
      </c>
      <c r="AO19" s="436">
        <f t="shared" ca="1" si="3"/>
        <v>1.4446571428571406</v>
      </c>
      <c r="AP19" s="436">
        <f t="shared" ca="1" si="3"/>
        <v>1.0834928571428548</v>
      </c>
      <c r="AQ19" s="436">
        <f t="shared" ca="1" si="3"/>
        <v>0.72232857142856921</v>
      </c>
      <c r="AR19" s="436">
        <f t="shared" ca="1" si="3"/>
        <v>0.36116428571428344</v>
      </c>
      <c r="AS19" s="436">
        <f t="shared" ca="1" si="3"/>
        <v>0</v>
      </c>
      <c r="AT19" s="436">
        <f t="shared" ca="1" si="3"/>
        <v>0</v>
      </c>
      <c r="AU19" s="436">
        <f t="shared" ca="1" si="3"/>
        <v>0</v>
      </c>
      <c r="AV19" s="436">
        <f t="shared" ca="1" si="3"/>
        <v>0</v>
      </c>
      <c r="AW19" s="436">
        <f t="shared" ca="1" si="3"/>
        <v>0</v>
      </c>
      <c r="AX19" s="436">
        <f t="shared" ca="1" si="3"/>
        <v>0</v>
      </c>
      <c r="AY19" s="436">
        <f ca="1">AY17*$D16</f>
        <v>0</v>
      </c>
      <c r="AZ19" s="436">
        <f t="shared" ca="1" si="3"/>
        <v>0</v>
      </c>
      <c r="BA19" s="436">
        <f t="shared" ca="1" si="3"/>
        <v>0</v>
      </c>
      <c r="BB19" s="436">
        <f t="shared" ca="1" si="3"/>
        <v>0</v>
      </c>
      <c r="BC19" s="436">
        <f t="shared" ca="1" si="3"/>
        <v>0</v>
      </c>
      <c r="BD19" s="436">
        <f t="shared" ca="1" si="3"/>
        <v>0</v>
      </c>
      <c r="BE19" s="436">
        <f t="shared" ca="1" si="3"/>
        <v>0</v>
      </c>
      <c r="BF19" s="436">
        <f t="shared" ca="1" si="3"/>
        <v>0</v>
      </c>
      <c r="BG19" s="436">
        <f t="shared" ca="1" si="3"/>
        <v>0</v>
      </c>
      <c r="BH19" s="436">
        <f t="shared" ca="1" si="3"/>
        <v>0</v>
      </c>
      <c r="BI19" s="436">
        <f t="shared" ca="1" si="3"/>
        <v>0</v>
      </c>
      <c r="BJ19" s="436">
        <f t="shared" ca="1" si="3"/>
        <v>0</v>
      </c>
      <c r="BK19" s="436">
        <f t="shared" ca="1" si="3"/>
        <v>0</v>
      </c>
      <c r="BL19" s="436">
        <f t="shared" ca="1" si="3"/>
        <v>0</v>
      </c>
    </row>
    <row r="20" spans="1:64">
      <c r="B20" s="380" t="s">
        <v>59</v>
      </c>
      <c r="C20" s="425"/>
      <c r="D20" s="380"/>
      <c r="F20" s="257">
        <f ca="1">SUM(H20:BE20)</f>
        <v>857.00000000000023</v>
      </c>
      <c r="H20" s="436">
        <f ca="1">$C16/($E16-$F16)*AND(H$6&gt;$F16, H$6&lt;=$E16)</f>
        <v>0</v>
      </c>
      <c r="I20" s="436">
        <f t="shared" ref="I20:BL20" ca="1" si="4">$C16/($E16-$F16)*AND(I$6&gt;$F16, I$6&lt;=$E16)</f>
        <v>0</v>
      </c>
      <c r="J20" s="436">
        <f t="shared" ca="1" si="4"/>
        <v>0</v>
      </c>
      <c r="K20" s="436">
        <f t="shared" ca="1" si="4"/>
        <v>0</v>
      </c>
      <c r="L20" s="436">
        <f t="shared" ca="1" si="4"/>
        <v>0</v>
      </c>
      <c r="M20" s="436">
        <f t="shared" ca="1" si="4"/>
        <v>0</v>
      </c>
      <c r="N20" s="436">
        <f t="shared" ca="1" si="4"/>
        <v>0</v>
      </c>
      <c r="O20" s="436">
        <f t="shared" ca="1" si="4"/>
        <v>0</v>
      </c>
      <c r="P20" s="436">
        <f t="shared" ca="1" si="4"/>
        <v>0</v>
      </c>
      <c r="Q20" s="436">
        <f t="shared" ca="1" si="4"/>
        <v>30.607142857142858</v>
      </c>
      <c r="R20" s="436">
        <f t="shared" ca="1" si="4"/>
        <v>30.607142857142858</v>
      </c>
      <c r="S20" s="436">
        <f t="shared" ca="1" si="4"/>
        <v>30.607142857142858</v>
      </c>
      <c r="T20" s="436">
        <f t="shared" ca="1" si="4"/>
        <v>30.607142857142858</v>
      </c>
      <c r="U20" s="436">
        <f t="shared" ca="1" si="4"/>
        <v>30.607142857142858</v>
      </c>
      <c r="V20" s="436">
        <f t="shared" ca="1" si="4"/>
        <v>30.607142857142858</v>
      </c>
      <c r="W20" s="436">
        <f t="shared" ca="1" si="4"/>
        <v>30.607142857142858</v>
      </c>
      <c r="X20" s="436">
        <f t="shared" ca="1" si="4"/>
        <v>30.607142857142858</v>
      </c>
      <c r="Y20" s="436">
        <f t="shared" ca="1" si="4"/>
        <v>30.607142857142858</v>
      </c>
      <c r="Z20" s="436">
        <f t="shared" ca="1" si="4"/>
        <v>30.607142857142858</v>
      </c>
      <c r="AA20" s="436">
        <f t="shared" ca="1" si="4"/>
        <v>30.607142857142858</v>
      </c>
      <c r="AB20" s="436">
        <f t="shared" ca="1" si="4"/>
        <v>30.607142857142858</v>
      </c>
      <c r="AC20" s="436">
        <f t="shared" ca="1" si="4"/>
        <v>30.607142857142858</v>
      </c>
      <c r="AD20" s="436">
        <f t="shared" ca="1" si="4"/>
        <v>30.607142857142858</v>
      </c>
      <c r="AE20" s="436">
        <f t="shared" ca="1" si="4"/>
        <v>30.607142857142858</v>
      </c>
      <c r="AF20" s="436">
        <f t="shared" ca="1" si="4"/>
        <v>30.607142857142858</v>
      </c>
      <c r="AG20" s="436">
        <f t="shared" ca="1" si="4"/>
        <v>30.607142857142858</v>
      </c>
      <c r="AH20" s="436">
        <f t="shared" ca="1" si="4"/>
        <v>30.607142857142858</v>
      </c>
      <c r="AI20" s="436">
        <f t="shared" ca="1" si="4"/>
        <v>30.607142857142858</v>
      </c>
      <c r="AJ20" s="436">
        <f t="shared" ca="1" si="4"/>
        <v>30.607142857142858</v>
      </c>
      <c r="AK20" s="436">
        <f t="shared" ca="1" si="4"/>
        <v>30.607142857142858</v>
      </c>
      <c r="AL20" s="436">
        <f t="shared" ca="1" si="4"/>
        <v>30.607142857142858</v>
      </c>
      <c r="AM20" s="436">
        <f t="shared" ca="1" si="4"/>
        <v>30.607142857142858</v>
      </c>
      <c r="AN20" s="436">
        <f t="shared" ca="1" si="4"/>
        <v>30.607142857142858</v>
      </c>
      <c r="AO20" s="436">
        <f t="shared" ca="1" si="4"/>
        <v>30.607142857142858</v>
      </c>
      <c r="AP20" s="436">
        <f t="shared" ca="1" si="4"/>
        <v>30.607142857142858</v>
      </c>
      <c r="AQ20" s="436">
        <f t="shared" ca="1" si="4"/>
        <v>30.607142857142858</v>
      </c>
      <c r="AR20" s="436">
        <f t="shared" ca="1" si="4"/>
        <v>30.607142857142858</v>
      </c>
      <c r="AS20" s="436">
        <f t="shared" ca="1" si="4"/>
        <v>0</v>
      </c>
      <c r="AT20" s="436">
        <f t="shared" ca="1" si="4"/>
        <v>0</v>
      </c>
      <c r="AU20" s="436">
        <f t="shared" ca="1" si="4"/>
        <v>0</v>
      </c>
      <c r="AV20" s="436">
        <f t="shared" ca="1" si="4"/>
        <v>0</v>
      </c>
      <c r="AW20" s="436">
        <f t="shared" ca="1" si="4"/>
        <v>0</v>
      </c>
      <c r="AX20" s="436">
        <f t="shared" ca="1" si="4"/>
        <v>0</v>
      </c>
      <c r="AY20" s="436">
        <f t="shared" ca="1" si="4"/>
        <v>0</v>
      </c>
      <c r="AZ20" s="436">
        <f t="shared" ca="1" si="4"/>
        <v>0</v>
      </c>
      <c r="BA20" s="436">
        <f t="shared" ca="1" si="4"/>
        <v>0</v>
      </c>
      <c r="BB20" s="436">
        <f t="shared" ca="1" si="4"/>
        <v>0</v>
      </c>
      <c r="BC20" s="436">
        <f t="shared" ca="1" si="4"/>
        <v>0</v>
      </c>
      <c r="BD20" s="436">
        <f t="shared" ca="1" si="4"/>
        <v>0</v>
      </c>
      <c r="BE20" s="436">
        <f t="shared" ca="1" si="4"/>
        <v>0</v>
      </c>
      <c r="BF20" s="436">
        <f t="shared" ca="1" si="4"/>
        <v>0</v>
      </c>
      <c r="BG20" s="436">
        <f t="shared" ca="1" si="4"/>
        <v>0</v>
      </c>
      <c r="BH20" s="436">
        <f t="shared" ca="1" si="4"/>
        <v>0</v>
      </c>
      <c r="BI20" s="436">
        <f t="shared" ca="1" si="4"/>
        <v>0</v>
      </c>
      <c r="BJ20" s="436">
        <f t="shared" ca="1" si="4"/>
        <v>0</v>
      </c>
      <c r="BK20" s="436">
        <f t="shared" ca="1" si="4"/>
        <v>0</v>
      </c>
      <c r="BL20" s="436">
        <f t="shared" ca="1" si="4"/>
        <v>0</v>
      </c>
    </row>
    <row r="21" spans="1:64">
      <c r="B21" s="380" t="s">
        <v>14</v>
      </c>
      <c r="C21" s="425"/>
      <c r="D21" s="380"/>
      <c r="H21" s="436">
        <f ca="1">H17-H20</f>
        <v>0</v>
      </c>
      <c r="I21" s="436">
        <f t="shared" ref="I21:BL21" ca="1" si="5">I17-I20</f>
        <v>0</v>
      </c>
      <c r="J21" s="436">
        <f t="shared" ca="1" si="5"/>
        <v>0</v>
      </c>
      <c r="K21" s="436">
        <f t="shared" ca="1" si="5"/>
        <v>0</v>
      </c>
      <c r="L21" s="436">
        <f t="shared" ca="1" si="5"/>
        <v>0</v>
      </c>
      <c r="M21" s="436">
        <f t="shared" ca="1" si="5"/>
        <v>0</v>
      </c>
      <c r="N21" s="436">
        <f t="shared" ca="1" si="5"/>
        <v>0</v>
      </c>
      <c r="O21" s="436">
        <f t="shared" ca="1" si="5"/>
        <v>0</v>
      </c>
      <c r="P21" s="436">
        <f t="shared" ca="1" si="5"/>
        <v>0</v>
      </c>
      <c r="Q21" s="436">
        <f t="shared" ca="1" si="5"/>
        <v>826.39285714285711</v>
      </c>
      <c r="R21" s="436">
        <f t="shared" ca="1" si="5"/>
        <v>795.78571428571422</v>
      </c>
      <c r="S21" s="436">
        <f t="shared" ca="1" si="5"/>
        <v>765.17857142857133</v>
      </c>
      <c r="T21" s="436">
        <f t="shared" ca="1" si="5"/>
        <v>734.57142857142844</v>
      </c>
      <c r="U21" s="436">
        <f t="shared" ca="1" si="5"/>
        <v>703.96428571428555</v>
      </c>
      <c r="V21" s="436">
        <f t="shared" ca="1" si="5"/>
        <v>673.35714285714266</v>
      </c>
      <c r="W21" s="436">
        <f t="shared" ca="1" si="5"/>
        <v>642.74999999999977</v>
      </c>
      <c r="X21" s="436">
        <f t="shared" ca="1" si="5"/>
        <v>612.14285714285688</v>
      </c>
      <c r="Y21" s="436">
        <f t="shared" ca="1" si="5"/>
        <v>581.53571428571399</v>
      </c>
      <c r="Z21" s="436">
        <f t="shared" ca="1" si="5"/>
        <v>550.9285714285711</v>
      </c>
      <c r="AA21" s="436">
        <f t="shared" ca="1" si="5"/>
        <v>520.32142857142821</v>
      </c>
      <c r="AB21" s="436">
        <f t="shared" ca="1" si="5"/>
        <v>489.71428571428538</v>
      </c>
      <c r="AC21" s="436">
        <f t="shared" ca="1" si="5"/>
        <v>459.10714285714255</v>
      </c>
      <c r="AD21" s="436">
        <f t="shared" ca="1" si="5"/>
        <v>428.49999999999972</v>
      </c>
      <c r="AE21" s="436">
        <f t="shared" ca="1" si="5"/>
        <v>397.89285714285688</v>
      </c>
      <c r="AF21" s="436">
        <f t="shared" ca="1" si="5"/>
        <v>367.28571428571405</v>
      </c>
      <c r="AG21" s="436">
        <f t="shared" ca="1" si="5"/>
        <v>336.67857142857122</v>
      </c>
      <c r="AH21" s="436">
        <f t="shared" ca="1" si="5"/>
        <v>306.07142857142838</v>
      </c>
      <c r="AI21" s="436">
        <f t="shared" ca="1" si="5"/>
        <v>275.46428571428555</v>
      </c>
      <c r="AJ21" s="436">
        <f t="shared" ca="1" si="5"/>
        <v>244.85714285714269</v>
      </c>
      <c r="AK21" s="436">
        <f t="shared" ca="1" si="5"/>
        <v>214.24999999999983</v>
      </c>
      <c r="AL21" s="436">
        <f t="shared" ca="1" si="5"/>
        <v>183.64285714285697</v>
      </c>
      <c r="AM21" s="436">
        <f t="shared" ca="1" si="5"/>
        <v>153.03571428571411</v>
      </c>
      <c r="AN21" s="436">
        <f t="shared" ca="1" si="5"/>
        <v>122.42857142857125</v>
      </c>
      <c r="AO21" s="436">
        <f t="shared" ca="1" si="5"/>
        <v>91.821428571428385</v>
      </c>
      <c r="AP21" s="436">
        <f t="shared" ca="1" si="5"/>
        <v>61.214285714285523</v>
      </c>
      <c r="AQ21" s="436">
        <f t="shared" ca="1" si="5"/>
        <v>30.607142857142666</v>
      </c>
      <c r="AR21" s="436">
        <f t="shared" ca="1" si="5"/>
        <v>-1.9184653865522705E-13</v>
      </c>
      <c r="AS21" s="436">
        <f t="shared" ca="1" si="5"/>
        <v>0</v>
      </c>
      <c r="AT21" s="436">
        <f t="shared" ca="1" si="5"/>
        <v>0</v>
      </c>
      <c r="AU21" s="436">
        <f t="shared" ca="1" si="5"/>
        <v>0</v>
      </c>
      <c r="AV21" s="436">
        <f t="shared" ca="1" si="5"/>
        <v>0</v>
      </c>
      <c r="AW21" s="436">
        <f t="shared" ca="1" si="5"/>
        <v>0</v>
      </c>
      <c r="AX21" s="436">
        <f t="shared" ca="1" si="5"/>
        <v>0</v>
      </c>
      <c r="AY21" s="436">
        <f t="shared" ca="1" si="5"/>
        <v>0</v>
      </c>
      <c r="AZ21" s="436">
        <f t="shared" ca="1" si="5"/>
        <v>0</v>
      </c>
      <c r="BA21" s="436">
        <f t="shared" ca="1" si="5"/>
        <v>0</v>
      </c>
      <c r="BB21" s="436">
        <f t="shared" ca="1" si="5"/>
        <v>0</v>
      </c>
      <c r="BC21" s="436">
        <f t="shared" ca="1" si="5"/>
        <v>0</v>
      </c>
      <c r="BD21" s="436">
        <f t="shared" ca="1" si="5"/>
        <v>0</v>
      </c>
      <c r="BE21" s="436">
        <f t="shared" ca="1" si="5"/>
        <v>0</v>
      </c>
      <c r="BF21" s="436">
        <f t="shared" ca="1" si="5"/>
        <v>0</v>
      </c>
      <c r="BG21" s="436">
        <f t="shared" ca="1" si="5"/>
        <v>0</v>
      </c>
      <c r="BH21" s="436">
        <f t="shared" ca="1" si="5"/>
        <v>0</v>
      </c>
      <c r="BI21" s="436">
        <f t="shared" ca="1" si="5"/>
        <v>0</v>
      </c>
      <c r="BJ21" s="436">
        <f t="shared" ca="1" si="5"/>
        <v>0</v>
      </c>
      <c r="BK21" s="436">
        <f t="shared" ca="1" si="5"/>
        <v>0</v>
      </c>
      <c r="BL21" s="436">
        <f t="shared" ca="1" si="5"/>
        <v>0</v>
      </c>
    </row>
    <row r="22" spans="1:64">
      <c r="B22" s="380"/>
      <c r="C22" s="425"/>
      <c r="D22" s="380"/>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c r="AS22" s="436"/>
      <c r="AT22" s="436"/>
      <c r="AU22" s="436"/>
      <c r="AV22" s="436"/>
      <c r="AW22" s="436"/>
      <c r="AX22" s="436"/>
      <c r="AY22" s="436"/>
      <c r="AZ22" s="436"/>
      <c r="BA22" s="436"/>
      <c r="BB22" s="436"/>
      <c r="BC22" s="436"/>
      <c r="BD22" s="436"/>
      <c r="BE22" s="436"/>
      <c r="BF22" s="436"/>
      <c r="BG22" s="436"/>
      <c r="BH22" s="436"/>
      <c r="BI22" s="436"/>
      <c r="BJ22" s="436"/>
      <c r="BK22" s="436"/>
      <c r="BL22" s="436"/>
    </row>
    <row r="23" spans="1:64">
      <c r="B23" s="425" t="str">
        <f>Cons!C32</f>
        <v>JICA - concessional</v>
      </c>
      <c r="C23" s="425">
        <f ca="1">SUMIF(Cons!$C$384:$C$392,Debt!B23,Cons!$D$207:$D$215)</f>
        <v>149.99999999999989</v>
      </c>
      <c r="D23" s="438">
        <f>SUMIF(Dashboard!$A$52:$A$61,Debt!B23,Dashboard!$J$52:$J$61)</f>
        <v>1.03E-2</v>
      </c>
      <c r="E23" s="435">
        <f>SUMIF(Dashboard!$A$52:$A$61,Debt!B23,Dashboard!$C$52:$C$61)</f>
        <v>28</v>
      </c>
      <c r="F23" s="435">
        <f>SUMIF(Dashboard!$A$52:$A$61,Debt!B23,Dashboard!$E$52:$E$61)</f>
        <v>4</v>
      </c>
      <c r="H23" s="436"/>
      <c r="I23" s="436"/>
      <c r="J23" s="436"/>
      <c r="K23" s="436"/>
      <c r="L23" s="436"/>
      <c r="M23" s="436"/>
      <c r="N23" s="436"/>
      <c r="O23" s="436"/>
      <c r="P23" s="436"/>
      <c r="Q23" s="436"/>
      <c r="R23" s="436"/>
      <c r="S23" s="436"/>
      <c r="T23" s="436"/>
      <c r="U23" s="436"/>
      <c r="V23" s="436"/>
      <c r="W23" s="436"/>
      <c r="X23" s="436"/>
      <c r="Y23" s="436"/>
      <c r="Z23" s="436"/>
      <c r="AA23" s="436"/>
      <c r="AB23" s="436"/>
      <c r="AC23" s="436"/>
      <c r="AD23" s="436"/>
      <c r="AE23" s="436"/>
      <c r="AF23" s="436"/>
      <c r="AG23" s="436"/>
      <c r="AH23" s="436"/>
      <c r="AI23" s="436"/>
      <c r="AJ23" s="436"/>
      <c r="AK23" s="436"/>
      <c r="AL23" s="436"/>
      <c r="AM23" s="436"/>
      <c r="AN23" s="436"/>
      <c r="AO23" s="436"/>
      <c r="AP23" s="436"/>
      <c r="AQ23" s="436"/>
      <c r="AR23" s="436"/>
      <c r="AS23" s="436"/>
      <c r="AT23" s="436"/>
      <c r="AU23" s="436"/>
      <c r="AV23" s="436"/>
      <c r="AW23" s="436"/>
      <c r="AX23" s="436"/>
      <c r="AY23" s="436"/>
      <c r="AZ23" s="436"/>
      <c r="BA23" s="436"/>
      <c r="BB23" s="436"/>
      <c r="BC23" s="436"/>
      <c r="BD23" s="436"/>
      <c r="BE23" s="436"/>
      <c r="BF23" s="436"/>
      <c r="BG23" s="436"/>
      <c r="BH23" s="436"/>
      <c r="BI23" s="436"/>
      <c r="BJ23" s="436"/>
      <c r="BK23" s="436"/>
      <c r="BL23" s="436"/>
    </row>
    <row r="24" spans="1:64">
      <c r="B24" s="380" t="s">
        <v>11</v>
      </c>
      <c r="C24" s="425"/>
      <c r="D24" s="380"/>
      <c r="H24" s="436">
        <f>IF(H$6=1, $C23,G28)*H$7</f>
        <v>0</v>
      </c>
      <c r="I24" s="436">
        <f t="shared" ref="I24" ca="1" si="6">IF(I$6=1, $C23,H28)*I$7</f>
        <v>0</v>
      </c>
      <c r="J24" s="436">
        <f t="shared" ref="J24" ca="1" si="7">IF(J$6=1, $C23,I28)*J$7</f>
        <v>0</v>
      </c>
      <c r="K24" s="436">
        <f t="shared" ref="K24" ca="1" si="8">IF(K$6=1, $C23,J28)*K$7</f>
        <v>0</v>
      </c>
      <c r="L24" s="436">
        <f t="shared" ref="L24" ca="1" si="9">IF(L$6=1, $C23,K28)*L$7</f>
        <v>0</v>
      </c>
      <c r="M24" s="436">
        <f t="shared" ref="M24" ca="1" si="10">IF(M$6=1, $C23,L28)*M$7</f>
        <v>0</v>
      </c>
      <c r="N24" s="436">
        <f t="shared" ref="N24" ca="1" si="11">IF(N$6=1, $C23,M28)*N$7</f>
        <v>0</v>
      </c>
      <c r="O24" s="436">
        <f t="shared" ref="O24" ca="1" si="12">IF(O$6=1, $C23,N28)*O$7</f>
        <v>0</v>
      </c>
      <c r="P24" s="436">
        <f t="shared" ref="P24" ca="1" si="13">IF(P$6=1, $C23,O28)*P$7</f>
        <v>0</v>
      </c>
      <c r="Q24" s="436">
        <f t="shared" ref="Q24" ca="1" si="14">IF(Q$6=1, $C23,P28)*Q$7</f>
        <v>149.99999999999989</v>
      </c>
      <c r="R24" s="436">
        <f t="shared" ref="R24" ca="1" si="15">IF(R$6=1, $C23,Q28)*R$7</f>
        <v>149.99999999999989</v>
      </c>
      <c r="S24" s="436">
        <f t="shared" ref="S24" ca="1" si="16">IF(S$6=1, $C23,R28)*S$7</f>
        <v>149.99999999999989</v>
      </c>
      <c r="T24" s="436">
        <f t="shared" ref="T24" ca="1" si="17">IF(T$6=1, $C23,S28)*T$7</f>
        <v>149.99999999999989</v>
      </c>
      <c r="U24" s="436">
        <f t="shared" ref="U24" ca="1" si="18">IF(U$6=1, $C23,T28)*U$7</f>
        <v>149.99999999999989</v>
      </c>
      <c r="V24" s="436">
        <f t="shared" ref="V24" ca="1" si="19">IF(V$6=1, $C23,U28)*V$7</f>
        <v>143.74999999999989</v>
      </c>
      <c r="W24" s="436">
        <f t="shared" ref="W24" ca="1" si="20">IF(W$6=1, $C23,V28)*W$7</f>
        <v>137.49999999999989</v>
      </c>
      <c r="X24" s="436">
        <f t="shared" ref="X24" ca="1" si="21">IF(X$6=1, $C23,W28)*X$7</f>
        <v>131.24999999999989</v>
      </c>
      <c r="Y24" s="436">
        <f t="shared" ref="Y24" ca="1" si="22">IF(Y$6=1, $C23,X28)*Y$7</f>
        <v>124.99999999999989</v>
      </c>
      <c r="Z24" s="436">
        <f t="shared" ref="Z24" ca="1" si="23">IF(Z$6=1, $C23,Y28)*Z$7</f>
        <v>118.74999999999989</v>
      </c>
      <c r="AA24" s="436">
        <f t="shared" ref="AA24" ca="1" si="24">IF(AA$6=1, $C23,Z28)*AA$7</f>
        <v>112.49999999999989</v>
      </c>
      <c r="AB24" s="436">
        <f t="shared" ref="AB24" ca="1" si="25">IF(AB$6=1, $C23,AA28)*AB$7</f>
        <v>106.24999999999989</v>
      </c>
      <c r="AC24" s="436">
        <f t="shared" ref="AC24" ca="1" si="26">IF(AC$6=1, $C23,AB28)*AC$7</f>
        <v>99.999999999999886</v>
      </c>
      <c r="AD24" s="436">
        <f t="shared" ref="AD24" ca="1" si="27">IF(AD$6=1, $C23,AC28)*AD$7</f>
        <v>93.749999999999886</v>
      </c>
      <c r="AE24" s="436">
        <f t="shared" ref="AE24" ca="1" si="28">IF(AE$6=1, $C23,AD28)*AE$7</f>
        <v>87.499999999999886</v>
      </c>
      <c r="AF24" s="436">
        <f t="shared" ref="AF24" ca="1" si="29">IF(AF$6=1, $C23,AE28)*AF$7</f>
        <v>81.249999999999886</v>
      </c>
      <c r="AG24" s="436">
        <f t="shared" ref="AG24" ca="1" si="30">IF(AG$6=1, $C23,AF28)*AG$7</f>
        <v>74.999999999999886</v>
      </c>
      <c r="AH24" s="436">
        <f t="shared" ref="AH24" ca="1" si="31">IF(AH$6=1, $C23,AG28)*AH$7</f>
        <v>68.749999999999886</v>
      </c>
      <c r="AI24" s="436">
        <f t="shared" ref="AI24" ca="1" si="32">IF(AI$6=1, $C23,AH28)*AI$7</f>
        <v>62.499999999999893</v>
      </c>
      <c r="AJ24" s="436">
        <f t="shared" ref="AJ24" ca="1" si="33">IF(AJ$6=1, $C23,AI28)*AJ$7</f>
        <v>56.249999999999901</v>
      </c>
      <c r="AK24" s="436">
        <f t="shared" ref="AK24" ca="1" si="34">IF(AK$6=1, $C23,AJ28)*AK$7</f>
        <v>49.999999999999908</v>
      </c>
      <c r="AL24" s="436">
        <f t="shared" ref="AL24" ca="1" si="35">IF(AL$6=1, $C23,AK28)*AL$7</f>
        <v>43.749999999999915</v>
      </c>
      <c r="AM24" s="436">
        <f t="shared" ref="AM24" ca="1" si="36">IF(AM$6=1, $C23,AL28)*AM$7</f>
        <v>37.499999999999922</v>
      </c>
      <c r="AN24" s="436">
        <f t="shared" ref="AN24" ca="1" si="37">IF(AN$6=1, $C23,AM28)*AN$7</f>
        <v>31.249999999999925</v>
      </c>
      <c r="AO24" s="436">
        <f t="shared" ref="AO24" ca="1" si="38">IF(AO$6=1, $C23,AN28)*AO$7</f>
        <v>24.999999999999929</v>
      </c>
      <c r="AP24" s="436">
        <f t="shared" ref="AP24" ca="1" si="39">IF(AP$6=1, $C23,AO28)*AP$7</f>
        <v>18.749999999999932</v>
      </c>
      <c r="AQ24" s="436">
        <f t="shared" ref="AQ24" ca="1" si="40">IF(AQ$6=1, $C23,AP28)*AQ$7</f>
        <v>12.499999999999936</v>
      </c>
      <c r="AR24" s="436">
        <f t="shared" ref="AR24" ca="1" si="41">IF(AR$6=1, $C23,AQ28)*AR$7</f>
        <v>6.2499999999999405</v>
      </c>
      <c r="AS24" s="436">
        <f t="shared" ref="AS24" ca="1" si="42">IF(AS$6=1, $C23,AR28)*AS$7</f>
        <v>0</v>
      </c>
      <c r="AT24" s="436">
        <f t="shared" ref="AT24" ca="1" si="43">IF(AT$6=1, $C23,AS28)*AT$7</f>
        <v>0</v>
      </c>
      <c r="AU24" s="436">
        <f t="shared" ref="AU24" ca="1" si="44">IF(AU$6=1, $C23,AT28)*AU$7</f>
        <v>0</v>
      </c>
      <c r="AV24" s="436">
        <f t="shared" ref="AV24" ca="1" si="45">IF(AV$6=1, $C23,AU28)*AV$7</f>
        <v>0</v>
      </c>
      <c r="AW24" s="436">
        <f t="shared" ref="AW24" ca="1" si="46">IF(AW$6=1, $C23,AV28)*AW$7</f>
        <v>0</v>
      </c>
      <c r="AX24" s="436">
        <f t="shared" ref="AX24" ca="1" si="47">IF(AX$6=1, $C23,AW28)*AX$7</f>
        <v>0</v>
      </c>
      <c r="AY24" s="436">
        <f t="shared" ref="AY24" ca="1" si="48">IF(AY$6=1, $C23,AX28)*AY$7</f>
        <v>0</v>
      </c>
      <c r="AZ24" s="436">
        <f t="shared" ref="AZ24" ca="1" si="49">IF(AZ$6=1, $C23,AY28)*AZ$7</f>
        <v>0</v>
      </c>
      <c r="BA24" s="436">
        <f t="shared" ref="BA24" ca="1" si="50">IF(BA$6=1, $C23,AZ28)*BA$7</f>
        <v>0</v>
      </c>
      <c r="BB24" s="436">
        <f t="shared" ref="BB24" ca="1" si="51">IF(BB$6=1, $C23,BA28)*BB$7</f>
        <v>0</v>
      </c>
      <c r="BC24" s="436">
        <f t="shared" ref="BC24" ca="1" si="52">IF(BC$6=1, $C23,BB28)*BC$7</f>
        <v>0</v>
      </c>
      <c r="BD24" s="436">
        <f t="shared" ref="BD24" ca="1" si="53">IF(BD$6=1, $C23,BC28)*BD$7</f>
        <v>0</v>
      </c>
      <c r="BE24" s="436">
        <f t="shared" ref="BE24" ca="1" si="54">IF(BE$6=1, $C23,BD28)*BE$7</f>
        <v>0</v>
      </c>
      <c r="BF24" s="436">
        <f t="shared" ref="BF24" ca="1" si="55">IF(BF$6=1, $C23,BE28)*BF$7</f>
        <v>0</v>
      </c>
      <c r="BG24" s="436">
        <f t="shared" ref="BG24" ca="1" si="56">IF(BG$6=1, $C23,BF28)*BG$7</f>
        <v>0</v>
      </c>
      <c r="BH24" s="436">
        <f t="shared" ref="BH24" ca="1" si="57">IF(BH$6=1, $C23,BG28)*BH$7</f>
        <v>0</v>
      </c>
      <c r="BI24" s="436">
        <f t="shared" ref="BI24" ca="1" si="58">IF(BI$6=1, $C23,BH28)*BI$7</f>
        <v>0</v>
      </c>
      <c r="BJ24" s="436">
        <f t="shared" ref="BJ24" ca="1" si="59">IF(BJ$6=1, $C23,BI28)*BJ$7</f>
        <v>0</v>
      </c>
      <c r="BK24" s="436">
        <f t="shared" ref="BK24" ca="1" si="60">IF(BK$6=1, $C23,BJ28)*BK$7</f>
        <v>0</v>
      </c>
      <c r="BL24" s="436">
        <f t="shared" ref="BL24" ca="1" si="61">IF(BL$6=1, $C23,BK28)*BL$7</f>
        <v>0</v>
      </c>
    </row>
    <row r="25" spans="1:64">
      <c r="B25" s="380" t="s">
        <v>12</v>
      </c>
      <c r="C25" s="425"/>
      <c r="D25" s="380"/>
      <c r="F25" s="257">
        <f>SUM(H25:BE25)</f>
        <v>0</v>
      </c>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6"/>
      <c r="AL25" s="436"/>
      <c r="AM25" s="436"/>
      <c r="AN25" s="436"/>
      <c r="AO25" s="436"/>
      <c r="AP25" s="436"/>
      <c r="AQ25" s="436"/>
      <c r="AR25" s="436"/>
      <c r="AS25" s="436"/>
      <c r="AT25" s="436"/>
      <c r="AU25" s="436"/>
      <c r="AV25" s="436"/>
      <c r="AW25" s="436"/>
      <c r="AX25" s="436"/>
      <c r="AY25" s="436"/>
      <c r="AZ25" s="436"/>
      <c r="BA25" s="436"/>
      <c r="BB25" s="436"/>
      <c r="BC25" s="436"/>
      <c r="BD25" s="436"/>
      <c r="BE25" s="436"/>
      <c r="BF25" s="436"/>
      <c r="BG25" s="436"/>
      <c r="BH25" s="436"/>
      <c r="BI25" s="436"/>
      <c r="BJ25" s="436"/>
      <c r="BK25" s="436"/>
      <c r="BL25" s="436"/>
    </row>
    <row r="26" spans="1:64">
      <c r="B26" s="380" t="s">
        <v>13</v>
      </c>
      <c r="C26" s="425"/>
      <c r="D26" s="380"/>
      <c r="F26" s="257">
        <f ca="1">SUM(H26:BE26)</f>
        <v>25.492499999999971</v>
      </c>
      <c r="H26" s="436">
        <f>H24*$D23</f>
        <v>0</v>
      </c>
      <c r="I26" s="436">
        <f t="shared" ref="I26:AX26" ca="1" si="62">I24*$D23</f>
        <v>0</v>
      </c>
      <c r="J26" s="436">
        <f t="shared" ca="1" si="62"/>
        <v>0</v>
      </c>
      <c r="K26" s="436">
        <f t="shared" ca="1" si="62"/>
        <v>0</v>
      </c>
      <c r="L26" s="436">
        <f t="shared" ca="1" si="62"/>
        <v>0</v>
      </c>
      <c r="M26" s="436">
        <f t="shared" ca="1" si="62"/>
        <v>0</v>
      </c>
      <c r="N26" s="436">
        <f t="shared" ca="1" si="62"/>
        <v>0</v>
      </c>
      <c r="O26" s="436">
        <f t="shared" ca="1" si="62"/>
        <v>0</v>
      </c>
      <c r="P26" s="436">
        <f t="shared" ca="1" si="62"/>
        <v>0</v>
      </c>
      <c r="Q26" s="436">
        <f t="shared" ca="1" si="62"/>
        <v>1.5449999999999988</v>
      </c>
      <c r="R26" s="436">
        <f t="shared" ca="1" si="62"/>
        <v>1.5449999999999988</v>
      </c>
      <c r="S26" s="436">
        <f t="shared" ca="1" si="62"/>
        <v>1.5449999999999988</v>
      </c>
      <c r="T26" s="436">
        <f t="shared" ca="1" si="62"/>
        <v>1.5449999999999988</v>
      </c>
      <c r="U26" s="436">
        <f t="shared" ca="1" si="62"/>
        <v>1.5449999999999988</v>
      </c>
      <c r="V26" s="436">
        <f t="shared" ca="1" si="62"/>
        <v>1.4806249999999987</v>
      </c>
      <c r="W26" s="436">
        <f t="shared" ca="1" si="62"/>
        <v>1.4162499999999989</v>
      </c>
      <c r="X26" s="436">
        <f t="shared" ca="1" si="62"/>
        <v>1.3518749999999988</v>
      </c>
      <c r="Y26" s="436">
        <f t="shared" ca="1" si="62"/>
        <v>1.2874999999999988</v>
      </c>
      <c r="Z26" s="436">
        <f t="shared" ca="1" si="62"/>
        <v>1.2231249999999989</v>
      </c>
      <c r="AA26" s="436">
        <f t="shared" ca="1" si="62"/>
        <v>1.1587499999999988</v>
      </c>
      <c r="AB26" s="436">
        <f t="shared" ca="1" si="62"/>
        <v>1.0943749999999988</v>
      </c>
      <c r="AC26" s="436">
        <f t="shared" ca="1" si="62"/>
        <v>1.0299999999999989</v>
      </c>
      <c r="AD26" s="436">
        <f t="shared" ca="1" si="62"/>
        <v>0.96562499999999885</v>
      </c>
      <c r="AE26" s="436">
        <f t="shared" ca="1" si="62"/>
        <v>0.90124999999999889</v>
      </c>
      <c r="AF26" s="436">
        <f t="shared" ca="1" si="62"/>
        <v>0.83687499999999881</v>
      </c>
      <c r="AG26" s="436">
        <f t="shared" ca="1" si="62"/>
        <v>0.77249999999999885</v>
      </c>
      <c r="AH26" s="436">
        <f t="shared" ca="1" si="62"/>
        <v>0.70812499999999878</v>
      </c>
      <c r="AI26" s="436">
        <f t="shared" ca="1" si="62"/>
        <v>0.64374999999999893</v>
      </c>
      <c r="AJ26" s="436">
        <f t="shared" ca="1" si="62"/>
        <v>0.57937499999999897</v>
      </c>
      <c r="AK26" s="436">
        <f t="shared" ca="1" si="62"/>
        <v>0.51499999999999901</v>
      </c>
      <c r="AL26" s="436">
        <f t="shared" ca="1" si="62"/>
        <v>0.45062499999999911</v>
      </c>
      <c r="AM26" s="436">
        <f t="shared" ca="1" si="62"/>
        <v>0.38624999999999921</v>
      </c>
      <c r="AN26" s="436">
        <f t="shared" ca="1" si="62"/>
        <v>0.32187499999999925</v>
      </c>
      <c r="AO26" s="436">
        <f t="shared" ca="1" si="62"/>
        <v>0.25749999999999929</v>
      </c>
      <c r="AP26" s="436">
        <f t="shared" ca="1" si="62"/>
        <v>0.1931249999999993</v>
      </c>
      <c r="AQ26" s="436">
        <f t="shared" ca="1" si="62"/>
        <v>0.12874999999999934</v>
      </c>
      <c r="AR26" s="436">
        <f t="shared" ca="1" si="62"/>
        <v>6.4374999999999391E-2</v>
      </c>
      <c r="AS26" s="436">
        <f t="shared" ca="1" si="62"/>
        <v>0</v>
      </c>
      <c r="AT26" s="436">
        <f t="shared" ca="1" si="62"/>
        <v>0</v>
      </c>
      <c r="AU26" s="436">
        <f t="shared" ca="1" si="62"/>
        <v>0</v>
      </c>
      <c r="AV26" s="436">
        <f t="shared" ca="1" si="62"/>
        <v>0</v>
      </c>
      <c r="AW26" s="436">
        <f t="shared" ca="1" si="62"/>
        <v>0</v>
      </c>
      <c r="AX26" s="436">
        <f t="shared" ca="1" si="62"/>
        <v>0</v>
      </c>
      <c r="AY26" s="436">
        <f ca="1">AY24*$D23</f>
        <v>0</v>
      </c>
      <c r="AZ26" s="436">
        <f t="shared" ref="AZ26:BL26" ca="1" si="63">AZ24*$D23</f>
        <v>0</v>
      </c>
      <c r="BA26" s="436">
        <f t="shared" ca="1" si="63"/>
        <v>0</v>
      </c>
      <c r="BB26" s="436">
        <f t="shared" ca="1" si="63"/>
        <v>0</v>
      </c>
      <c r="BC26" s="436">
        <f t="shared" ca="1" si="63"/>
        <v>0</v>
      </c>
      <c r="BD26" s="436">
        <f t="shared" ca="1" si="63"/>
        <v>0</v>
      </c>
      <c r="BE26" s="436">
        <f t="shared" ca="1" si="63"/>
        <v>0</v>
      </c>
      <c r="BF26" s="436">
        <f t="shared" ca="1" si="63"/>
        <v>0</v>
      </c>
      <c r="BG26" s="436">
        <f t="shared" ca="1" si="63"/>
        <v>0</v>
      </c>
      <c r="BH26" s="436">
        <f t="shared" ca="1" si="63"/>
        <v>0</v>
      </c>
      <c r="BI26" s="436">
        <f t="shared" ca="1" si="63"/>
        <v>0</v>
      </c>
      <c r="BJ26" s="436">
        <f t="shared" ca="1" si="63"/>
        <v>0</v>
      </c>
      <c r="BK26" s="436">
        <f t="shared" ca="1" si="63"/>
        <v>0</v>
      </c>
      <c r="BL26" s="436">
        <f t="shared" ca="1" si="63"/>
        <v>0</v>
      </c>
    </row>
    <row r="27" spans="1:64">
      <c r="B27" s="380" t="s">
        <v>59</v>
      </c>
      <c r="C27" s="425"/>
      <c r="D27" s="380"/>
      <c r="F27" s="257">
        <f ca="1">SUM(H27:BE27)</f>
        <v>149.99999999999994</v>
      </c>
      <c r="H27" s="436">
        <f ca="1">$C23/($E23-$F23)*AND(H$6&gt;$F23, H$6&lt;=$E23)</f>
        <v>0</v>
      </c>
      <c r="I27" s="436">
        <f t="shared" ref="I27:BL27" ca="1" si="64">$C23/($E23-$F23)*AND(I$6&gt;$F23, I$6&lt;=$E23)</f>
        <v>0</v>
      </c>
      <c r="J27" s="436">
        <f t="shared" ca="1" si="64"/>
        <v>0</v>
      </c>
      <c r="K27" s="436">
        <f t="shared" ca="1" si="64"/>
        <v>0</v>
      </c>
      <c r="L27" s="436">
        <f t="shared" ca="1" si="64"/>
        <v>0</v>
      </c>
      <c r="M27" s="436">
        <f t="shared" ca="1" si="64"/>
        <v>0</v>
      </c>
      <c r="N27" s="436">
        <f t="shared" ca="1" si="64"/>
        <v>0</v>
      </c>
      <c r="O27" s="436">
        <f t="shared" ca="1" si="64"/>
        <v>0</v>
      </c>
      <c r="P27" s="436">
        <f t="shared" ca="1" si="64"/>
        <v>0</v>
      </c>
      <c r="Q27" s="436">
        <f t="shared" ca="1" si="64"/>
        <v>0</v>
      </c>
      <c r="R27" s="436">
        <f t="shared" ca="1" si="64"/>
        <v>0</v>
      </c>
      <c r="S27" s="436">
        <f t="shared" ca="1" si="64"/>
        <v>0</v>
      </c>
      <c r="T27" s="436">
        <f t="shared" ca="1" si="64"/>
        <v>0</v>
      </c>
      <c r="U27" s="436">
        <f t="shared" ca="1" si="64"/>
        <v>6.2499999999999956</v>
      </c>
      <c r="V27" s="436">
        <f t="shared" ca="1" si="64"/>
        <v>6.2499999999999956</v>
      </c>
      <c r="W27" s="436">
        <f t="shared" ca="1" si="64"/>
        <v>6.2499999999999956</v>
      </c>
      <c r="X27" s="436">
        <f t="shared" ca="1" si="64"/>
        <v>6.2499999999999956</v>
      </c>
      <c r="Y27" s="436">
        <f t="shared" ca="1" si="64"/>
        <v>6.2499999999999956</v>
      </c>
      <c r="Z27" s="436">
        <f t="shared" ca="1" si="64"/>
        <v>6.2499999999999956</v>
      </c>
      <c r="AA27" s="436">
        <f t="shared" ca="1" si="64"/>
        <v>6.2499999999999956</v>
      </c>
      <c r="AB27" s="436">
        <f t="shared" ca="1" si="64"/>
        <v>6.2499999999999956</v>
      </c>
      <c r="AC27" s="436">
        <f t="shared" ca="1" si="64"/>
        <v>6.2499999999999956</v>
      </c>
      <c r="AD27" s="436">
        <f t="shared" ca="1" si="64"/>
        <v>6.2499999999999956</v>
      </c>
      <c r="AE27" s="436">
        <f t="shared" ca="1" si="64"/>
        <v>6.2499999999999956</v>
      </c>
      <c r="AF27" s="436">
        <f t="shared" ca="1" si="64"/>
        <v>6.2499999999999956</v>
      </c>
      <c r="AG27" s="436">
        <f t="shared" ca="1" si="64"/>
        <v>6.2499999999999956</v>
      </c>
      <c r="AH27" s="436">
        <f t="shared" ca="1" si="64"/>
        <v>6.2499999999999956</v>
      </c>
      <c r="AI27" s="436">
        <f t="shared" ca="1" si="64"/>
        <v>6.2499999999999956</v>
      </c>
      <c r="AJ27" s="436">
        <f t="shared" ca="1" si="64"/>
        <v>6.2499999999999956</v>
      </c>
      <c r="AK27" s="436">
        <f t="shared" ca="1" si="64"/>
        <v>6.2499999999999956</v>
      </c>
      <c r="AL27" s="436">
        <f t="shared" ca="1" si="64"/>
        <v>6.2499999999999956</v>
      </c>
      <c r="AM27" s="436">
        <f t="shared" ca="1" si="64"/>
        <v>6.2499999999999956</v>
      </c>
      <c r="AN27" s="436">
        <f t="shared" ca="1" si="64"/>
        <v>6.2499999999999956</v>
      </c>
      <c r="AO27" s="436">
        <f t="shared" ca="1" si="64"/>
        <v>6.2499999999999956</v>
      </c>
      <c r="AP27" s="436">
        <f t="shared" ca="1" si="64"/>
        <v>6.2499999999999956</v>
      </c>
      <c r="AQ27" s="436">
        <f t="shared" ca="1" si="64"/>
        <v>6.2499999999999956</v>
      </c>
      <c r="AR27" s="436">
        <f t="shared" ca="1" si="64"/>
        <v>6.2499999999999956</v>
      </c>
      <c r="AS27" s="436">
        <f t="shared" ca="1" si="64"/>
        <v>0</v>
      </c>
      <c r="AT27" s="436">
        <f t="shared" ca="1" si="64"/>
        <v>0</v>
      </c>
      <c r="AU27" s="436">
        <f t="shared" ca="1" si="64"/>
        <v>0</v>
      </c>
      <c r="AV27" s="436">
        <f t="shared" ca="1" si="64"/>
        <v>0</v>
      </c>
      <c r="AW27" s="436">
        <f t="shared" ca="1" si="64"/>
        <v>0</v>
      </c>
      <c r="AX27" s="436">
        <f t="shared" ca="1" si="64"/>
        <v>0</v>
      </c>
      <c r="AY27" s="436">
        <f t="shared" ca="1" si="64"/>
        <v>0</v>
      </c>
      <c r="AZ27" s="436">
        <f t="shared" ca="1" si="64"/>
        <v>0</v>
      </c>
      <c r="BA27" s="436">
        <f t="shared" ca="1" si="64"/>
        <v>0</v>
      </c>
      <c r="BB27" s="436">
        <f t="shared" ca="1" si="64"/>
        <v>0</v>
      </c>
      <c r="BC27" s="436">
        <f t="shared" ca="1" si="64"/>
        <v>0</v>
      </c>
      <c r="BD27" s="436">
        <f t="shared" ca="1" si="64"/>
        <v>0</v>
      </c>
      <c r="BE27" s="436">
        <f t="shared" ca="1" si="64"/>
        <v>0</v>
      </c>
      <c r="BF27" s="436">
        <f t="shared" ca="1" si="64"/>
        <v>0</v>
      </c>
      <c r="BG27" s="436">
        <f t="shared" ca="1" si="64"/>
        <v>0</v>
      </c>
      <c r="BH27" s="436">
        <f t="shared" ca="1" si="64"/>
        <v>0</v>
      </c>
      <c r="BI27" s="436">
        <f t="shared" ca="1" si="64"/>
        <v>0</v>
      </c>
      <c r="BJ27" s="436">
        <f t="shared" ca="1" si="64"/>
        <v>0</v>
      </c>
      <c r="BK27" s="436">
        <f t="shared" ca="1" si="64"/>
        <v>0</v>
      </c>
      <c r="BL27" s="436">
        <f t="shared" ca="1" si="64"/>
        <v>0</v>
      </c>
    </row>
    <row r="28" spans="1:64">
      <c r="B28" s="380" t="s">
        <v>14</v>
      </c>
      <c r="C28" s="425"/>
      <c r="D28" s="380"/>
      <c r="H28" s="436">
        <f ca="1">H24-H27</f>
        <v>0</v>
      </c>
      <c r="I28" s="436">
        <f t="shared" ref="I28:BL28" ca="1" si="65">I24-I27</f>
        <v>0</v>
      </c>
      <c r="J28" s="436">
        <f t="shared" ca="1" si="65"/>
        <v>0</v>
      </c>
      <c r="K28" s="436">
        <f t="shared" ca="1" si="65"/>
        <v>0</v>
      </c>
      <c r="L28" s="436">
        <f t="shared" ca="1" si="65"/>
        <v>0</v>
      </c>
      <c r="M28" s="436">
        <f t="shared" ca="1" si="65"/>
        <v>0</v>
      </c>
      <c r="N28" s="436">
        <f t="shared" ca="1" si="65"/>
        <v>0</v>
      </c>
      <c r="O28" s="436">
        <f t="shared" ca="1" si="65"/>
        <v>0</v>
      </c>
      <c r="P28" s="436">
        <f t="shared" ca="1" si="65"/>
        <v>0</v>
      </c>
      <c r="Q28" s="436">
        <f t="shared" ca="1" si="65"/>
        <v>149.99999999999989</v>
      </c>
      <c r="R28" s="436">
        <f t="shared" ca="1" si="65"/>
        <v>149.99999999999989</v>
      </c>
      <c r="S28" s="436">
        <f t="shared" ca="1" si="65"/>
        <v>149.99999999999989</v>
      </c>
      <c r="T28" s="436">
        <f t="shared" ca="1" si="65"/>
        <v>149.99999999999989</v>
      </c>
      <c r="U28" s="436">
        <f t="shared" ca="1" si="65"/>
        <v>143.74999999999989</v>
      </c>
      <c r="V28" s="436">
        <f t="shared" ca="1" si="65"/>
        <v>137.49999999999989</v>
      </c>
      <c r="W28" s="436">
        <f t="shared" ca="1" si="65"/>
        <v>131.24999999999989</v>
      </c>
      <c r="X28" s="436">
        <f t="shared" ca="1" si="65"/>
        <v>124.99999999999989</v>
      </c>
      <c r="Y28" s="436">
        <f t="shared" ca="1" si="65"/>
        <v>118.74999999999989</v>
      </c>
      <c r="Z28" s="436">
        <f t="shared" ca="1" si="65"/>
        <v>112.49999999999989</v>
      </c>
      <c r="AA28" s="436">
        <f t="shared" ca="1" si="65"/>
        <v>106.24999999999989</v>
      </c>
      <c r="AB28" s="436">
        <f t="shared" ca="1" si="65"/>
        <v>99.999999999999886</v>
      </c>
      <c r="AC28" s="436">
        <f t="shared" ca="1" si="65"/>
        <v>93.749999999999886</v>
      </c>
      <c r="AD28" s="436">
        <f t="shared" ca="1" si="65"/>
        <v>87.499999999999886</v>
      </c>
      <c r="AE28" s="436">
        <f t="shared" ca="1" si="65"/>
        <v>81.249999999999886</v>
      </c>
      <c r="AF28" s="436">
        <f t="shared" ca="1" si="65"/>
        <v>74.999999999999886</v>
      </c>
      <c r="AG28" s="436">
        <f t="shared" ca="1" si="65"/>
        <v>68.749999999999886</v>
      </c>
      <c r="AH28" s="436">
        <f t="shared" ca="1" si="65"/>
        <v>62.499999999999893</v>
      </c>
      <c r="AI28" s="436">
        <f t="shared" ca="1" si="65"/>
        <v>56.249999999999901</v>
      </c>
      <c r="AJ28" s="436">
        <f t="shared" ca="1" si="65"/>
        <v>49.999999999999908</v>
      </c>
      <c r="AK28" s="436">
        <f t="shared" ca="1" si="65"/>
        <v>43.749999999999915</v>
      </c>
      <c r="AL28" s="436">
        <f t="shared" ca="1" si="65"/>
        <v>37.499999999999922</v>
      </c>
      <c r="AM28" s="436">
        <f t="shared" ca="1" si="65"/>
        <v>31.249999999999925</v>
      </c>
      <c r="AN28" s="436">
        <f t="shared" ca="1" si="65"/>
        <v>24.999999999999929</v>
      </c>
      <c r="AO28" s="436">
        <f t="shared" ca="1" si="65"/>
        <v>18.749999999999932</v>
      </c>
      <c r="AP28" s="436">
        <f t="shared" ca="1" si="65"/>
        <v>12.499999999999936</v>
      </c>
      <c r="AQ28" s="436">
        <f t="shared" ca="1" si="65"/>
        <v>6.2499999999999405</v>
      </c>
      <c r="AR28" s="436">
        <f t="shared" ca="1" si="65"/>
        <v>-5.5067062021407764E-14</v>
      </c>
      <c r="AS28" s="436">
        <f t="shared" ca="1" si="65"/>
        <v>0</v>
      </c>
      <c r="AT28" s="436">
        <f t="shared" ca="1" si="65"/>
        <v>0</v>
      </c>
      <c r="AU28" s="436">
        <f t="shared" ca="1" si="65"/>
        <v>0</v>
      </c>
      <c r="AV28" s="436">
        <f t="shared" ca="1" si="65"/>
        <v>0</v>
      </c>
      <c r="AW28" s="436">
        <f t="shared" ca="1" si="65"/>
        <v>0</v>
      </c>
      <c r="AX28" s="436">
        <f t="shared" ca="1" si="65"/>
        <v>0</v>
      </c>
      <c r="AY28" s="436">
        <f t="shared" ca="1" si="65"/>
        <v>0</v>
      </c>
      <c r="AZ28" s="436">
        <f t="shared" ca="1" si="65"/>
        <v>0</v>
      </c>
      <c r="BA28" s="436">
        <f t="shared" ca="1" si="65"/>
        <v>0</v>
      </c>
      <c r="BB28" s="436">
        <f t="shared" ca="1" si="65"/>
        <v>0</v>
      </c>
      <c r="BC28" s="436">
        <f t="shared" ca="1" si="65"/>
        <v>0</v>
      </c>
      <c r="BD28" s="436">
        <f t="shared" ca="1" si="65"/>
        <v>0</v>
      </c>
      <c r="BE28" s="436">
        <f t="shared" ca="1" si="65"/>
        <v>0</v>
      </c>
      <c r="BF28" s="436">
        <f t="shared" ca="1" si="65"/>
        <v>0</v>
      </c>
      <c r="BG28" s="436">
        <f t="shared" ca="1" si="65"/>
        <v>0</v>
      </c>
      <c r="BH28" s="436">
        <f t="shared" ca="1" si="65"/>
        <v>0</v>
      </c>
      <c r="BI28" s="436">
        <f t="shared" ca="1" si="65"/>
        <v>0</v>
      </c>
      <c r="BJ28" s="436">
        <f t="shared" ca="1" si="65"/>
        <v>0</v>
      </c>
      <c r="BK28" s="436">
        <f t="shared" ca="1" si="65"/>
        <v>0</v>
      </c>
      <c r="BL28" s="436">
        <f t="shared" ca="1" si="65"/>
        <v>0</v>
      </c>
    </row>
    <row r="29" spans="1:64">
      <c r="B29" s="380"/>
      <c r="C29" s="425"/>
      <c r="D29" s="380"/>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6"/>
      <c r="AN29" s="436"/>
      <c r="AO29" s="436"/>
      <c r="AP29" s="436"/>
      <c r="AQ29" s="436"/>
      <c r="AR29" s="436"/>
      <c r="AS29" s="436"/>
      <c r="AT29" s="436"/>
      <c r="AU29" s="436"/>
      <c r="AV29" s="436"/>
      <c r="AW29" s="436"/>
      <c r="AX29" s="436"/>
      <c r="AY29" s="436"/>
      <c r="AZ29" s="436"/>
      <c r="BA29" s="436"/>
      <c r="BB29" s="436"/>
      <c r="BC29" s="436"/>
      <c r="BD29" s="436"/>
      <c r="BE29" s="436"/>
      <c r="BF29" s="436"/>
      <c r="BG29" s="436"/>
      <c r="BH29" s="436"/>
      <c r="BI29" s="436"/>
      <c r="BJ29" s="436"/>
      <c r="BK29" s="436"/>
      <c r="BL29" s="436"/>
    </row>
    <row r="30" spans="1:64">
      <c r="B30" s="425" t="str">
        <f>Cons!C33</f>
        <v>ADB - concessional</v>
      </c>
      <c r="C30" s="425">
        <f ca="1">SUMIF(Cons!$C$384:$C$392,Debt!B30,Cons!$D$207:$D$215)</f>
        <v>200</v>
      </c>
      <c r="D30" s="438">
        <f>SUMIF(Dashboard!$A$52:$A$61,Debt!B30,Dashboard!$J$52:$J$61)</f>
        <v>1.9299999999999998E-2</v>
      </c>
      <c r="E30" s="435">
        <f>SUMIF(Dashboard!$A$52:$A$61,Debt!B30,Dashboard!$C$52:$C$61)</f>
        <v>28</v>
      </c>
      <c r="F30" s="435">
        <f>SUMIF(Dashboard!$A$52:$A$61,Debt!B30,Dashboard!$E$52:$E$61)</f>
        <v>4</v>
      </c>
      <c r="H30" s="436"/>
      <c r="I30" s="436"/>
      <c r="J30" s="436"/>
      <c r="K30" s="436"/>
      <c r="L30" s="436"/>
      <c r="M30" s="436"/>
      <c r="N30" s="436"/>
      <c r="O30" s="436"/>
      <c r="P30" s="436"/>
      <c r="Q30" s="436"/>
      <c r="R30" s="436"/>
      <c r="S30" s="436"/>
      <c r="T30" s="436"/>
      <c r="U30" s="436"/>
      <c r="V30" s="436"/>
      <c r="W30" s="436"/>
      <c r="X30" s="436"/>
      <c r="Y30" s="436"/>
      <c r="Z30" s="436"/>
      <c r="AA30" s="436"/>
      <c r="AB30" s="436"/>
      <c r="AC30" s="436"/>
      <c r="AD30" s="436"/>
      <c r="AE30" s="436"/>
      <c r="AF30" s="436"/>
      <c r="AG30" s="436"/>
      <c r="AH30" s="436"/>
      <c r="AI30" s="436"/>
      <c r="AJ30" s="436"/>
      <c r="AK30" s="436"/>
      <c r="AL30" s="436"/>
      <c r="AM30" s="436"/>
      <c r="AN30" s="436"/>
      <c r="AO30" s="436"/>
      <c r="AP30" s="436"/>
      <c r="AQ30" s="436"/>
      <c r="AR30" s="436"/>
      <c r="AS30" s="436"/>
      <c r="AT30" s="436"/>
      <c r="AU30" s="436"/>
      <c r="AV30" s="436"/>
      <c r="AW30" s="436"/>
      <c r="AX30" s="436"/>
      <c r="AY30" s="436"/>
      <c r="AZ30" s="436"/>
      <c r="BA30" s="436"/>
      <c r="BB30" s="436"/>
      <c r="BC30" s="436"/>
      <c r="BD30" s="436"/>
      <c r="BE30" s="436"/>
      <c r="BF30" s="436"/>
      <c r="BG30" s="436"/>
      <c r="BH30" s="436"/>
      <c r="BI30" s="436"/>
      <c r="BJ30" s="436"/>
      <c r="BK30" s="436"/>
      <c r="BL30" s="436"/>
    </row>
    <row r="31" spans="1:64" s="439" customFormat="1">
      <c r="A31" s="244"/>
      <c r="B31" s="380" t="s">
        <v>11</v>
      </c>
      <c r="C31" s="425"/>
      <c r="D31" s="380"/>
      <c r="H31" s="436">
        <f>IF(H$6=1, $C30,G35)*H$7</f>
        <v>0</v>
      </c>
      <c r="I31" s="436">
        <f t="shared" ref="I31" ca="1" si="66">IF(I$6=1, $C30,H35)*I$7</f>
        <v>0</v>
      </c>
      <c r="J31" s="436">
        <f t="shared" ref="J31" ca="1" si="67">IF(J$6=1, $C30,I35)*J$7</f>
        <v>0</v>
      </c>
      <c r="K31" s="436">
        <f t="shared" ref="K31" ca="1" si="68">IF(K$6=1, $C30,J35)*K$7</f>
        <v>0</v>
      </c>
      <c r="L31" s="436">
        <f t="shared" ref="L31" ca="1" si="69">IF(L$6=1, $C30,K35)*L$7</f>
        <v>0</v>
      </c>
      <c r="M31" s="436">
        <f t="shared" ref="M31" ca="1" si="70">IF(M$6=1, $C30,L35)*M$7</f>
        <v>0</v>
      </c>
      <c r="N31" s="436">
        <f t="shared" ref="N31" ca="1" si="71">IF(N$6=1, $C30,M35)*N$7</f>
        <v>0</v>
      </c>
      <c r="O31" s="436">
        <f t="shared" ref="O31" ca="1" si="72">IF(O$6=1, $C30,N35)*O$7</f>
        <v>0</v>
      </c>
      <c r="P31" s="436">
        <f t="shared" ref="P31" ca="1" si="73">IF(P$6=1, $C30,O35)*P$7</f>
        <v>0</v>
      </c>
      <c r="Q31" s="436">
        <f t="shared" ref="Q31" ca="1" si="74">IF(Q$6=1, $C30,P35)*Q$7</f>
        <v>200</v>
      </c>
      <c r="R31" s="436">
        <f t="shared" ref="R31" ca="1" si="75">IF(R$6=1, $C30,Q35)*R$7</f>
        <v>200</v>
      </c>
      <c r="S31" s="436">
        <f t="shared" ref="S31" ca="1" si="76">IF(S$6=1, $C30,R35)*S$7</f>
        <v>200</v>
      </c>
      <c r="T31" s="436">
        <f t="shared" ref="T31" ca="1" si="77">IF(T$6=1, $C30,S35)*T$7</f>
        <v>200</v>
      </c>
      <c r="U31" s="436">
        <f t="shared" ref="U31" ca="1" si="78">IF(U$6=1, $C30,T35)*U$7</f>
        <v>200</v>
      </c>
      <c r="V31" s="436">
        <f t="shared" ref="V31" ca="1" si="79">IF(V$6=1, $C30,U35)*V$7</f>
        <v>191.66666666666666</v>
      </c>
      <c r="W31" s="436">
        <f t="shared" ref="W31" ca="1" si="80">IF(W$6=1, $C30,V35)*W$7</f>
        <v>183.33333333333331</v>
      </c>
      <c r="X31" s="436">
        <f t="shared" ref="X31" ca="1" si="81">IF(X$6=1, $C30,W35)*X$7</f>
        <v>174.99999999999997</v>
      </c>
      <c r="Y31" s="436">
        <f t="shared" ref="Y31" ca="1" si="82">IF(Y$6=1, $C30,X35)*Y$7</f>
        <v>166.66666666666663</v>
      </c>
      <c r="Z31" s="436">
        <f t="shared" ref="Z31" ca="1" si="83">IF(Z$6=1, $C30,Y35)*Z$7</f>
        <v>158.33333333333329</v>
      </c>
      <c r="AA31" s="436">
        <f t="shared" ref="AA31" ca="1" si="84">IF(AA$6=1, $C30,Z35)*AA$7</f>
        <v>149.99999999999994</v>
      </c>
      <c r="AB31" s="436">
        <f t="shared" ref="AB31" ca="1" si="85">IF(AB$6=1, $C30,AA35)*AB$7</f>
        <v>141.6666666666666</v>
      </c>
      <c r="AC31" s="436">
        <f t="shared" ref="AC31" ca="1" si="86">IF(AC$6=1, $C30,AB35)*AC$7</f>
        <v>133.33333333333326</v>
      </c>
      <c r="AD31" s="436">
        <f t="shared" ref="AD31" ca="1" si="87">IF(AD$6=1, $C30,AC35)*AD$7</f>
        <v>124.99999999999993</v>
      </c>
      <c r="AE31" s="436">
        <f t="shared" ref="AE31" ca="1" si="88">IF(AE$6=1, $C30,AD35)*AE$7</f>
        <v>116.6666666666666</v>
      </c>
      <c r="AF31" s="436">
        <f t="shared" ref="AF31" ca="1" si="89">IF(AF$6=1, $C30,AE35)*AF$7</f>
        <v>108.33333333333327</v>
      </c>
      <c r="AG31" s="436">
        <f t="shared" ref="AG31" ca="1" si="90">IF(AG$6=1, $C30,AF35)*AG$7</f>
        <v>99.999999999999943</v>
      </c>
      <c r="AH31" s="436">
        <f t="shared" ref="AH31" ca="1" si="91">IF(AH$6=1, $C30,AG35)*AH$7</f>
        <v>91.666666666666615</v>
      </c>
      <c r="AI31" s="436">
        <f t="shared" ref="AI31" ca="1" si="92">IF(AI$6=1, $C30,AH35)*AI$7</f>
        <v>83.333333333333286</v>
      </c>
      <c r="AJ31" s="436">
        <f t="shared" ref="AJ31" ca="1" si="93">IF(AJ$6=1, $C30,AI35)*AJ$7</f>
        <v>74.999999999999957</v>
      </c>
      <c r="AK31" s="436">
        <f t="shared" ref="AK31" ca="1" si="94">IF(AK$6=1, $C30,AJ35)*AK$7</f>
        <v>66.666666666666629</v>
      </c>
      <c r="AL31" s="436">
        <f t="shared" ref="AL31" ca="1" si="95">IF(AL$6=1, $C30,AK35)*AL$7</f>
        <v>58.333333333333293</v>
      </c>
      <c r="AM31" s="436">
        <f t="shared" ref="AM31" ca="1" si="96">IF(AM$6=1, $C30,AL35)*AM$7</f>
        <v>49.999999999999957</v>
      </c>
      <c r="AN31" s="436">
        <f t="shared" ref="AN31" ca="1" si="97">IF(AN$6=1, $C30,AM35)*AN$7</f>
        <v>41.666666666666622</v>
      </c>
      <c r="AO31" s="436">
        <f t="shared" ref="AO31" ca="1" si="98">IF(AO$6=1, $C30,AN35)*AO$7</f>
        <v>33.333333333333286</v>
      </c>
      <c r="AP31" s="436">
        <f t="shared" ref="AP31" ca="1" si="99">IF(AP$6=1, $C30,AO35)*AP$7</f>
        <v>24.99999999999995</v>
      </c>
      <c r="AQ31" s="436">
        <f t="shared" ref="AQ31" ca="1" si="100">IF(AQ$6=1, $C30,AP35)*AQ$7</f>
        <v>16.666666666666615</v>
      </c>
      <c r="AR31" s="436">
        <f t="shared" ref="AR31" ca="1" si="101">IF(AR$6=1, $C30,AQ35)*AR$7</f>
        <v>8.3333333333332806</v>
      </c>
      <c r="AS31" s="436">
        <f t="shared" ref="AS31" ca="1" si="102">IF(AS$6=1, $C30,AR35)*AS$7</f>
        <v>0</v>
      </c>
      <c r="AT31" s="436">
        <f t="shared" ref="AT31" ca="1" si="103">IF(AT$6=1, $C30,AS35)*AT$7</f>
        <v>0</v>
      </c>
      <c r="AU31" s="436">
        <f t="shared" ref="AU31" ca="1" si="104">IF(AU$6=1, $C30,AT35)*AU$7</f>
        <v>0</v>
      </c>
      <c r="AV31" s="436">
        <f t="shared" ref="AV31" ca="1" si="105">IF(AV$6=1, $C30,AU35)*AV$7</f>
        <v>0</v>
      </c>
      <c r="AW31" s="436">
        <f t="shared" ref="AW31" ca="1" si="106">IF(AW$6=1, $C30,AV35)*AW$7</f>
        <v>0</v>
      </c>
      <c r="AX31" s="436">
        <f t="shared" ref="AX31" ca="1" si="107">IF(AX$6=1, $C30,AW35)*AX$7</f>
        <v>0</v>
      </c>
      <c r="AY31" s="436">
        <f t="shared" ref="AY31" ca="1" si="108">IF(AY$6=1, $C30,AX35)*AY$7</f>
        <v>0</v>
      </c>
      <c r="AZ31" s="436">
        <f t="shared" ref="AZ31" ca="1" si="109">IF(AZ$6=1, $C30,AY35)*AZ$7</f>
        <v>0</v>
      </c>
      <c r="BA31" s="436">
        <f t="shared" ref="BA31" ca="1" si="110">IF(BA$6=1, $C30,AZ35)*BA$7</f>
        <v>0</v>
      </c>
      <c r="BB31" s="436">
        <f t="shared" ref="BB31" ca="1" si="111">IF(BB$6=1, $C30,BA35)*BB$7</f>
        <v>0</v>
      </c>
      <c r="BC31" s="436">
        <f t="shared" ref="BC31" ca="1" si="112">IF(BC$6=1, $C30,BB35)*BC$7</f>
        <v>0</v>
      </c>
      <c r="BD31" s="436">
        <f t="shared" ref="BD31" ca="1" si="113">IF(BD$6=1, $C30,BC35)*BD$7</f>
        <v>0</v>
      </c>
      <c r="BE31" s="436">
        <f t="shared" ref="BE31" ca="1" si="114">IF(BE$6=1, $C30,BD35)*BE$7</f>
        <v>0</v>
      </c>
      <c r="BF31" s="436">
        <f t="shared" ref="BF31" ca="1" si="115">IF(BF$6=1, $C30,BE35)*BF$7</f>
        <v>0</v>
      </c>
      <c r="BG31" s="436">
        <f t="shared" ref="BG31" ca="1" si="116">IF(BG$6=1, $C30,BF35)*BG$7</f>
        <v>0</v>
      </c>
      <c r="BH31" s="436">
        <f t="shared" ref="BH31" ca="1" si="117">IF(BH$6=1, $C30,BG35)*BH$7</f>
        <v>0</v>
      </c>
      <c r="BI31" s="436">
        <f t="shared" ref="BI31" ca="1" si="118">IF(BI$6=1, $C30,BH35)*BI$7</f>
        <v>0</v>
      </c>
      <c r="BJ31" s="436">
        <f t="shared" ref="BJ31" ca="1" si="119">IF(BJ$6=1, $C30,BI35)*BJ$7</f>
        <v>0</v>
      </c>
      <c r="BK31" s="436">
        <f t="shared" ref="BK31" ca="1" si="120">IF(BK$6=1, $C30,BJ35)*BK$7</f>
        <v>0</v>
      </c>
      <c r="BL31" s="436">
        <f t="shared" ref="BL31" ca="1" si="121">IF(BL$6=1, $C30,BK35)*BL$7</f>
        <v>0</v>
      </c>
    </row>
    <row r="32" spans="1:64">
      <c r="B32" s="380" t="s">
        <v>12</v>
      </c>
      <c r="C32" s="425"/>
      <c r="D32" s="380"/>
      <c r="F32" s="257">
        <f>SUM(H32:BE32)</f>
        <v>0</v>
      </c>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6"/>
      <c r="AJ32" s="436"/>
      <c r="AK32" s="436"/>
      <c r="AL32" s="436"/>
      <c r="AM32" s="436"/>
      <c r="AN32" s="436"/>
      <c r="AO32" s="436"/>
      <c r="AP32" s="436"/>
      <c r="AQ32" s="436"/>
      <c r="AR32" s="436"/>
      <c r="AS32" s="436"/>
      <c r="AT32" s="436"/>
      <c r="AU32" s="436"/>
      <c r="AV32" s="436"/>
      <c r="AW32" s="436"/>
      <c r="AX32" s="436"/>
      <c r="AY32" s="436"/>
      <c r="AZ32" s="436"/>
      <c r="BA32" s="436"/>
      <c r="BB32" s="436"/>
      <c r="BC32" s="436"/>
      <c r="BD32" s="436"/>
      <c r="BE32" s="436"/>
      <c r="BF32" s="436"/>
      <c r="BG32" s="436"/>
      <c r="BH32" s="436"/>
      <c r="BI32" s="436"/>
      <c r="BJ32" s="436"/>
      <c r="BK32" s="436"/>
      <c r="BL32" s="436"/>
    </row>
    <row r="33" spans="2:64">
      <c r="B33" s="380" t="s">
        <v>13</v>
      </c>
      <c r="C33" s="425"/>
      <c r="D33" s="380"/>
      <c r="F33" s="257">
        <f ca="1">SUM(H33:BE33)</f>
        <v>63.689999999999969</v>
      </c>
      <c r="H33" s="436">
        <f>H31*$D30</f>
        <v>0</v>
      </c>
      <c r="I33" s="436">
        <f t="shared" ref="I33:AX33" ca="1" si="122">I31*$D30</f>
        <v>0</v>
      </c>
      <c r="J33" s="436">
        <f t="shared" ca="1" si="122"/>
        <v>0</v>
      </c>
      <c r="K33" s="436">
        <f t="shared" ca="1" si="122"/>
        <v>0</v>
      </c>
      <c r="L33" s="436">
        <f t="shared" ca="1" si="122"/>
        <v>0</v>
      </c>
      <c r="M33" s="436">
        <f t="shared" ca="1" si="122"/>
        <v>0</v>
      </c>
      <c r="N33" s="436">
        <f t="shared" ca="1" si="122"/>
        <v>0</v>
      </c>
      <c r="O33" s="436">
        <f t="shared" ca="1" si="122"/>
        <v>0</v>
      </c>
      <c r="P33" s="436">
        <f t="shared" ca="1" si="122"/>
        <v>0</v>
      </c>
      <c r="Q33" s="436">
        <f t="shared" ca="1" si="122"/>
        <v>3.8599999999999994</v>
      </c>
      <c r="R33" s="436">
        <f t="shared" ca="1" si="122"/>
        <v>3.8599999999999994</v>
      </c>
      <c r="S33" s="436">
        <f t="shared" ca="1" si="122"/>
        <v>3.8599999999999994</v>
      </c>
      <c r="T33" s="436">
        <f t="shared" ca="1" si="122"/>
        <v>3.8599999999999994</v>
      </c>
      <c r="U33" s="436">
        <f t="shared" ca="1" si="122"/>
        <v>3.8599999999999994</v>
      </c>
      <c r="V33" s="436">
        <f t="shared" ca="1" si="122"/>
        <v>3.6991666666666658</v>
      </c>
      <c r="W33" s="436">
        <f t="shared" ca="1" si="122"/>
        <v>3.5383333333333327</v>
      </c>
      <c r="X33" s="436">
        <f t="shared" ca="1" si="122"/>
        <v>3.3774999999999991</v>
      </c>
      <c r="Y33" s="436">
        <f t="shared" ca="1" si="122"/>
        <v>3.2166666666666655</v>
      </c>
      <c r="Z33" s="436">
        <f t="shared" ca="1" si="122"/>
        <v>3.0558333333333318</v>
      </c>
      <c r="AA33" s="436">
        <f t="shared" ca="1" si="122"/>
        <v>2.8949999999999987</v>
      </c>
      <c r="AB33" s="436">
        <f t="shared" ca="1" si="122"/>
        <v>2.7341666666666651</v>
      </c>
      <c r="AC33" s="436">
        <f t="shared" ca="1" si="122"/>
        <v>2.5733333333333315</v>
      </c>
      <c r="AD33" s="436">
        <f t="shared" ca="1" si="122"/>
        <v>2.4124999999999983</v>
      </c>
      <c r="AE33" s="436">
        <f t="shared" ca="1" si="122"/>
        <v>2.2516666666666652</v>
      </c>
      <c r="AF33" s="436">
        <f t="shared" ca="1" si="122"/>
        <v>2.090833333333332</v>
      </c>
      <c r="AG33" s="436">
        <f t="shared" ca="1" si="122"/>
        <v>1.9299999999999986</v>
      </c>
      <c r="AH33" s="436">
        <f t="shared" ca="1" si="122"/>
        <v>1.7691666666666654</v>
      </c>
      <c r="AI33" s="436">
        <f t="shared" ca="1" si="122"/>
        <v>1.6083333333333323</v>
      </c>
      <c r="AJ33" s="436">
        <f t="shared" ca="1" si="122"/>
        <v>1.4474999999999989</v>
      </c>
      <c r="AK33" s="436">
        <f t="shared" ca="1" si="122"/>
        <v>1.2866666666666657</v>
      </c>
      <c r="AL33" s="436">
        <f t="shared" ca="1" si="122"/>
        <v>1.1258333333333324</v>
      </c>
      <c r="AM33" s="436">
        <f t="shared" ca="1" si="122"/>
        <v>0.96499999999999908</v>
      </c>
      <c r="AN33" s="436">
        <f t="shared" ca="1" si="122"/>
        <v>0.8041666666666657</v>
      </c>
      <c r="AO33" s="436">
        <f t="shared" ca="1" si="122"/>
        <v>0.64333333333333231</v>
      </c>
      <c r="AP33" s="436">
        <f t="shared" ca="1" si="122"/>
        <v>0.48249999999999899</v>
      </c>
      <c r="AQ33" s="436">
        <f t="shared" ca="1" si="122"/>
        <v>0.3216666666666656</v>
      </c>
      <c r="AR33" s="436">
        <f t="shared" ca="1" si="122"/>
        <v>0.1608333333333323</v>
      </c>
      <c r="AS33" s="436">
        <f t="shared" ca="1" si="122"/>
        <v>0</v>
      </c>
      <c r="AT33" s="436">
        <f t="shared" ca="1" si="122"/>
        <v>0</v>
      </c>
      <c r="AU33" s="436">
        <f t="shared" ca="1" si="122"/>
        <v>0</v>
      </c>
      <c r="AV33" s="436">
        <f t="shared" ca="1" si="122"/>
        <v>0</v>
      </c>
      <c r="AW33" s="436">
        <f t="shared" ca="1" si="122"/>
        <v>0</v>
      </c>
      <c r="AX33" s="436">
        <f t="shared" ca="1" si="122"/>
        <v>0</v>
      </c>
      <c r="AY33" s="436">
        <f ca="1">AY31*$D30</f>
        <v>0</v>
      </c>
      <c r="AZ33" s="436">
        <f t="shared" ref="AZ33:BL33" ca="1" si="123">AZ31*$D30</f>
        <v>0</v>
      </c>
      <c r="BA33" s="436">
        <f t="shared" ca="1" si="123"/>
        <v>0</v>
      </c>
      <c r="BB33" s="436">
        <f t="shared" ca="1" si="123"/>
        <v>0</v>
      </c>
      <c r="BC33" s="436">
        <f t="shared" ca="1" si="123"/>
        <v>0</v>
      </c>
      <c r="BD33" s="436">
        <f t="shared" ca="1" si="123"/>
        <v>0</v>
      </c>
      <c r="BE33" s="436">
        <f t="shared" ca="1" si="123"/>
        <v>0</v>
      </c>
      <c r="BF33" s="436">
        <f t="shared" ca="1" si="123"/>
        <v>0</v>
      </c>
      <c r="BG33" s="436">
        <f t="shared" ca="1" si="123"/>
        <v>0</v>
      </c>
      <c r="BH33" s="436">
        <f t="shared" ca="1" si="123"/>
        <v>0</v>
      </c>
      <c r="BI33" s="436">
        <f t="shared" ca="1" si="123"/>
        <v>0</v>
      </c>
      <c r="BJ33" s="436">
        <f t="shared" ca="1" si="123"/>
        <v>0</v>
      </c>
      <c r="BK33" s="436">
        <f t="shared" ca="1" si="123"/>
        <v>0</v>
      </c>
      <c r="BL33" s="436">
        <f t="shared" ca="1" si="123"/>
        <v>0</v>
      </c>
    </row>
    <row r="34" spans="2:64">
      <c r="B34" s="380" t="s">
        <v>59</v>
      </c>
      <c r="C34" s="425"/>
      <c r="D34" s="380"/>
      <c r="F34" s="257">
        <f ca="1">SUM(H34:BE34)</f>
        <v>200.00000000000006</v>
      </c>
      <c r="H34" s="436">
        <f ca="1">$C30/($E30-$F30)*AND(H$6&gt;$F30, H$6&lt;=$E30)</f>
        <v>0</v>
      </c>
      <c r="I34" s="436">
        <f t="shared" ref="I34:BL34" ca="1" si="124">$C30/($E30-$F30)*AND(I$6&gt;$F30, I$6&lt;=$E30)</f>
        <v>0</v>
      </c>
      <c r="J34" s="436">
        <f t="shared" ca="1" si="124"/>
        <v>0</v>
      </c>
      <c r="K34" s="436">
        <f t="shared" ca="1" si="124"/>
        <v>0</v>
      </c>
      <c r="L34" s="436">
        <f t="shared" ca="1" si="124"/>
        <v>0</v>
      </c>
      <c r="M34" s="436">
        <f t="shared" ca="1" si="124"/>
        <v>0</v>
      </c>
      <c r="N34" s="436">
        <f t="shared" ca="1" si="124"/>
        <v>0</v>
      </c>
      <c r="O34" s="436">
        <f t="shared" ca="1" si="124"/>
        <v>0</v>
      </c>
      <c r="P34" s="436">
        <f t="shared" ca="1" si="124"/>
        <v>0</v>
      </c>
      <c r="Q34" s="436">
        <f t="shared" ca="1" si="124"/>
        <v>0</v>
      </c>
      <c r="R34" s="436">
        <f t="shared" ca="1" si="124"/>
        <v>0</v>
      </c>
      <c r="S34" s="436">
        <f t="shared" ca="1" si="124"/>
        <v>0</v>
      </c>
      <c r="T34" s="436">
        <f t="shared" ca="1" si="124"/>
        <v>0</v>
      </c>
      <c r="U34" s="436">
        <f t="shared" ca="1" si="124"/>
        <v>8.3333333333333339</v>
      </c>
      <c r="V34" s="436">
        <f t="shared" ca="1" si="124"/>
        <v>8.3333333333333339</v>
      </c>
      <c r="W34" s="436">
        <f t="shared" ca="1" si="124"/>
        <v>8.3333333333333339</v>
      </c>
      <c r="X34" s="436">
        <f t="shared" ca="1" si="124"/>
        <v>8.3333333333333339</v>
      </c>
      <c r="Y34" s="436">
        <f t="shared" ca="1" si="124"/>
        <v>8.3333333333333339</v>
      </c>
      <c r="Z34" s="436">
        <f t="shared" ca="1" si="124"/>
        <v>8.3333333333333339</v>
      </c>
      <c r="AA34" s="436">
        <f t="shared" ca="1" si="124"/>
        <v>8.3333333333333339</v>
      </c>
      <c r="AB34" s="436">
        <f t="shared" ca="1" si="124"/>
        <v>8.3333333333333339</v>
      </c>
      <c r="AC34" s="436">
        <f t="shared" ca="1" si="124"/>
        <v>8.3333333333333339</v>
      </c>
      <c r="AD34" s="436">
        <f t="shared" ca="1" si="124"/>
        <v>8.3333333333333339</v>
      </c>
      <c r="AE34" s="436">
        <f t="shared" ca="1" si="124"/>
        <v>8.3333333333333339</v>
      </c>
      <c r="AF34" s="436">
        <f t="shared" ca="1" si="124"/>
        <v>8.3333333333333339</v>
      </c>
      <c r="AG34" s="436">
        <f t="shared" ca="1" si="124"/>
        <v>8.3333333333333339</v>
      </c>
      <c r="AH34" s="436">
        <f t="shared" ca="1" si="124"/>
        <v>8.3333333333333339</v>
      </c>
      <c r="AI34" s="436">
        <f t="shared" ca="1" si="124"/>
        <v>8.3333333333333339</v>
      </c>
      <c r="AJ34" s="436">
        <f t="shared" ca="1" si="124"/>
        <v>8.3333333333333339</v>
      </c>
      <c r="AK34" s="436">
        <f t="shared" ca="1" si="124"/>
        <v>8.3333333333333339</v>
      </c>
      <c r="AL34" s="436">
        <f t="shared" ca="1" si="124"/>
        <v>8.3333333333333339</v>
      </c>
      <c r="AM34" s="436">
        <f t="shared" ca="1" si="124"/>
        <v>8.3333333333333339</v>
      </c>
      <c r="AN34" s="436">
        <f t="shared" ca="1" si="124"/>
        <v>8.3333333333333339</v>
      </c>
      <c r="AO34" s="436">
        <f t="shared" ca="1" si="124"/>
        <v>8.3333333333333339</v>
      </c>
      <c r="AP34" s="436">
        <f t="shared" ca="1" si="124"/>
        <v>8.3333333333333339</v>
      </c>
      <c r="AQ34" s="436">
        <f t="shared" ca="1" si="124"/>
        <v>8.3333333333333339</v>
      </c>
      <c r="AR34" s="436">
        <f t="shared" ca="1" si="124"/>
        <v>8.3333333333333339</v>
      </c>
      <c r="AS34" s="436">
        <f t="shared" ca="1" si="124"/>
        <v>0</v>
      </c>
      <c r="AT34" s="436">
        <f t="shared" ca="1" si="124"/>
        <v>0</v>
      </c>
      <c r="AU34" s="436">
        <f t="shared" ca="1" si="124"/>
        <v>0</v>
      </c>
      <c r="AV34" s="436">
        <f t="shared" ca="1" si="124"/>
        <v>0</v>
      </c>
      <c r="AW34" s="436">
        <f t="shared" ca="1" si="124"/>
        <v>0</v>
      </c>
      <c r="AX34" s="436">
        <f t="shared" ca="1" si="124"/>
        <v>0</v>
      </c>
      <c r="AY34" s="436">
        <f t="shared" ca="1" si="124"/>
        <v>0</v>
      </c>
      <c r="AZ34" s="436">
        <f t="shared" ca="1" si="124"/>
        <v>0</v>
      </c>
      <c r="BA34" s="436">
        <f t="shared" ca="1" si="124"/>
        <v>0</v>
      </c>
      <c r="BB34" s="436">
        <f t="shared" ca="1" si="124"/>
        <v>0</v>
      </c>
      <c r="BC34" s="436">
        <f t="shared" ca="1" si="124"/>
        <v>0</v>
      </c>
      <c r="BD34" s="436">
        <f t="shared" ca="1" si="124"/>
        <v>0</v>
      </c>
      <c r="BE34" s="436">
        <f t="shared" ca="1" si="124"/>
        <v>0</v>
      </c>
      <c r="BF34" s="436">
        <f t="shared" ca="1" si="124"/>
        <v>0</v>
      </c>
      <c r="BG34" s="436">
        <f t="shared" ca="1" si="124"/>
        <v>0</v>
      </c>
      <c r="BH34" s="436">
        <f t="shared" ca="1" si="124"/>
        <v>0</v>
      </c>
      <c r="BI34" s="436">
        <f t="shared" ca="1" si="124"/>
        <v>0</v>
      </c>
      <c r="BJ34" s="436">
        <f t="shared" ca="1" si="124"/>
        <v>0</v>
      </c>
      <c r="BK34" s="436">
        <f t="shared" ca="1" si="124"/>
        <v>0</v>
      </c>
      <c r="BL34" s="436">
        <f t="shared" ca="1" si="124"/>
        <v>0</v>
      </c>
    </row>
    <row r="35" spans="2:64">
      <c r="B35" s="380" t="s">
        <v>14</v>
      </c>
      <c r="C35" s="425"/>
      <c r="D35" s="380"/>
      <c r="H35" s="436">
        <f ca="1">H31-H34</f>
        <v>0</v>
      </c>
      <c r="I35" s="436">
        <f t="shared" ref="I35:BL35" ca="1" si="125">I31-I34</f>
        <v>0</v>
      </c>
      <c r="J35" s="436">
        <f t="shared" ca="1" si="125"/>
        <v>0</v>
      </c>
      <c r="K35" s="436">
        <f t="shared" ca="1" si="125"/>
        <v>0</v>
      </c>
      <c r="L35" s="436">
        <f t="shared" ca="1" si="125"/>
        <v>0</v>
      </c>
      <c r="M35" s="436">
        <f t="shared" ca="1" si="125"/>
        <v>0</v>
      </c>
      <c r="N35" s="436">
        <f t="shared" ca="1" si="125"/>
        <v>0</v>
      </c>
      <c r="O35" s="436">
        <f t="shared" ca="1" si="125"/>
        <v>0</v>
      </c>
      <c r="P35" s="436">
        <f t="shared" ca="1" si="125"/>
        <v>0</v>
      </c>
      <c r="Q35" s="436">
        <f t="shared" ca="1" si="125"/>
        <v>200</v>
      </c>
      <c r="R35" s="436">
        <f t="shared" ca="1" si="125"/>
        <v>200</v>
      </c>
      <c r="S35" s="436">
        <f t="shared" ca="1" si="125"/>
        <v>200</v>
      </c>
      <c r="T35" s="436">
        <f t="shared" ca="1" si="125"/>
        <v>200</v>
      </c>
      <c r="U35" s="436">
        <f t="shared" ca="1" si="125"/>
        <v>191.66666666666666</v>
      </c>
      <c r="V35" s="436">
        <f t="shared" ca="1" si="125"/>
        <v>183.33333333333331</v>
      </c>
      <c r="W35" s="436">
        <f t="shared" ca="1" si="125"/>
        <v>174.99999999999997</v>
      </c>
      <c r="X35" s="436">
        <f t="shared" ca="1" si="125"/>
        <v>166.66666666666663</v>
      </c>
      <c r="Y35" s="436">
        <f t="shared" ca="1" si="125"/>
        <v>158.33333333333329</v>
      </c>
      <c r="Z35" s="436">
        <f t="shared" ca="1" si="125"/>
        <v>149.99999999999994</v>
      </c>
      <c r="AA35" s="436">
        <f t="shared" ca="1" si="125"/>
        <v>141.6666666666666</v>
      </c>
      <c r="AB35" s="436">
        <f t="shared" ca="1" si="125"/>
        <v>133.33333333333326</v>
      </c>
      <c r="AC35" s="436">
        <f t="shared" ca="1" si="125"/>
        <v>124.99999999999993</v>
      </c>
      <c r="AD35" s="436">
        <f t="shared" ca="1" si="125"/>
        <v>116.6666666666666</v>
      </c>
      <c r="AE35" s="436">
        <f t="shared" ca="1" si="125"/>
        <v>108.33333333333327</v>
      </c>
      <c r="AF35" s="436">
        <f t="shared" ca="1" si="125"/>
        <v>99.999999999999943</v>
      </c>
      <c r="AG35" s="436">
        <f t="shared" ca="1" si="125"/>
        <v>91.666666666666615</v>
      </c>
      <c r="AH35" s="436">
        <f t="shared" ca="1" si="125"/>
        <v>83.333333333333286</v>
      </c>
      <c r="AI35" s="436">
        <f t="shared" ca="1" si="125"/>
        <v>74.999999999999957</v>
      </c>
      <c r="AJ35" s="436">
        <f t="shared" ca="1" si="125"/>
        <v>66.666666666666629</v>
      </c>
      <c r="AK35" s="436">
        <f t="shared" ca="1" si="125"/>
        <v>58.333333333333293</v>
      </c>
      <c r="AL35" s="436">
        <f t="shared" ca="1" si="125"/>
        <v>49.999999999999957</v>
      </c>
      <c r="AM35" s="436">
        <f t="shared" ca="1" si="125"/>
        <v>41.666666666666622</v>
      </c>
      <c r="AN35" s="436">
        <f t="shared" ca="1" si="125"/>
        <v>33.333333333333286</v>
      </c>
      <c r="AO35" s="436">
        <f t="shared" ca="1" si="125"/>
        <v>24.99999999999995</v>
      </c>
      <c r="AP35" s="436">
        <f t="shared" ca="1" si="125"/>
        <v>16.666666666666615</v>
      </c>
      <c r="AQ35" s="436">
        <f t="shared" ca="1" si="125"/>
        <v>8.3333333333332806</v>
      </c>
      <c r="AR35" s="436">
        <f t="shared" ca="1" si="125"/>
        <v>-5.3290705182007514E-14</v>
      </c>
      <c r="AS35" s="436">
        <f t="shared" ca="1" si="125"/>
        <v>0</v>
      </c>
      <c r="AT35" s="436">
        <f t="shared" ca="1" si="125"/>
        <v>0</v>
      </c>
      <c r="AU35" s="436">
        <f t="shared" ca="1" si="125"/>
        <v>0</v>
      </c>
      <c r="AV35" s="436">
        <f t="shared" ca="1" si="125"/>
        <v>0</v>
      </c>
      <c r="AW35" s="436">
        <f t="shared" ca="1" si="125"/>
        <v>0</v>
      </c>
      <c r="AX35" s="436">
        <f t="shared" ca="1" si="125"/>
        <v>0</v>
      </c>
      <c r="AY35" s="436">
        <f t="shared" ca="1" si="125"/>
        <v>0</v>
      </c>
      <c r="AZ35" s="436">
        <f t="shared" ca="1" si="125"/>
        <v>0</v>
      </c>
      <c r="BA35" s="436">
        <f t="shared" ca="1" si="125"/>
        <v>0</v>
      </c>
      <c r="BB35" s="436">
        <f t="shared" ca="1" si="125"/>
        <v>0</v>
      </c>
      <c r="BC35" s="436">
        <f t="shared" ca="1" si="125"/>
        <v>0</v>
      </c>
      <c r="BD35" s="436">
        <f t="shared" ca="1" si="125"/>
        <v>0</v>
      </c>
      <c r="BE35" s="436">
        <f t="shared" ca="1" si="125"/>
        <v>0</v>
      </c>
      <c r="BF35" s="436">
        <f t="shared" ca="1" si="125"/>
        <v>0</v>
      </c>
      <c r="BG35" s="436">
        <f t="shared" ca="1" si="125"/>
        <v>0</v>
      </c>
      <c r="BH35" s="436">
        <f t="shared" ca="1" si="125"/>
        <v>0</v>
      </c>
      <c r="BI35" s="436">
        <f t="shared" ca="1" si="125"/>
        <v>0</v>
      </c>
      <c r="BJ35" s="436">
        <f t="shared" ca="1" si="125"/>
        <v>0</v>
      </c>
      <c r="BK35" s="436">
        <f t="shared" ca="1" si="125"/>
        <v>0</v>
      </c>
      <c r="BL35" s="436">
        <f t="shared" ca="1" si="125"/>
        <v>0</v>
      </c>
    </row>
    <row r="36" spans="2:64">
      <c r="B36" s="380"/>
      <c r="C36" s="425"/>
      <c r="D36" s="380"/>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6"/>
      <c r="AL36" s="436"/>
      <c r="AM36" s="436"/>
      <c r="AN36" s="436"/>
      <c r="AO36" s="436"/>
      <c r="AP36" s="436"/>
      <c r="AQ36" s="436"/>
      <c r="AR36" s="436"/>
      <c r="AS36" s="436"/>
      <c r="AT36" s="436"/>
      <c r="AU36" s="436"/>
      <c r="AV36" s="436"/>
      <c r="AW36" s="436"/>
      <c r="AX36" s="436"/>
      <c r="AY36" s="436"/>
      <c r="AZ36" s="436"/>
      <c r="BA36" s="436"/>
      <c r="BB36" s="436"/>
      <c r="BC36" s="436"/>
      <c r="BD36" s="436"/>
      <c r="BE36" s="436"/>
      <c r="BF36" s="436"/>
      <c r="BG36" s="436"/>
      <c r="BH36" s="436"/>
      <c r="BI36" s="436"/>
      <c r="BJ36" s="436"/>
      <c r="BK36" s="436"/>
      <c r="BL36" s="436"/>
    </row>
    <row r="37" spans="2:64">
      <c r="B37" s="425" t="str">
        <f>Cons!C34</f>
        <v>SFD</v>
      </c>
      <c r="C37" s="425">
        <f ca="1">SUMIF(Cons!$C$384:$C$392,Debt!B37,Cons!$D$207:$D$215)</f>
        <v>100</v>
      </c>
      <c r="D37" s="438">
        <f>SUMIF(Dashboard!$A$52:$A$61,Debt!B37,Dashboard!$J$52:$J$61)</f>
        <v>2.4300000000000002E-2</v>
      </c>
      <c r="E37" s="435">
        <f>SUMIF(Dashboard!$A$52:$A$61,Debt!B37,Dashboard!$C$52:$C$61)</f>
        <v>20</v>
      </c>
      <c r="F37" s="435">
        <f>SUMIF(Dashboard!$A$52:$A$61,Debt!B37,Dashboard!$E$52:$E$61)</f>
        <v>0</v>
      </c>
      <c r="H37" s="436"/>
      <c r="I37" s="436"/>
      <c r="J37" s="436"/>
      <c r="K37" s="436"/>
      <c r="L37" s="436"/>
      <c r="M37" s="436"/>
      <c r="N37" s="436"/>
      <c r="O37" s="436"/>
      <c r="P37" s="436"/>
      <c r="Q37" s="436"/>
      <c r="R37" s="436"/>
      <c r="S37" s="436"/>
      <c r="T37" s="436"/>
      <c r="U37" s="436"/>
      <c r="V37" s="436"/>
      <c r="W37" s="436"/>
      <c r="X37" s="436"/>
      <c r="Y37" s="436"/>
      <c r="Z37" s="436"/>
      <c r="AA37" s="436"/>
      <c r="AB37" s="436"/>
      <c r="AC37" s="436"/>
      <c r="AD37" s="436"/>
      <c r="AE37" s="436"/>
      <c r="AF37" s="436"/>
      <c r="AG37" s="436"/>
      <c r="AH37" s="436"/>
      <c r="AI37" s="436"/>
      <c r="AJ37" s="436"/>
      <c r="AK37" s="436"/>
      <c r="AL37" s="436"/>
      <c r="AM37" s="436"/>
      <c r="AN37" s="436"/>
      <c r="AO37" s="436"/>
      <c r="AP37" s="436"/>
      <c r="AQ37" s="436"/>
      <c r="AR37" s="436"/>
      <c r="AS37" s="436"/>
      <c r="AT37" s="436"/>
      <c r="AU37" s="436"/>
      <c r="AV37" s="436"/>
      <c r="AW37" s="436"/>
      <c r="AX37" s="436"/>
      <c r="AY37" s="436"/>
      <c r="AZ37" s="436"/>
      <c r="BA37" s="436"/>
      <c r="BB37" s="436"/>
      <c r="BC37" s="436"/>
      <c r="BD37" s="436"/>
      <c r="BE37" s="436"/>
      <c r="BF37" s="436"/>
      <c r="BG37" s="436"/>
      <c r="BH37" s="436"/>
      <c r="BI37" s="436"/>
      <c r="BJ37" s="436"/>
      <c r="BK37" s="436"/>
      <c r="BL37" s="436"/>
    </row>
    <row r="38" spans="2:64">
      <c r="B38" s="380" t="s">
        <v>11</v>
      </c>
      <c r="C38" s="425"/>
      <c r="D38" s="380"/>
      <c r="E38" s="439"/>
      <c r="F38" s="439"/>
      <c r="G38" s="439"/>
      <c r="H38" s="436">
        <f>IF(H$6=1, $C37,G42)*H$7</f>
        <v>0</v>
      </c>
      <c r="I38" s="436">
        <f t="shared" ref="I38" ca="1" si="126">IF(I$6=1, $C37,H42)*I$7</f>
        <v>0</v>
      </c>
      <c r="J38" s="436">
        <f t="shared" ref="J38" ca="1" si="127">IF(J$6=1, $C37,I42)*J$7</f>
        <v>0</v>
      </c>
      <c r="K38" s="436">
        <f t="shared" ref="K38" ca="1" si="128">IF(K$6=1, $C37,J42)*K$7</f>
        <v>0</v>
      </c>
      <c r="L38" s="436">
        <f t="shared" ref="L38" ca="1" si="129">IF(L$6=1, $C37,K42)*L$7</f>
        <v>0</v>
      </c>
      <c r="M38" s="436">
        <f t="shared" ref="M38" ca="1" si="130">IF(M$6=1, $C37,L42)*M$7</f>
        <v>0</v>
      </c>
      <c r="N38" s="436">
        <f t="shared" ref="N38" ca="1" si="131">IF(N$6=1, $C37,M42)*N$7</f>
        <v>0</v>
      </c>
      <c r="O38" s="436">
        <f t="shared" ref="O38" ca="1" si="132">IF(O$6=1, $C37,N42)*O$7</f>
        <v>0</v>
      </c>
      <c r="P38" s="436">
        <f t="shared" ref="P38" ca="1" si="133">IF(P$6=1, $C37,O42)*P$7</f>
        <v>0</v>
      </c>
      <c r="Q38" s="436">
        <f t="shared" ref="Q38" ca="1" si="134">IF(Q$6=1, $C37,P42)*Q$7</f>
        <v>100</v>
      </c>
      <c r="R38" s="436">
        <f t="shared" ref="R38" ca="1" si="135">IF(R$6=1, $C37,Q42)*R$7</f>
        <v>95</v>
      </c>
      <c r="S38" s="436">
        <f t="shared" ref="S38" ca="1" si="136">IF(S$6=1, $C37,R42)*S$7</f>
        <v>90</v>
      </c>
      <c r="T38" s="436">
        <f t="shared" ref="T38" ca="1" si="137">IF(T$6=1, $C37,S42)*T$7</f>
        <v>85</v>
      </c>
      <c r="U38" s="436">
        <f t="shared" ref="U38" ca="1" si="138">IF(U$6=1, $C37,T42)*U$7</f>
        <v>80</v>
      </c>
      <c r="V38" s="436">
        <f t="shared" ref="V38" ca="1" si="139">IF(V$6=1, $C37,U42)*V$7</f>
        <v>75</v>
      </c>
      <c r="W38" s="436">
        <f t="shared" ref="W38" ca="1" si="140">IF(W$6=1, $C37,V42)*W$7</f>
        <v>70</v>
      </c>
      <c r="X38" s="436">
        <f t="shared" ref="X38" ca="1" si="141">IF(X$6=1, $C37,W42)*X$7</f>
        <v>65</v>
      </c>
      <c r="Y38" s="436">
        <f t="shared" ref="Y38" ca="1" si="142">IF(Y$6=1, $C37,X42)*Y$7</f>
        <v>60</v>
      </c>
      <c r="Z38" s="436">
        <f t="shared" ref="Z38" ca="1" si="143">IF(Z$6=1, $C37,Y42)*Z$7</f>
        <v>55</v>
      </c>
      <c r="AA38" s="436">
        <f t="shared" ref="AA38" ca="1" si="144">IF(AA$6=1, $C37,Z42)*AA$7</f>
        <v>50</v>
      </c>
      <c r="AB38" s="436">
        <f t="shared" ref="AB38" ca="1" si="145">IF(AB$6=1, $C37,AA42)*AB$7</f>
        <v>45</v>
      </c>
      <c r="AC38" s="436">
        <f t="shared" ref="AC38" ca="1" si="146">IF(AC$6=1, $C37,AB42)*AC$7</f>
        <v>40</v>
      </c>
      <c r="AD38" s="436">
        <f t="shared" ref="AD38" ca="1" si="147">IF(AD$6=1, $C37,AC42)*AD$7</f>
        <v>35</v>
      </c>
      <c r="AE38" s="436">
        <f t="shared" ref="AE38" ca="1" si="148">IF(AE$6=1, $C37,AD42)*AE$7</f>
        <v>30</v>
      </c>
      <c r="AF38" s="436">
        <f t="shared" ref="AF38" ca="1" si="149">IF(AF$6=1, $C37,AE42)*AF$7</f>
        <v>25</v>
      </c>
      <c r="AG38" s="436">
        <f t="shared" ref="AG38" ca="1" si="150">IF(AG$6=1, $C37,AF42)*AG$7</f>
        <v>20</v>
      </c>
      <c r="AH38" s="436">
        <f t="shared" ref="AH38" ca="1" si="151">IF(AH$6=1, $C37,AG42)*AH$7</f>
        <v>15</v>
      </c>
      <c r="AI38" s="436">
        <f t="shared" ref="AI38" ca="1" si="152">IF(AI$6=1, $C37,AH42)*AI$7</f>
        <v>10</v>
      </c>
      <c r="AJ38" s="436">
        <f t="shared" ref="AJ38" ca="1" si="153">IF(AJ$6=1, $C37,AI42)*AJ$7</f>
        <v>5</v>
      </c>
      <c r="AK38" s="436">
        <f t="shared" ref="AK38" ca="1" si="154">IF(AK$6=1, $C37,AJ42)*AK$7</f>
        <v>0</v>
      </c>
      <c r="AL38" s="436">
        <f t="shared" ref="AL38" ca="1" si="155">IF(AL$6=1, $C37,AK42)*AL$7</f>
        <v>0</v>
      </c>
      <c r="AM38" s="436">
        <f t="shared" ref="AM38" ca="1" si="156">IF(AM$6=1, $C37,AL42)*AM$7</f>
        <v>0</v>
      </c>
      <c r="AN38" s="436">
        <f t="shared" ref="AN38" ca="1" si="157">IF(AN$6=1, $C37,AM42)*AN$7</f>
        <v>0</v>
      </c>
      <c r="AO38" s="436">
        <f t="shared" ref="AO38" ca="1" si="158">IF(AO$6=1, $C37,AN42)*AO$7</f>
        <v>0</v>
      </c>
      <c r="AP38" s="436">
        <f t="shared" ref="AP38" ca="1" si="159">IF(AP$6=1, $C37,AO42)*AP$7</f>
        <v>0</v>
      </c>
      <c r="AQ38" s="436">
        <f t="shared" ref="AQ38" ca="1" si="160">IF(AQ$6=1, $C37,AP42)*AQ$7</f>
        <v>0</v>
      </c>
      <c r="AR38" s="436">
        <f t="shared" ref="AR38" ca="1" si="161">IF(AR$6=1, $C37,AQ42)*AR$7</f>
        <v>0</v>
      </c>
      <c r="AS38" s="436">
        <f t="shared" ref="AS38" ca="1" si="162">IF(AS$6=1, $C37,AR42)*AS$7</f>
        <v>0</v>
      </c>
      <c r="AT38" s="436">
        <f t="shared" ref="AT38" ca="1" si="163">IF(AT$6=1, $C37,AS42)*AT$7</f>
        <v>0</v>
      </c>
      <c r="AU38" s="436">
        <f t="shared" ref="AU38" ca="1" si="164">IF(AU$6=1, $C37,AT42)*AU$7</f>
        <v>0</v>
      </c>
      <c r="AV38" s="436">
        <f t="shared" ref="AV38" ca="1" si="165">IF(AV$6=1, $C37,AU42)*AV$7</f>
        <v>0</v>
      </c>
      <c r="AW38" s="436">
        <f t="shared" ref="AW38" ca="1" si="166">IF(AW$6=1, $C37,AV42)*AW$7</f>
        <v>0</v>
      </c>
      <c r="AX38" s="436">
        <f t="shared" ref="AX38" ca="1" si="167">IF(AX$6=1, $C37,AW42)*AX$7</f>
        <v>0</v>
      </c>
      <c r="AY38" s="436">
        <f t="shared" ref="AY38" ca="1" si="168">IF(AY$6=1, $C37,AX42)*AY$7</f>
        <v>0</v>
      </c>
      <c r="AZ38" s="436">
        <f t="shared" ref="AZ38" ca="1" si="169">IF(AZ$6=1, $C37,AY42)*AZ$7</f>
        <v>0</v>
      </c>
      <c r="BA38" s="436">
        <f t="shared" ref="BA38" ca="1" si="170">IF(BA$6=1, $C37,AZ42)*BA$7</f>
        <v>0</v>
      </c>
      <c r="BB38" s="436">
        <f t="shared" ref="BB38" ca="1" si="171">IF(BB$6=1, $C37,BA42)*BB$7</f>
        <v>0</v>
      </c>
      <c r="BC38" s="436">
        <f t="shared" ref="BC38" ca="1" si="172">IF(BC$6=1, $C37,BB42)*BC$7</f>
        <v>0</v>
      </c>
      <c r="BD38" s="436">
        <f t="shared" ref="BD38" ca="1" si="173">IF(BD$6=1, $C37,BC42)*BD$7</f>
        <v>0</v>
      </c>
      <c r="BE38" s="436">
        <f t="shared" ref="BE38" ca="1" si="174">IF(BE$6=1, $C37,BD42)*BE$7</f>
        <v>0</v>
      </c>
      <c r="BF38" s="436">
        <f t="shared" ref="BF38" ca="1" si="175">IF(BF$6=1, $C37,BE42)*BF$7</f>
        <v>0</v>
      </c>
      <c r="BG38" s="436">
        <f t="shared" ref="BG38" ca="1" si="176">IF(BG$6=1, $C37,BF42)*BG$7</f>
        <v>0</v>
      </c>
      <c r="BH38" s="436">
        <f t="shared" ref="BH38" ca="1" si="177">IF(BH$6=1, $C37,BG42)*BH$7</f>
        <v>0</v>
      </c>
      <c r="BI38" s="436">
        <f t="shared" ref="BI38" ca="1" si="178">IF(BI$6=1, $C37,BH42)*BI$7</f>
        <v>0</v>
      </c>
      <c r="BJ38" s="436">
        <f t="shared" ref="BJ38" ca="1" si="179">IF(BJ$6=1, $C37,BI42)*BJ$7</f>
        <v>0</v>
      </c>
      <c r="BK38" s="436">
        <f t="shared" ref="BK38" ca="1" si="180">IF(BK$6=1, $C37,BJ42)*BK$7</f>
        <v>0</v>
      </c>
      <c r="BL38" s="436">
        <f t="shared" ref="BL38" ca="1" si="181">IF(BL$6=1, $C37,BK42)*BL$7</f>
        <v>0</v>
      </c>
    </row>
    <row r="39" spans="2:64">
      <c r="B39" s="380" t="s">
        <v>12</v>
      </c>
      <c r="C39" s="425"/>
      <c r="D39" s="380"/>
      <c r="F39" s="257">
        <f>SUM(H39:BE39)</f>
        <v>0</v>
      </c>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36"/>
      <c r="AL39" s="436"/>
      <c r="AM39" s="436"/>
      <c r="AN39" s="436"/>
      <c r="AO39" s="436"/>
      <c r="AP39" s="436"/>
      <c r="AQ39" s="436"/>
      <c r="AR39" s="436"/>
      <c r="AS39" s="436"/>
      <c r="AT39" s="436"/>
      <c r="AU39" s="436"/>
      <c r="AV39" s="436"/>
      <c r="AW39" s="436"/>
      <c r="AX39" s="436"/>
      <c r="AY39" s="436"/>
      <c r="AZ39" s="436"/>
      <c r="BA39" s="436"/>
      <c r="BB39" s="436"/>
      <c r="BC39" s="436"/>
      <c r="BD39" s="436"/>
      <c r="BE39" s="436"/>
      <c r="BF39" s="436"/>
      <c r="BG39" s="436"/>
      <c r="BH39" s="436"/>
      <c r="BI39" s="436"/>
      <c r="BJ39" s="436"/>
      <c r="BK39" s="436"/>
      <c r="BL39" s="436"/>
    </row>
    <row r="40" spans="2:64">
      <c r="B40" s="380" t="s">
        <v>13</v>
      </c>
      <c r="C40" s="425"/>
      <c r="D40" s="380"/>
      <c r="F40" s="257">
        <f ca="1">SUM(H40:BE40)</f>
        <v>25.515000000000004</v>
      </c>
      <c r="H40" s="436">
        <f>H38*$D37</f>
        <v>0</v>
      </c>
      <c r="I40" s="436">
        <f t="shared" ref="I40:AX40" ca="1" si="182">I38*$D37</f>
        <v>0</v>
      </c>
      <c r="J40" s="436">
        <f t="shared" ca="1" si="182"/>
        <v>0</v>
      </c>
      <c r="K40" s="436">
        <f t="shared" ca="1" si="182"/>
        <v>0</v>
      </c>
      <c r="L40" s="436">
        <f t="shared" ca="1" si="182"/>
        <v>0</v>
      </c>
      <c r="M40" s="436">
        <f t="shared" ca="1" si="182"/>
        <v>0</v>
      </c>
      <c r="N40" s="436">
        <f t="shared" ca="1" si="182"/>
        <v>0</v>
      </c>
      <c r="O40" s="436">
        <f t="shared" ca="1" si="182"/>
        <v>0</v>
      </c>
      <c r="P40" s="436">
        <f t="shared" ca="1" si="182"/>
        <v>0</v>
      </c>
      <c r="Q40" s="436">
        <f t="shared" ca="1" si="182"/>
        <v>2.4300000000000002</v>
      </c>
      <c r="R40" s="436">
        <f t="shared" ca="1" si="182"/>
        <v>2.3085</v>
      </c>
      <c r="S40" s="436">
        <f t="shared" ca="1" si="182"/>
        <v>2.1870000000000003</v>
      </c>
      <c r="T40" s="436">
        <f t="shared" ca="1" si="182"/>
        <v>2.0655000000000001</v>
      </c>
      <c r="U40" s="436">
        <f t="shared" ca="1" si="182"/>
        <v>1.9440000000000002</v>
      </c>
      <c r="V40" s="436">
        <f t="shared" ca="1" si="182"/>
        <v>1.8225000000000002</v>
      </c>
      <c r="W40" s="436">
        <f t="shared" ca="1" si="182"/>
        <v>1.7010000000000001</v>
      </c>
      <c r="X40" s="436">
        <f t="shared" ca="1" si="182"/>
        <v>1.5795000000000001</v>
      </c>
      <c r="Y40" s="436">
        <f t="shared" ca="1" si="182"/>
        <v>1.4580000000000002</v>
      </c>
      <c r="Z40" s="436">
        <f t="shared" ca="1" si="182"/>
        <v>1.3365</v>
      </c>
      <c r="AA40" s="436">
        <f t="shared" ca="1" si="182"/>
        <v>1.2150000000000001</v>
      </c>
      <c r="AB40" s="436">
        <f t="shared" ca="1" si="182"/>
        <v>1.0935000000000001</v>
      </c>
      <c r="AC40" s="436">
        <f t="shared" ca="1" si="182"/>
        <v>0.97200000000000009</v>
      </c>
      <c r="AD40" s="436">
        <f t="shared" ca="1" si="182"/>
        <v>0.85050000000000003</v>
      </c>
      <c r="AE40" s="436">
        <f t="shared" ca="1" si="182"/>
        <v>0.72900000000000009</v>
      </c>
      <c r="AF40" s="436">
        <f t="shared" ca="1" si="182"/>
        <v>0.60750000000000004</v>
      </c>
      <c r="AG40" s="436">
        <f t="shared" ca="1" si="182"/>
        <v>0.48600000000000004</v>
      </c>
      <c r="AH40" s="436">
        <f t="shared" ca="1" si="182"/>
        <v>0.36450000000000005</v>
      </c>
      <c r="AI40" s="436">
        <f t="shared" ca="1" si="182"/>
        <v>0.24300000000000002</v>
      </c>
      <c r="AJ40" s="436">
        <f t="shared" ca="1" si="182"/>
        <v>0.12150000000000001</v>
      </c>
      <c r="AK40" s="436">
        <f t="shared" ca="1" si="182"/>
        <v>0</v>
      </c>
      <c r="AL40" s="436">
        <f t="shared" ca="1" si="182"/>
        <v>0</v>
      </c>
      <c r="AM40" s="436">
        <f t="shared" ca="1" si="182"/>
        <v>0</v>
      </c>
      <c r="AN40" s="436">
        <f t="shared" ca="1" si="182"/>
        <v>0</v>
      </c>
      <c r="AO40" s="436">
        <f t="shared" ca="1" si="182"/>
        <v>0</v>
      </c>
      <c r="AP40" s="436">
        <f t="shared" ca="1" si="182"/>
        <v>0</v>
      </c>
      <c r="AQ40" s="436">
        <f t="shared" ca="1" si="182"/>
        <v>0</v>
      </c>
      <c r="AR40" s="436">
        <f t="shared" ca="1" si="182"/>
        <v>0</v>
      </c>
      <c r="AS40" s="436">
        <f t="shared" ca="1" si="182"/>
        <v>0</v>
      </c>
      <c r="AT40" s="436">
        <f t="shared" ca="1" si="182"/>
        <v>0</v>
      </c>
      <c r="AU40" s="436">
        <f t="shared" ca="1" si="182"/>
        <v>0</v>
      </c>
      <c r="AV40" s="436">
        <f t="shared" ca="1" si="182"/>
        <v>0</v>
      </c>
      <c r="AW40" s="436">
        <f t="shared" ca="1" si="182"/>
        <v>0</v>
      </c>
      <c r="AX40" s="436">
        <f t="shared" ca="1" si="182"/>
        <v>0</v>
      </c>
      <c r="AY40" s="436">
        <f ca="1">AY38*$D37</f>
        <v>0</v>
      </c>
      <c r="AZ40" s="436">
        <f t="shared" ref="AZ40:BL40" ca="1" si="183">AZ38*$D37</f>
        <v>0</v>
      </c>
      <c r="BA40" s="436">
        <f t="shared" ca="1" si="183"/>
        <v>0</v>
      </c>
      <c r="BB40" s="436">
        <f t="shared" ca="1" si="183"/>
        <v>0</v>
      </c>
      <c r="BC40" s="436">
        <f t="shared" ca="1" si="183"/>
        <v>0</v>
      </c>
      <c r="BD40" s="436">
        <f t="shared" ca="1" si="183"/>
        <v>0</v>
      </c>
      <c r="BE40" s="436">
        <f t="shared" ca="1" si="183"/>
        <v>0</v>
      </c>
      <c r="BF40" s="436">
        <f t="shared" ca="1" si="183"/>
        <v>0</v>
      </c>
      <c r="BG40" s="436">
        <f t="shared" ca="1" si="183"/>
        <v>0</v>
      </c>
      <c r="BH40" s="436">
        <f t="shared" ca="1" si="183"/>
        <v>0</v>
      </c>
      <c r="BI40" s="436">
        <f t="shared" ca="1" si="183"/>
        <v>0</v>
      </c>
      <c r="BJ40" s="436">
        <f t="shared" ca="1" si="183"/>
        <v>0</v>
      </c>
      <c r="BK40" s="436">
        <f t="shared" ca="1" si="183"/>
        <v>0</v>
      </c>
      <c r="BL40" s="436">
        <f t="shared" ca="1" si="183"/>
        <v>0</v>
      </c>
    </row>
    <row r="41" spans="2:64">
      <c r="B41" s="380" t="s">
        <v>59</v>
      </c>
      <c r="C41" s="425"/>
      <c r="D41" s="380"/>
      <c r="F41" s="257">
        <f ca="1">SUM(H41:BE41)</f>
        <v>100</v>
      </c>
      <c r="H41" s="436">
        <f ca="1">$C37/($E37-$F37)*AND(H$6&gt;$F37, H$6&lt;=$E37)</f>
        <v>0</v>
      </c>
      <c r="I41" s="436">
        <f t="shared" ref="I41:BL41" ca="1" si="184">$C37/($E37-$F37)*AND(I$6&gt;$F37, I$6&lt;=$E37)</f>
        <v>0</v>
      </c>
      <c r="J41" s="436">
        <f t="shared" ca="1" si="184"/>
        <v>0</v>
      </c>
      <c r="K41" s="436">
        <f t="shared" ca="1" si="184"/>
        <v>0</v>
      </c>
      <c r="L41" s="436">
        <f t="shared" ca="1" si="184"/>
        <v>0</v>
      </c>
      <c r="M41" s="436">
        <f t="shared" ca="1" si="184"/>
        <v>0</v>
      </c>
      <c r="N41" s="436">
        <f t="shared" ca="1" si="184"/>
        <v>0</v>
      </c>
      <c r="O41" s="436">
        <f t="shared" ca="1" si="184"/>
        <v>0</v>
      </c>
      <c r="P41" s="436">
        <f t="shared" ca="1" si="184"/>
        <v>0</v>
      </c>
      <c r="Q41" s="436">
        <f t="shared" ca="1" si="184"/>
        <v>5</v>
      </c>
      <c r="R41" s="436">
        <f t="shared" ca="1" si="184"/>
        <v>5</v>
      </c>
      <c r="S41" s="436">
        <f t="shared" ca="1" si="184"/>
        <v>5</v>
      </c>
      <c r="T41" s="436">
        <f t="shared" ca="1" si="184"/>
        <v>5</v>
      </c>
      <c r="U41" s="436">
        <f t="shared" ca="1" si="184"/>
        <v>5</v>
      </c>
      <c r="V41" s="436">
        <f t="shared" ca="1" si="184"/>
        <v>5</v>
      </c>
      <c r="W41" s="436">
        <f t="shared" ca="1" si="184"/>
        <v>5</v>
      </c>
      <c r="X41" s="436">
        <f t="shared" ca="1" si="184"/>
        <v>5</v>
      </c>
      <c r="Y41" s="436">
        <f t="shared" ca="1" si="184"/>
        <v>5</v>
      </c>
      <c r="Z41" s="436">
        <f t="shared" ca="1" si="184"/>
        <v>5</v>
      </c>
      <c r="AA41" s="436">
        <f t="shared" ca="1" si="184"/>
        <v>5</v>
      </c>
      <c r="AB41" s="436">
        <f t="shared" ca="1" si="184"/>
        <v>5</v>
      </c>
      <c r="AC41" s="436">
        <f t="shared" ca="1" si="184"/>
        <v>5</v>
      </c>
      <c r="AD41" s="436">
        <f t="shared" ca="1" si="184"/>
        <v>5</v>
      </c>
      <c r="AE41" s="436">
        <f t="shared" ca="1" si="184"/>
        <v>5</v>
      </c>
      <c r="AF41" s="436">
        <f t="shared" ca="1" si="184"/>
        <v>5</v>
      </c>
      <c r="AG41" s="436">
        <f t="shared" ca="1" si="184"/>
        <v>5</v>
      </c>
      <c r="AH41" s="436">
        <f t="shared" ca="1" si="184"/>
        <v>5</v>
      </c>
      <c r="AI41" s="436">
        <f t="shared" ca="1" si="184"/>
        <v>5</v>
      </c>
      <c r="AJ41" s="436">
        <f t="shared" ca="1" si="184"/>
        <v>5</v>
      </c>
      <c r="AK41" s="436">
        <f t="shared" ca="1" si="184"/>
        <v>0</v>
      </c>
      <c r="AL41" s="436">
        <f t="shared" ca="1" si="184"/>
        <v>0</v>
      </c>
      <c r="AM41" s="436">
        <f t="shared" ca="1" si="184"/>
        <v>0</v>
      </c>
      <c r="AN41" s="436">
        <f t="shared" ca="1" si="184"/>
        <v>0</v>
      </c>
      <c r="AO41" s="436">
        <f t="shared" ca="1" si="184"/>
        <v>0</v>
      </c>
      <c r="AP41" s="436">
        <f t="shared" ca="1" si="184"/>
        <v>0</v>
      </c>
      <c r="AQ41" s="436">
        <f t="shared" ca="1" si="184"/>
        <v>0</v>
      </c>
      <c r="AR41" s="436">
        <f t="shared" ca="1" si="184"/>
        <v>0</v>
      </c>
      <c r="AS41" s="436">
        <f t="shared" ca="1" si="184"/>
        <v>0</v>
      </c>
      <c r="AT41" s="436">
        <f t="shared" ca="1" si="184"/>
        <v>0</v>
      </c>
      <c r="AU41" s="436">
        <f t="shared" ca="1" si="184"/>
        <v>0</v>
      </c>
      <c r="AV41" s="436">
        <f t="shared" ca="1" si="184"/>
        <v>0</v>
      </c>
      <c r="AW41" s="436">
        <f t="shared" ca="1" si="184"/>
        <v>0</v>
      </c>
      <c r="AX41" s="436">
        <f t="shared" ca="1" si="184"/>
        <v>0</v>
      </c>
      <c r="AY41" s="436">
        <f t="shared" ca="1" si="184"/>
        <v>0</v>
      </c>
      <c r="AZ41" s="436">
        <f t="shared" ca="1" si="184"/>
        <v>0</v>
      </c>
      <c r="BA41" s="436">
        <f t="shared" ca="1" si="184"/>
        <v>0</v>
      </c>
      <c r="BB41" s="436">
        <f t="shared" ca="1" si="184"/>
        <v>0</v>
      </c>
      <c r="BC41" s="436">
        <f t="shared" ca="1" si="184"/>
        <v>0</v>
      </c>
      <c r="BD41" s="436">
        <f t="shared" ca="1" si="184"/>
        <v>0</v>
      </c>
      <c r="BE41" s="436">
        <f t="shared" ca="1" si="184"/>
        <v>0</v>
      </c>
      <c r="BF41" s="436">
        <f t="shared" ca="1" si="184"/>
        <v>0</v>
      </c>
      <c r="BG41" s="436">
        <f t="shared" ca="1" si="184"/>
        <v>0</v>
      </c>
      <c r="BH41" s="436">
        <f t="shared" ca="1" si="184"/>
        <v>0</v>
      </c>
      <c r="BI41" s="436">
        <f t="shared" ca="1" si="184"/>
        <v>0</v>
      </c>
      <c r="BJ41" s="436">
        <f t="shared" ca="1" si="184"/>
        <v>0</v>
      </c>
      <c r="BK41" s="436">
        <f t="shared" ca="1" si="184"/>
        <v>0</v>
      </c>
      <c r="BL41" s="436">
        <f t="shared" ca="1" si="184"/>
        <v>0</v>
      </c>
    </row>
    <row r="42" spans="2:64">
      <c r="B42" s="380" t="s">
        <v>14</v>
      </c>
      <c r="C42" s="425"/>
      <c r="D42" s="380"/>
      <c r="H42" s="436">
        <f ca="1">H38-H41</f>
        <v>0</v>
      </c>
      <c r="I42" s="436">
        <f t="shared" ref="I42:BL42" ca="1" si="185">I38-I41</f>
        <v>0</v>
      </c>
      <c r="J42" s="436">
        <f t="shared" ca="1" si="185"/>
        <v>0</v>
      </c>
      <c r="K42" s="436">
        <f t="shared" ca="1" si="185"/>
        <v>0</v>
      </c>
      <c r="L42" s="436">
        <f t="shared" ca="1" si="185"/>
        <v>0</v>
      </c>
      <c r="M42" s="436">
        <f t="shared" ca="1" si="185"/>
        <v>0</v>
      </c>
      <c r="N42" s="436">
        <f t="shared" ca="1" si="185"/>
        <v>0</v>
      </c>
      <c r="O42" s="436">
        <f t="shared" ca="1" si="185"/>
        <v>0</v>
      </c>
      <c r="P42" s="436">
        <f t="shared" ca="1" si="185"/>
        <v>0</v>
      </c>
      <c r="Q42" s="436">
        <f t="shared" ca="1" si="185"/>
        <v>95</v>
      </c>
      <c r="R42" s="436">
        <f t="shared" ca="1" si="185"/>
        <v>90</v>
      </c>
      <c r="S42" s="436">
        <f t="shared" ca="1" si="185"/>
        <v>85</v>
      </c>
      <c r="T42" s="436">
        <f t="shared" ca="1" si="185"/>
        <v>80</v>
      </c>
      <c r="U42" s="436">
        <f t="shared" ca="1" si="185"/>
        <v>75</v>
      </c>
      <c r="V42" s="436">
        <f t="shared" ca="1" si="185"/>
        <v>70</v>
      </c>
      <c r="W42" s="436">
        <f t="shared" ca="1" si="185"/>
        <v>65</v>
      </c>
      <c r="X42" s="436">
        <f t="shared" ca="1" si="185"/>
        <v>60</v>
      </c>
      <c r="Y42" s="436">
        <f t="shared" ca="1" si="185"/>
        <v>55</v>
      </c>
      <c r="Z42" s="436">
        <f t="shared" ca="1" si="185"/>
        <v>50</v>
      </c>
      <c r="AA42" s="436">
        <f t="shared" ca="1" si="185"/>
        <v>45</v>
      </c>
      <c r="AB42" s="436">
        <f t="shared" ca="1" si="185"/>
        <v>40</v>
      </c>
      <c r="AC42" s="436">
        <f t="shared" ca="1" si="185"/>
        <v>35</v>
      </c>
      <c r="AD42" s="436">
        <f t="shared" ca="1" si="185"/>
        <v>30</v>
      </c>
      <c r="AE42" s="436">
        <f t="shared" ca="1" si="185"/>
        <v>25</v>
      </c>
      <c r="AF42" s="436">
        <f t="shared" ca="1" si="185"/>
        <v>20</v>
      </c>
      <c r="AG42" s="436">
        <f t="shared" ca="1" si="185"/>
        <v>15</v>
      </c>
      <c r="AH42" s="436">
        <f t="shared" ca="1" si="185"/>
        <v>10</v>
      </c>
      <c r="AI42" s="436">
        <f t="shared" ca="1" si="185"/>
        <v>5</v>
      </c>
      <c r="AJ42" s="436">
        <f t="shared" ca="1" si="185"/>
        <v>0</v>
      </c>
      <c r="AK42" s="436">
        <f t="shared" ca="1" si="185"/>
        <v>0</v>
      </c>
      <c r="AL42" s="436">
        <f t="shared" ca="1" si="185"/>
        <v>0</v>
      </c>
      <c r="AM42" s="436">
        <f t="shared" ca="1" si="185"/>
        <v>0</v>
      </c>
      <c r="AN42" s="436">
        <f t="shared" ca="1" si="185"/>
        <v>0</v>
      </c>
      <c r="AO42" s="436">
        <f t="shared" ca="1" si="185"/>
        <v>0</v>
      </c>
      <c r="AP42" s="436">
        <f t="shared" ca="1" si="185"/>
        <v>0</v>
      </c>
      <c r="AQ42" s="436">
        <f t="shared" ca="1" si="185"/>
        <v>0</v>
      </c>
      <c r="AR42" s="436">
        <f t="shared" ca="1" si="185"/>
        <v>0</v>
      </c>
      <c r="AS42" s="436">
        <f t="shared" ca="1" si="185"/>
        <v>0</v>
      </c>
      <c r="AT42" s="436">
        <f t="shared" ca="1" si="185"/>
        <v>0</v>
      </c>
      <c r="AU42" s="436">
        <f t="shared" ca="1" si="185"/>
        <v>0</v>
      </c>
      <c r="AV42" s="436">
        <f t="shared" ca="1" si="185"/>
        <v>0</v>
      </c>
      <c r="AW42" s="436">
        <f t="shared" ca="1" si="185"/>
        <v>0</v>
      </c>
      <c r="AX42" s="436">
        <f t="shared" ca="1" si="185"/>
        <v>0</v>
      </c>
      <c r="AY42" s="436">
        <f t="shared" ca="1" si="185"/>
        <v>0</v>
      </c>
      <c r="AZ42" s="436">
        <f t="shared" ca="1" si="185"/>
        <v>0</v>
      </c>
      <c r="BA42" s="436">
        <f t="shared" ca="1" si="185"/>
        <v>0</v>
      </c>
      <c r="BB42" s="436">
        <f t="shared" ca="1" si="185"/>
        <v>0</v>
      </c>
      <c r="BC42" s="436">
        <f t="shared" ca="1" si="185"/>
        <v>0</v>
      </c>
      <c r="BD42" s="436">
        <f t="shared" ca="1" si="185"/>
        <v>0</v>
      </c>
      <c r="BE42" s="436">
        <f t="shared" ca="1" si="185"/>
        <v>0</v>
      </c>
      <c r="BF42" s="436">
        <f t="shared" ca="1" si="185"/>
        <v>0</v>
      </c>
      <c r="BG42" s="436">
        <f t="shared" ca="1" si="185"/>
        <v>0</v>
      </c>
      <c r="BH42" s="436">
        <f t="shared" ca="1" si="185"/>
        <v>0</v>
      </c>
      <c r="BI42" s="436">
        <f t="shared" ca="1" si="185"/>
        <v>0</v>
      </c>
      <c r="BJ42" s="436">
        <f t="shared" ca="1" si="185"/>
        <v>0</v>
      </c>
      <c r="BK42" s="436">
        <f t="shared" ca="1" si="185"/>
        <v>0</v>
      </c>
      <c r="BL42" s="436">
        <f t="shared" ca="1" si="185"/>
        <v>0</v>
      </c>
    </row>
    <row r="43" spans="2:64">
      <c r="B43" s="380"/>
      <c r="C43" s="425"/>
      <c r="D43" s="380"/>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6"/>
      <c r="AY43" s="436"/>
      <c r="AZ43" s="436"/>
      <c r="BA43" s="436"/>
      <c r="BB43" s="436"/>
      <c r="BC43" s="436"/>
      <c r="BD43" s="436"/>
      <c r="BE43" s="436"/>
      <c r="BF43" s="436"/>
      <c r="BG43" s="436"/>
      <c r="BH43" s="436"/>
      <c r="BI43" s="436"/>
      <c r="BJ43" s="436"/>
      <c r="BK43" s="436"/>
      <c r="BL43" s="436"/>
    </row>
    <row r="44" spans="2:64">
      <c r="B44" s="425" t="str">
        <f>Cons!C35</f>
        <v>OFID</v>
      </c>
      <c r="C44" s="425">
        <f ca="1">SUMIF(Cons!$C$384:$C$392,Debt!B44,Cons!$D$207:$D$215)</f>
        <v>100</v>
      </c>
      <c r="D44" s="438">
        <f>SUMIF(Dashboard!$A$52:$A$61,Debt!B44,Dashboard!$J$52:$J$61)</f>
        <v>2.6799999999999997E-2</v>
      </c>
      <c r="E44" s="435">
        <f>SUMIF(Dashboard!$A$52:$A$61,Debt!B44,Dashboard!$C$52:$C$61)</f>
        <v>20</v>
      </c>
      <c r="F44" s="435">
        <f>SUMIF(Dashboard!$A$52:$A$61,Debt!B44,Dashboard!$E$52:$E$61)</f>
        <v>0</v>
      </c>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6"/>
      <c r="AY44" s="436"/>
      <c r="AZ44" s="436"/>
      <c r="BA44" s="436"/>
      <c r="BB44" s="436"/>
      <c r="BC44" s="436"/>
      <c r="BD44" s="436"/>
      <c r="BE44" s="436"/>
      <c r="BF44" s="436"/>
      <c r="BG44" s="436"/>
      <c r="BH44" s="436"/>
      <c r="BI44" s="436"/>
      <c r="BJ44" s="436"/>
      <c r="BK44" s="436"/>
      <c r="BL44" s="436"/>
    </row>
    <row r="45" spans="2:64">
      <c r="B45" s="380" t="s">
        <v>11</v>
      </c>
      <c r="C45" s="425"/>
      <c r="D45" s="380"/>
      <c r="H45" s="436">
        <f>IF(H$6=1, $C44,G49)*H$7</f>
        <v>0</v>
      </c>
      <c r="I45" s="436">
        <f t="shared" ref="I45" ca="1" si="186">IF(I$6=1, $C44,H49)*I$7</f>
        <v>0</v>
      </c>
      <c r="J45" s="436">
        <f t="shared" ref="J45" ca="1" si="187">IF(J$6=1, $C44,I49)*J$7</f>
        <v>0</v>
      </c>
      <c r="K45" s="436">
        <f t="shared" ref="K45" ca="1" si="188">IF(K$6=1, $C44,J49)*K$7</f>
        <v>0</v>
      </c>
      <c r="L45" s="436">
        <f t="shared" ref="L45" ca="1" si="189">IF(L$6=1, $C44,K49)*L$7</f>
        <v>0</v>
      </c>
      <c r="M45" s="436">
        <f t="shared" ref="M45" ca="1" si="190">IF(M$6=1, $C44,L49)*M$7</f>
        <v>0</v>
      </c>
      <c r="N45" s="436">
        <f t="shared" ref="N45" ca="1" si="191">IF(N$6=1, $C44,M49)*N$7</f>
        <v>0</v>
      </c>
      <c r="O45" s="436">
        <f t="shared" ref="O45" ca="1" si="192">IF(O$6=1, $C44,N49)*O$7</f>
        <v>0</v>
      </c>
      <c r="P45" s="436">
        <f t="shared" ref="P45" ca="1" si="193">IF(P$6=1, $C44,O49)*P$7</f>
        <v>0</v>
      </c>
      <c r="Q45" s="436">
        <f t="shared" ref="Q45" ca="1" si="194">IF(Q$6=1, $C44,P49)*Q$7</f>
        <v>100</v>
      </c>
      <c r="R45" s="436">
        <f t="shared" ref="R45" ca="1" si="195">IF(R$6=1, $C44,Q49)*R$7</f>
        <v>95</v>
      </c>
      <c r="S45" s="436">
        <f t="shared" ref="S45" ca="1" si="196">IF(S$6=1, $C44,R49)*S$7</f>
        <v>90</v>
      </c>
      <c r="T45" s="436">
        <f t="shared" ref="T45" ca="1" si="197">IF(T$6=1, $C44,S49)*T$7</f>
        <v>85</v>
      </c>
      <c r="U45" s="436">
        <f t="shared" ref="U45" ca="1" si="198">IF(U$6=1, $C44,T49)*U$7</f>
        <v>80</v>
      </c>
      <c r="V45" s="436">
        <f t="shared" ref="V45" ca="1" si="199">IF(V$6=1, $C44,U49)*V$7</f>
        <v>75</v>
      </c>
      <c r="W45" s="436">
        <f t="shared" ref="W45" ca="1" si="200">IF(W$6=1, $C44,V49)*W$7</f>
        <v>70</v>
      </c>
      <c r="X45" s="436">
        <f t="shared" ref="X45" ca="1" si="201">IF(X$6=1, $C44,W49)*X$7</f>
        <v>65</v>
      </c>
      <c r="Y45" s="436">
        <f t="shared" ref="Y45" ca="1" si="202">IF(Y$6=1, $C44,X49)*Y$7</f>
        <v>60</v>
      </c>
      <c r="Z45" s="436">
        <f t="shared" ref="Z45" ca="1" si="203">IF(Z$6=1, $C44,Y49)*Z$7</f>
        <v>55</v>
      </c>
      <c r="AA45" s="436">
        <f t="shared" ref="AA45" ca="1" si="204">IF(AA$6=1, $C44,Z49)*AA$7</f>
        <v>50</v>
      </c>
      <c r="AB45" s="436">
        <f t="shared" ref="AB45" ca="1" si="205">IF(AB$6=1, $C44,AA49)*AB$7</f>
        <v>45</v>
      </c>
      <c r="AC45" s="436">
        <f t="shared" ref="AC45" ca="1" si="206">IF(AC$6=1, $C44,AB49)*AC$7</f>
        <v>40</v>
      </c>
      <c r="AD45" s="436">
        <f t="shared" ref="AD45" ca="1" si="207">IF(AD$6=1, $C44,AC49)*AD$7</f>
        <v>35</v>
      </c>
      <c r="AE45" s="436">
        <f t="shared" ref="AE45" ca="1" si="208">IF(AE$6=1, $C44,AD49)*AE$7</f>
        <v>30</v>
      </c>
      <c r="AF45" s="436">
        <f t="shared" ref="AF45" ca="1" si="209">IF(AF$6=1, $C44,AE49)*AF$7</f>
        <v>25</v>
      </c>
      <c r="AG45" s="436">
        <f t="shared" ref="AG45" ca="1" si="210">IF(AG$6=1, $C44,AF49)*AG$7</f>
        <v>20</v>
      </c>
      <c r="AH45" s="436">
        <f t="shared" ref="AH45" ca="1" si="211">IF(AH$6=1, $C44,AG49)*AH$7</f>
        <v>15</v>
      </c>
      <c r="AI45" s="436">
        <f t="shared" ref="AI45" ca="1" si="212">IF(AI$6=1, $C44,AH49)*AI$7</f>
        <v>10</v>
      </c>
      <c r="AJ45" s="436">
        <f t="shared" ref="AJ45" ca="1" si="213">IF(AJ$6=1, $C44,AI49)*AJ$7</f>
        <v>5</v>
      </c>
      <c r="AK45" s="436">
        <f t="shared" ref="AK45" ca="1" si="214">IF(AK$6=1, $C44,AJ49)*AK$7</f>
        <v>0</v>
      </c>
      <c r="AL45" s="436">
        <f t="shared" ref="AL45" ca="1" si="215">IF(AL$6=1, $C44,AK49)*AL$7</f>
        <v>0</v>
      </c>
      <c r="AM45" s="436">
        <f t="shared" ref="AM45" ca="1" si="216">IF(AM$6=1, $C44,AL49)*AM$7</f>
        <v>0</v>
      </c>
      <c r="AN45" s="436">
        <f t="shared" ref="AN45" ca="1" si="217">IF(AN$6=1, $C44,AM49)*AN$7</f>
        <v>0</v>
      </c>
      <c r="AO45" s="436">
        <f t="shared" ref="AO45" ca="1" si="218">IF(AO$6=1, $C44,AN49)*AO$7</f>
        <v>0</v>
      </c>
      <c r="AP45" s="436">
        <f t="shared" ref="AP45" ca="1" si="219">IF(AP$6=1, $C44,AO49)*AP$7</f>
        <v>0</v>
      </c>
      <c r="AQ45" s="436">
        <f t="shared" ref="AQ45" ca="1" si="220">IF(AQ$6=1, $C44,AP49)*AQ$7</f>
        <v>0</v>
      </c>
      <c r="AR45" s="436">
        <f t="shared" ref="AR45" ca="1" si="221">IF(AR$6=1, $C44,AQ49)*AR$7</f>
        <v>0</v>
      </c>
      <c r="AS45" s="436">
        <f t="shared" ref="AS45" ca="1" si="222">IF(AS$6=1, $C44,AR49)*AS$7</f>
        <v>0</v>
      </c>
      <c r="AT45" s="436">
        <f t="shared" ref="AT45" ca="1" si="223">IF(AT$6=1, $C44,AS49)*AT$7</f>
        <v>0</v>
      </c>
      <c r="AU45" s="436">
        <f t="shared" ref="AU45" ca="1" si="224">IF(AU$6=1, $C44,AT49)*AU$7</f>
        <v>0</v>
      </c>
      <c r="AV45" s="436">
        <f t="shared" ref="AV45" ca="1" si="225">IF(AV$6=1, $C44,AU49)*AV$7</f>
        <v>0</v>
      </c>
      <c r="AW45" s="436">
        <f t="shared" ref="AW45" ca="1" si="226">IF(AW$6=1, $C44,AV49)*AW$7</f>
        <v>0</v>
      </c>
      <c r="AX45" s="436">
        <f t="shared" ref="AX45" ca="1" si="227">IF(AX$6=1, $C44,AW49)*AX$7</f>
        <v>0</v>
      </c>
      <c r="AY45" s="436">
        <f t="shared" ref="AY45" ca="1" si="228">IF(AY$6=1, $C44,AX49)*AY$7</f>
        <v>0</v>
      </c>
      <c r="AZ45" s="436">
        <f t="shared" ref="AZ45" ca="1" si="229">IF(AZ$6=1, $C44,AY49)*AZ$7</f>
        <v>0</v>
      </c>
      <c r="BA45" s="436">
        <f t="shared" ref="BA45" ca="1" si="230">IF(BA$6=1, $C44,AZ49)*BA$7</f>
        <v>0</v>
      </c>
      <c r="BB45" s="436">
        <f t="shared" ref="BB45" ca="1" si="231">IF(BB$6=1, $C44,BA49)*BB$7</f>
        <v>0</v>
      </c>
      <c r="BC45" s="436">
        <f t="shared" ref="BC45" ca="1" si="232">IF(BC$6=1, $C44,BB49)*BC$7</f>
        <v>0</v>
      </c>
      <c r="BD45" s="436">
        <f t="shared" ref="BD45" ca="1" si="233">IF(BD$6=1, $C44,BC49)*BD$7</f>
        <v>0</v>
      </c>
      <c r="BE45" s="436">
        <f t="shared" ref="BE45" ca="1" si="234">IF(BE$6=1, $C44,BD49)*BE$7</f>
        <v>0</v>
      </c>
      <c r="BF45" s="436">
        <f t="shared" ref="BF45" ca="1" si="235">IF(BF$6=1, $C44,BE49)*BF$7</f>
        <v>0</v>
      </c>
      <c r="BG45" s="436">
        <f t="shared" ref="BG45" ca="1" si="236">IF(BG$6=1, $C44,BF49)*BG$7</f>
        <v>0</v>
      </c>
      <c r="BH45" s="436">
        <f t="shared" ref="BH45" ca="1" si="237">IF(BH$6=1, $C44,BG49)*BH$7</f>
        <v>0</v>
      </c>
      <c r="BI45" s="436">
        <f t="shared" ref="BI45" ca="1" si="238">IF(BI$6=1, $C44,BH49)*BI$7</f>
        <v>0</v>
      </c>
      <c r="BJ45" s="436">
        <f t="shared" ref="BJ45" ca="1" si="239">IF(BJ$6=1, $C44,BI49)*BJ$7</f>
        <v>0</v>
      </c>
      <c r="BK45" s="436">
        <f t="shared" ref="BK45" ca="1" si="240">IF(BK$6=1, $C44,BJ49)*BK$7</f>
        <v>0</v>
      </c>
      <c r="BL45" s="436">
        <f t="shared" ref="BL45" ca="1" si="241">IF(BL$6=1, $C44,BK49)*BL$7</f>
        <v>0</v>
      </c>
    </row>
    <row r="46" spans="2:64">
      <c r="B46" s="380" t="s">
        <v>12</v>
      </c>
      <c r="C46" s="425"/>
      <c r="D46" s="380"/>
      <c r="F46" s="257">
        <f>SUM(H46:BE46)</f>
        <v>0</v>
      </c>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6"/>
      <c r="AL46" s="436"/>
      <c r="AM46" s="436"/>
      <c r="AN46" s="436"/>
      <c r="AO46" s="436"/>
      <c r="AP46" s="436"/>
      <c r="AQ46" s="436"/>
      <c r="AR46" s="436"/>
      <c r="AS46" s="436"/>
      <c r="AT46" s="436"/>
      <c r="AU46" s="436"/>
      <c r="AV46" s="436"/>
      <c r="AW46" s="436"/>
      <c r="AX46" s="436"/>
      <c r="AY46" s="436"/>
      <c r="AZ46" s="436"/>
      <c r="BA46" s="436"/>
      <c r="BB46" s="436"/>
      <c r="BC46" s="436"/>
      <c r="BD46" s="436"/>
      <c r="BE46" s="436"/>
      <c r="BF46" s="436"/>
      <c r="BG46" s="436"/>
      <c r="BH46" s="436"/>
      <c r="BI46" s="436"/>
      <c r="BJ46" s="436"/>
      <c r="BK46" s="436"/>
      <c r="BL46" s="436"/>
    </row>
    <row r="47" spans="2:64">
      <c r="B47" s="380" t="s">
        <v>13</v>
      </c>
      <c r="C47" s="425"/>
      <c r="D47" s="380"/>
      <c r="F47" s="257">
        <f ca="1">SUM(H47:BE47)</f>
        <v>28.14</v>
      </c>
      <c r="H47" s="436">
        <f>H45*$D44</f>
        <v>0</v>
      </c>
      <c r="I47" s="436">
        <f t="shared" ref="I47:AX47" ca="1" si="242">I45*$D44</f>
        <v>0</v>
      </c>
      <c r="J47" s="436">
        <f t="shared" ca="1" si="242"/>
        <v>0</v>
      </c>
      <c r="K47" s="436">
        <f t="shared" ca="1" si="242"/>
        <v>0</v>
      </c>
      <c r="L47" s="436">
        <f t="shared" ca="1" si="242"/>
        <v>0</v>
      </c>
      <c r="M47" s="436">
        <f t="shared" ca="1" si="242"/>
        <v>0</v>
      </c>
      <c r="N47" s="436">
        <f t="shared" ca="1" si="242"/>
        <v>0</v>
      </c>
      <c r="O47" s="436">
        <f t="shared" ca="1" si="242"/>
        <v>0</v>
      </c>
      <c r="P47" s="436">
        <f t="shared" ca="1" si="242"/>
        <v>0</v>
      </c>
      <c r="Q47" s="436">
        <f t="shared" ca="1" si="242"/>
        <v>2.6799999999999997</v>
      </c>
      <c r="R47" s="436">
        <f t="shared" ca="1" si="242"/>
        <v>2.5459999999999998</v>
      </c>
      <c r="S47" s="436">
        <f t="shared" ca="1" si="242"/>
        <v>2.4119999999999999</v>
      </c>
      <c r="T47" s="436">
        <f t="shared" ca="1" si="242"/>
        <v>2.2779999999999996</v>
      </c>
      <c r="U47" s="436">
        <f t="shared" ca="1" si="242"/>
        <v>2.1439999999999997</v>
      </c>
      <c r="V47" s="436">
        <f t="shared" ca="1" si="242"/>
        <v>2.0099999999999998</v>
      </c>
      <c r="W47" s="436">
        <f t="shared" ca="1" si="242"/>
        <v>1.8759999999999999</v>
      </c>
      <c r="X47" s="436">
        <f t="shared" ca="1" si="242"/>
        <v>1.7419999999999998</v>
      </c>
      <c r="Y47" s="436">
        <f t="shared" ca="1" si="242"/>
        <v>1.6079999999999999</v>
      </c>
      <c r="Z47" s="436">
        <f t="shared" ca="1" si="242"/>
        <v>1.4739999999999998</v>
      </c>
      <c r="AA47" s="436">
        <f t="shared" ca="1" si="242"/>
        <v>1.3399999999999999</v>
      </c>
      <c r="AB47" s="436">
        <f t="shared" ca="1" si="242"/>
        <v>1.206</v>
      </c>
      <c r="AC47" s="436">
        <f t="shared" ca="1" si="242"/>
        <v>1.0719999999999998</v>
      </c>
      <c r="AD47" s="436">
        <f t="shared" ca="1" si="242"/>
        <v>0.93799999999999994</v>
      </c>
      <c r="AE47" s="436">
        <f t="shared" ca="1" si="242"/>
        <v>0.80399999999999994</v>
      </c>
      <c r="AF47" s="436">
        <f t="shared" ca="1" si="242"/>
        <v>0.66999999999999993</v>
      </c>
      <c r="AG47" s="436">
        <f t="shared" ca="1" si="242"/>
        <v>0.53599999999999992</v>
      </c>
      <c r="AH47" s="436">
        <f t="shared" ca="1" si="242"/>
        <v>0.40199999999999997</v>
      </c>
      <c r="AI47" s="436">
        <f t="shared" ca="1" si="242"/>
        <v>0.26799999999999996</v>
      </c>
      <c r="AJ47" s="436">
        <f t="shared" ca="1" si="242"/>
        <v>0.13399999999999998</v>
      </c>
      <c r="AK47" s="436">
        <f t="shared" ca="1" si="242"/>
        <v>0</v>
      </c>
      <c r="AL47" s="436">
        <f t="shared" ca="1" si="242"/>
        <v>0</v>
      </c>
      <c r="AM47" s="436">
        <f t="shared" ca="1" si="242"/>
        <v>0</v>
      </c>
      <c r="AN47" s="436">
        <f t="shared" ca="1" si="242"/>
        <v>0</v>
      </c>
      <c r="AO47" s="436">
        <f t="shared" ca="1" si="242"/>
        <v>0</v>
      </c>
      <c r="AP47" s="436">
        <f t="shared" ca="1" si="242"/>
        <v>0</v>
      </c>
      <c r="AQ47" s="436">
        <f t="shared" ca="1" si="242"/>
        <v>0</v>
      </c>
      <c r="AR47" s="436">
        <f t="shared" ca="1" si="242"/>
        <v>0</v>
      </c>
      <c r="AS47" s="436">
        <f t="shared" ca="1" si="242"/>
        <v>0</v>
      </c>
      <c r="AT47" s="436">
        <f t="shared" ca="1" si="242"/>
        <v>0</v>
      </c>
      <c r="AU47" s="436">
        <f t="shared" ca="1" si="242"/>
        <v>0</v>
      </c>
      <c r="AV47" s="436">
        <f t="shared" ca="1" si="242"/>
        <v>0</v>
      </c>
      <c r="AW47" s="436">
        <f t="shared" ca="1" si="242"/>
        <v>0</v>
      </c>
      <c r="AX47" s="436">
        <f t="shared" ca="1" si="242"/>
        <v>0</v>
      </c>
      <c r="AY47" s="436">
        <f ca="1">AY45*$D44</f>
        <v>0</v>
      </c>
      <c r="AZ47" s="436">
        <f t="shared" ref="AZ47:BL47" ca="1" si="243">AZ45*$D44</f>
        <v>0</v>
      </c>
      <c r="BA47" s="436">
        <f t="shared" ca="1" si="243"/>
        <v>0</v>
      </c>
      <c r="BB47" s="436">
        <f t="shared" ca="1" si="243"/>
        <v>0</v>
      </c>
      <c r="BC47" s="436">
        <f t="shared" ca="1" si="243"/>
        <v>0</v>
      </c>
      <c r="BD47" s="436">
        <f t="shared" ca="1" si="243"/>
        <v>0</v>
      </c>
      <c r="BE47" s="436">
        <f t="shared" ca="1" si="243"/>
        <v>0</v>
      </c>
      <c r="BF47" s="436">
        <f t="shared" ca="1" si="243"/>
        <v>0</v>
      </c>
      <c r="BG47" s="436">
        <f t="shared" ca="1" si="243"/>
        <v>0</v>
      </c>
      <c r="BH47" s="436">
        <f t="shared" ca="1" si="243"/>
        <v>0</v>
      </c>
      <c r="BI47" s="436">
        <f t="shared" ca="1" si="243"/>
        <v>0</v>
      </c>
      <c r="BJ47" s="436">
        <f t="shared" ca="1" si="243"/>
        <v>0</v>
      </c>
      <c r="BK47" s="436">
        <f t="shared" ca="1" si="243"/>
        <v>0</v>
      </c>
      <c r="BL47" s="436">
        <f t="shared" ca="1" si="243"/>
        <v>0</v>
      </c>
    </row>
    <row r="48" spans="2:64">
      <c r="B48" s="380" t="s">
        <v>59</v>
      </c>
      <c r="C48" s="425"/>
      <c r="D48" s="380"/>
      <c r="F48" s="257">
        <f ca="1">SUM(H48:BE48)</f>
        <v>100</v>
      </c>
      <c r="H48" s="436">
        <f ca="1">$C44/($E44-$F44)*AND(H$6&gt;$F44, H$6&lt;=$E44)</f>
        <v>0</v>
      </c>
      <c r="I48" s="436">
        <f t="shared" ref="I48:BL48" ca="1" si="244">$C44/($E44-$F44)*AND(I$6&gt;$F44, I$6&lt;=$E44)</f>
        <v>0</v>
      </c>
      <c r="J48" s="436">
        <f t="shared" ca="1" si="244"/>
        <v>0</v>
      </c>
      <c r="K48" s="436">
        <f t="shared" ca="1" si="244"/>
        <v>0</v>
      </c>
      <c r="L48" s="436">
        <f t="shared" ca="1" si="244"/>
        <v>0</v>
      </c>
      <c r="M48" s="436">
        <f t="shared" ca="1" si="244"/>
        <v>0</v>
      </c>
      <c r="N48" s="436">
        <f t="shared" ca="1" si="244"/>
        <v>0</v>
      </c>
      <c r="O48" s="436">
        <f t="shared" ca="1" si="244"/>
        <v>0</v>
      </c>
      <c r="P48" s="436">
        <f t="shared" ca="1" si="244"/>
        <v>0</v>
      </c>
      <c r="Q48" s="436">
        <f t="shared" ca="1" si="244"/>
        <v>5</v>
      </c>
      <c r="R48" s="436">
        <f t="shared" ca="1" si="244"/>
        <v>5</v>
      </c>
      <c r="S48" s="436">
        <f t="shared" ca="1" si="244"/>
        <v>5</v>
      </c>
      <c r="T48" s="436">
        <f t="shared" ca="1" si="244"/>
        <v>5</v>
      </c>
      <c r="U48" s="436">
        <f t="shared" ca="1" si="244"/>
        <v>5</v>
      </c>
      <c r="V48" s="436">
        <f t="shared" ca="1" si="244"/>
        <v>5</v>
      </c>
      <c r="W48" s="436">
        <f t="shared" ca="1" si="244"/>
        <v>5</v>
      </c>
      <c r="X48" s="436">
        <f t="shared" ca="1" si="244"/>
        <v>5</v>
      </c>
      <c r="Y48" s="436">
        <f t="shared" ca="1" si="244"/>
        <v>5</v>
      </c>
      <c r="Z48" s="436">
        <f t="shared" ca="1" si="244"/>
        <v>5</v>
      </c>
      <c r="AA48" s="436">
        <f t="shared" ca="1" si="244"/>
        <v>5</v>
      </c>
      <c r="AB48" s="436">
        <f t="shared" ca="1" si="244"/>
        <v>5</v>
      </c>
      <c r="AC48" s="436">
        <f t="shared" ca="1" si="244"/>
        <v>5</v>
      </c>
      <c r="AD48" s="436">
        <f t="shared" ca="1" si="244"/>
        <v>5</v>
      </c>
      <c r="AE48" s="436">
        <f t="shared" ca="1" si="244"/>
        <v>5</v>
      </c>
      <c r="AF48" s="436">
        <f t="shared" ca="1" si="244"/>
        <v>5</v>
      </c>
      <c r="AG48" s="436">
        <f t="shared" ca="1" si="244"/>
        <v>5</v>
      </c>
      <c r="AH48" s="436">
        <f t="shared" ca="1" si="244"/>
        <v>5</v>
      </c>
      <c r="AI48" s="436">
        <f t="shared" ca="1" si="244"/>
        <v>5</v>
      </c>
      <c r="AJ48" s="436">
        <f t="shared" ca="1" si="244"/>
        <v>5</v>
      </c>
      <c r="AK48" s="436">
        <f t="shared" ca="1" si="244"/>
        <v>0</v>
      </c>
      <c r="AL48" s="436">
        <f t="shared" ca="1" si="244"/>
        <v>0</v>
      </c>
      <c r="AM48" s="436">
        <f t="shared" ca="1" si="244"/>
        <v>0</v>
      </c>
      <c r="AN48" s="436">
        <f t="shared" ca="1" si="244"/>
        <v>0</v>
      </c>
      <c r="AO48" s="436">
        <f t="shared" ca="1" si="244"/>
        <v>0</v>
      </c>
      <c r="AP48" s="436">
        <f t="shared" ca="1" si="244"/>
        <v>0</v>
      </c>
      <c r="AQ48" s="436">
        <f t="shared" ca="1" si="244"/>
        <v>0</v>
      </c>
      <c r="AR48" s="436">
        <f t="shared" ca="1" si="244"/>
        <v>0</v>
      </c>
      <c r="AS48" s="436">
        <f t="shared" ca="1" si="244"/>
        <v>0</v>
      </c>
      <c r="AT48" s="436">
        <f t="shared" ca="1" si="244"/>
        <v>0</v>
      </c>
      <c r="AU48" s="436">
        <f t="shared" ca="1" si="244"/>
        <v>0</v>
      </c>
      <c r="AV48" s="436">
        <f t="shared" ca="1" si="244"/>
        <v>0</v>
      </c>
      <c r="AW48" s="436">
        <f t="shared" ca="1" si="244"/>
        <v>0</v>
      </c>
      <c r="AX48" s="436">
        <f t="shared" ca="1" si="244"/>
        <v>0</v>
      </c>
      <c r="AY48" s="436">
        <f t="shared" ca="1" si="244"/>
        <v>0</v>
      </c>
      <c r="AZ48" s="436">
        <f t="shared" ca="1" si="244"/>
        <v>0</v>
      </c>
      <c r="BA48" s="436">
        <f t="shared" ca="1" si="244"/>
        <v>0</v>
      </c>
      <c r="BB48" s="436">
        <f t="shared" ca="1" si="244"/>
        <v>0</v>
      </c>
      <c r="BC48" s="436">
        <f t="shared" ca="1" si="244"/>
        <v>0</v>
      </c>
      <c r="BD48" s="436">
        <f t="shared" ca="1" si="244"/>
        <v>0</v>
      </c>
      <c r="BE48" s="436">
        <f t="shared" ca="1" si="244"/>
        <v>0</v>
      </c>
      <c r="BF48" s="436">
        <f t="shared" ca="1" si="244"/>
        <v>0</v>
      </c>
      <c r="BG48" s="436">
        <f t="shared" ca="1" si="244"/>
        <v>0</v>
      </c>
      <c r="BH48" s="436">
        <f t="shared" ca="1" si="244"/>
        <v>0</v>
      </c>
      <c r="BI48" s="436">
        <f t="shared" ca="1" si="244"/>
        <v>0</v>
      </c>
      <c r="BJ48" s="436">
        <f t="shared" ca="1" si="244"/>
        <v>0</v>
      </c>
      <c r="BK48" s="436">
        <f t="shared" ca="1" si="244"/>
        <v>0</v>
      </c>
      <c r="BL48" s="436">
        <f t="shared" ca="1" si="244"/>
        <v>0</v>
      </c>
    </row>
    <row r="49" spans="2:64">
      <c r="B49" s="380" t="s">
        <v>14</v>
      </c>
      <c r="C49" s="425"/>
      <c r="D49" s="380"/>
      <c r="H49" s="436">
        <f ca="1">H45-H48</f>
        <v>0</v>
      </c>
      <c r="I49" s="436">
        <f t="shared" ref="I49:BL49" ca="1" si="245">I45-I48</f>
        <v>0</v>
      </c>
      <c r="J49" s="436">
        <f t="shared" ca="1" si="245"/>
        <v>0</v>
      </c>
      <c r="K49" s="436">
        <f t="shared" ca="1" si="245"/>
        <v>0</v>
      </c>
      <c r="L49" s="436">
        <f t="shared" ca="1" si="245"/>
        <v>0</v>
      </c>
      <c r="M49" s="436">
        <f t="shared" ca="1" si="245"/>
        <v>0</v>
      </c>
      <c r="N49" s="436">
        <f t="shared" ca="1" si="245"/>
        <v>0</v>
      </c>
      <c r="O49" s="436">
        <f t="shared" ca="1" si="245"/>
        <v>0</v>
      </c>
      <c r="P49" s="436">
        <f t="shared" ca="1" si="245"/>
        <v>0</v>
      </c>
      <c r="Q49" s="436">
        <f t="shared" ca="1" si="245"/>
        <v>95</v>
      </c>
      <c r="R49" s="436">
        <f t="shared" ca="1" si="245"/>
        <v>90</v>
      </c>
      <c r="S49" s="436">
        <f t="shared" ca="1" si="245"/>
        <v>85</v>
      </c>
      <c r="T49" s="436">
        <f t="shared" ca="1" si="245"/>
        <v>80</v>
      </c>
      <c r="U49" s="436">
        <f t="shared" ca="1" si="245"/>
        <v>75</v>
      </c>
      <c r="V49" s="436">
        <f t="shared" ca="1" si="245"/>
        <v>70</v>
      </c>
      <c r="W49" s="436">
        <f t="shared" ca="1" si="245"/>
        <v>65</v>
      </c>
      <c r="X49" s="436">
        <f t="shared" ca="1" si="245"/>
        <v>60</v>
      </c>
      <c r="Y49" s="436">
        <f t="shared" ca="1" si="245"/>
        <v>55</v>
      </c>
      <c r="Z49" s="436">
        <f t="shared" ca="1" si="245"/>
        <v>50</v>
      </c>
      <c r="AA49" s="436">
        <f t="shared" ca="1" si="245"/>
        <v>45</v>
      </c>
      <c r="AB49" s="436">
        <f t="shared" ca="1" si="245"/>
        <v>40</v>
      </c>
      <c r="AC49" s="436">
        <f t="shared" ca="1" si="245"/>
        <v>35</v>
      </c>
      <c r="AD49" s="436">
        <f t="shared" ca="1" si="245"/>
        <v>30</v>
      </c>
      <c r="AE49" s="436">
        <f t="shared" ca="1" si="245"/>
        <v>25</v>
      </c>
      <c r="AF49" s="436">
        <f t="shared" ca="1" si="245"/>
        <v>20</v>
      </c>
      <c r="AG49" s="436">
        <f t="shared" ca="1" si="245"/>
        <v>15</v>
      </c>
      <c r="AH49" s="436">
        <f t="shared" ca="1" si="245"/>
        <v>10</v>
      </c>
      <c r="AI49" s="436">
        <f t="shared" ca="1" si="245"/>
        <v>5</v>
      </c>
      <c r="AJ49" s="436">
        <f t="shared" ca="1" si="245"/>
        <v>0</v>
      </c>
      <c r="AK49" s="436">
        <f t="shared" ca="1" si="245"/>
        <v>0</v>
      </c>
      <c r="AL49" s="436">
        <f t="shared" ca="1" si="245"/>
        <v>0</v>
      </c>
      <c r="AM49" s="436">
        <f t="shared" ca="1" si="245"/>
        <v>0</v>
      </c>
      <c r="AN49" s="436">
        <f t="shared" ca="1" si="245"/>
        <v>0</v>
      </c>
      <c r="AO49" s="436">
        <f t="shared" ca="1" si="245"/>
        <v>0</v>
      </c>
      <c r="AP49" s="436">
        <f t="shared" ca="1" si="245"/>
        <v>0</v>
      </c>
      <c r="AQ49" s="436">
        <f t="shared" ca="1" si="245"/>
        <v>0</v>
      </c>
      <c r="AR49" s="436">
        <f t="shared" ca="1" si="245"/>
        <v>0</v>
      </c>
      <c r="AS49" s="436">
        <f t="shared" ca="1" si="245"/>
        <v>0</v>
      </c>
      <c r="AT49" s="436">
        <f t="shared" ca="1" si="245"/>
        <v>0</v>
      </c>
      <c r="AU49" s="436">
        <f t="shared" ca="1" si="245"/>
        <v>0</v>
      </c>
      <c r="AV49" s="436">
        <f t="shared" ca="1" si="245"/>
        <v>0</v>
      </c>
      <c r="AW49" s="436">
        <f t="shared" ca="1" si="245"/>
        <v>0</v>
      </c>
      <c r="AX49" s="436">
        <f t="shared" ca="1" si="245"/>
        <v>0</v>
      </c>
      <c r="AY49" s="436">
        <f t="shared" ca="1" si="245"/>
        <v>0</v>
      </c>
      <c r="AZ49" s="436">
        <f t="shared" ca="1" si="245"/>
        <v>0</v>
      </c>
      <c r="BA49" s="436">
        <f t="shared" ca="1" si="245"/>
        <v>0</v>
      </c>
      <c r="BB49" s="436">
        <f t="shared" ca="1" si="245"/>
        <v>0</v>
      </c>
      <c r="BC49" s="436">
        <f t="shared" ca="1" si="245"/>
        <v>0</v>
      </c>
      <c r="BD49" s="436">
        <f t="shared" ca="1" si="245"/>
        <v>0</v>
      </c>
      <c r="BE49" s="436">
        <f t="shared" ca="1" si="245"/>
        <v>0</v>
      </c>
      <c r="BF49" s="436">
        <f t="shared" ca="1" si="245"/>
        <v>0</v>
      </c>
      <c r="BG49" s="436">
        <f t="shared" ca="1" si="245"/>
        <v>0</v>
      </c>
      <c r="BH49" s="436">
        <f t="shared" ca="1" si="245"/>
        <v>0</v>
      </c>
      <c r="BI49" s="436">
        <f t="shared" ca="1" si="245"/>
        <v>0</v>
      </c>
      <c r="BJ49" s="436">
        <f t="shared" ca="1" si="245"/>
        <v>0</v>
      </c>
      <c r="BK49" s="436">
        <f t="shared" ca="1" si="245"/>
        <v>0</v>
      </c>
      <c r="BL49" s="436">
        <f t="shared" ca="1" si="245"/>
        <v>0</v>
      </c>
    </row>
    <row r="50" spans="2:64">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6"/>
      <c r="AY50" s="436"/>
      <c r="AZ50" s="436"/>
      <c r="BA50" s="436"/>
      <c r="BB50" s="436"/>
      <c r="BC50" s="436"/>
      <c r="BD50" s="436"/>
      <c r="BE50" s="436"/>
      <c r="BF50" s="436"/>
      <c r="BG50" s="436"/>
      <c r="BH50" s="436"/>
      <c r="BI50" s="436"/>
      <c r="BJ50" s="436"/>
      <c r="BK50" s="436"/>
      <c r="BL50" s="436"/>
    </row>
    <row r="51" spans="2:64">
      <c r="B51" s="425" t="str">
        <f>Cons!C36</f>
        <v>EIB</v>
      </c>
      <c r="C51" s="425">
        <f ca="1">SUMIF(Cons!$C$384:$C$392,Debt!B51,Cons!$D$207:$D$215)</f>
        <v>138.86021422180471</v>
      </c>
      <c r="D51" s="438">
        <f>SUMIF(Dashboard!$A$52:$A$61,Debt!B51,Dashboard!$J$52:$J$61)</f>
        <v>6.8265699999999999E-2</v>
      </c>
      <c r="E51" s="435">
        <f>SUMIF(Dashboard!$A$52:$A$61,Debt!B51,Dashboard!$C$52:$C$61)</f>
        <v>28</v>
      </c>
      <c r="F51" s="435">
        <f>SUMIF(Dashboard!$A$52:$A$61,Debt!B51,Dashboard!$E$52:$E$61)</f>
        <v>6</v>
      </c>
      <c r="H51" s="436"/>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6"/>
      <c r="AK51" s="436"/>
      <c r="AL51" s="436"/>
      <c r="AM51" s="436"/>
      <c r="AN51" s="436"/>
      <c r="AO51" s="436"/>
      <c r="AP51" s="436"/>
      <c r="AQ51" s="436"/>
      <c r="AR51" s="436"/>
      <c r="AS51" s="436"/>
      <c r="AT51" s="436"/>
      <c r="AU51" s="436"/>
      <c r="AV51" s="436"/>
      <c r="AW51" s="436"/>
      <c r="AX51" s="436"/>
      <c r="AY51" s="436"/>
      <c r="AZ51" s="436"/>
      <c r="BA51" s="436"/>
      <c r="BB51" s="436"/>
      <c r="BC51" s="436"/>
      <c r="BD51" s="436"/>
      <c r="BE51" s="436"/>
      <c r="BF51" s="436"/>
      <c r="BG51" s="436"/>
      <c r="BH51" s="436"/>
      <c r="BI51" s="436"/>
      <c r="BJ51" s="436"/>
      <c r="BK51" s="436"/>
      <c r="BL51" s="436"/>
    </row>
    <row r="52" spans="2:64">
      <c r="B52" s="380" t="s">
        <v>11</v>
      </c>
      <c r="C52" s="425"/>
      <c r="D52" s="380"/>
      <c r="H52" s="436">
        <f>IF(H$6=1, $C51,G56)*H$7</f>
        <v>0</v>
      </c>
      <c r="I52" s="436">
        <f t="shared" ref="I52" ca="1" si="246">IF(I$6=1, $C51,H56)*I$7</f>
        <v>0</v>
      </c>
      <c r="J52" s="436">
        <f t="shared" ref="J52" ca="1" si="247">IF(J$6=1, $C51,I56)*J$7</f>
        <v>0</v>
      </c>
      <c r="K52" s="436">
        <f t="shared" ref="K52" ca="1" si="248">IF(K$6=1, $C51,J56)*K$7</f>
        <v>0</v>
      </c>
      <c r="L52" s="436">
        <f t="shared" ref="L52" ca="1" si="249">IF(L$6=1, $C51,K56)*L$7</f>
        <v>0</v>
      </c>
      <c r="M52" s="436">
        <f t="shared" ref="M52" ca="1" si="250">IF(M$6=1, $C51,L56)*M$7</f>
        <v>0</v>
      </c>
      <c r="N52" s="436">
        <f t="shared" ref="N52" ca="1" si="251">IF(N$6=1, $C51,M56)*N$7</f>
        <v>0</v>
      </c>
      <c r="O52" s="436">
        <f t="shared" ref="O52" ca="1" si="252">IF(O$6=1, $C51,N56)*O$7</f>
        <v>0</v>
      </c>
      <c r="P52" s="436">
        <f t="shared" ref="P52" ca="1" si="253">IF(P$6=1, $C51,O56)*P$7</f>
        <v>0</v>
      </c>
      <c r="Q52" s="436">
        <f t="shared" ref="Q52" ca="1" si="254">IF(Q$6=1, $C51,P56)*Q$7</f>
        <v>138.86021422180471</v>
      </c>
      <c r="R52" s="436">
        <f t="shared" ref="R52" ca="1" si="255">IF(R$6=1, $C51,Q56)*R$7</f>
        <v>138.86021422180471</v>
      </c>
      <c r="S52" s="436">
        <f t="shared" ref="S52" ca="1" si="256">IF(S$6=1, $C51,R56)*S$7</f>
        <v>138.86021422180471</v>
      </c>
      <c r="T52" s="436">
        <f t="shared" ref="T52" ca="1" si="257">IF(T$6=1, $C51,S56)*T$7</f>
        <v>138.86021422180471</v>
      </c>
      <c r="U52" s="436">
        <f t="shared" ref="U52" ca="1" si="258">IF(U$6=1, $C51,T56)*U$7</f>
        <v>138.86021422180471</v>
      </c>
      <c r="V52" s="436">
        <f t="shared" ref="V52" ca="1" si="259">IF(V$6=1, $C51,U56)*V$7</f>
        <v>138.86021422180471</v>
      </c>
      <c r="W52" s="436">
        <f t="shared" ref="W52" ca="1" si="260">IF(W$6=1, $C51,V56)*W$7</f>
        <v>138.86021422180471</v>
      </c>
      <c r="X52" s="436">
        <f t="shared" ref="X52" ca="1" si="261">IF(X$6=1, $C51,W56)*X$7</f>
        <v>132.54838630263177</v>
      </c>
      <c r="Y52" s="436">
        <f t="shared" ref="Y52" ca="1" si="262">IF(Y$6=1, $C51,X56)*Y$7</f>
        <v>126.23655838345883</v>
      </c>
      <c r="Z52" s="436">
        <f t="shared" ref="Z52" ca="1" si="263">IF(Z$6=1, $C51,Y56)*Z$7</f>
        <v>119.92473046428589</v>
      </c>
      <c r="AA52" s="436">
        <f t="shared" ref="AA52" ca="1" si="264">IF(AA$6=1, $C51,Z56)*AA$7</f>
        <v>113.61290254511295</v>
      </c>
      <c r="AB52" s="436">
        <f t="shared" ref="AB52" ca="1" si="265">IF(AB$6=1, $C51,AA56)*AB$7</f>
        <v>107.30107462594</v>
      </c>
      <c r="AC52" s="436">
        <f t="shared" ref="AC52" ca="1" si="266">IF(AC$6=1, $C51,AB56)*AC$7</f>
        <v>100.98924670676706</v>
      </c>
      <c r="AD52" s="436">
        <f t="shared" ref="AD52" ca="1" si="267">IF(AD$6=1, $C51,AC56)*AD$7</f>
        <v>94.677418787594121</v>
      </c>
      <c r="AE52" s="436">
        <f t="shared" ref="AE52" ca="1" si="268">IF(AE$6=1, $C51,AD56)*AE$7</f>
        <v>88.365590868421179</v>
      </c>
      <c r="AF52" s="436">
        <f t="shared" ref="AF52" ca="1" si="269">IF(AF$6=1, $C51,AE56)*AF$7</f>
        <v>82.053762949248238</v>
      </c>
      <c r="AG52" s="436">
        <f t="shared" ref="AG52" ca="1" si="270">IF(AG$6=1, $C51,AF56)*AG$7</f>
        <v>75.741935030075297</v>
      </c>
      <c r="AH52" s="436">
        <f t="shared" ref="AH52" ca="1" si="271">IF(AH$6=1, $C51,AG56)*AH$7</f>
        <v>69.430107110902355</v>
      </c>
      <c r="AI52" s="436">
        <f t="shared" ref="AI52" ca="1" si="272">IF(AI$6=1, $C51,AH56)*AI$7</f>
        <v>63.118279191729414</v>
      </c>
      <c r="AJ52" s="436">
        <f t="shared" ref="AJ52" ca="1" si="273">IF(AJ$6=1, $C51,AI56)*AJ$7</f>
        <v>56.806451272556473</v>
      </c>
      <c r="AK52" s="436">
        <f t="shared" ref="AK52" ca="1" si="274">IF(AK$6=1, $C51,AJ56)*AK$7</f>
        <v>50.494623353383531</v>
      </c>
      <c r="AL52" s="436">
        <f t="shared" ref="AL52" ca="1" si="275">IF(AL$6=1, $C51,AK56)*AL$7</f>
        <v>44.18279543421059</v>
      </c>
      <c r="AM52" s="436">
        <f t="shared" ref="AM52" ca="1" si="276">IF(AM$6=1, $C51,AL56)*AM$7</f>
        <v>37.870967515037648</v>
      </c>
      <c r="AN52" s="436">
        <f t="shared" ref="AN52" ca="1" si="277">IF(AN$6=1, $C51,AM56)*AN$7</f>
        <v>31.559139595864707</v>
      </c>
      <c r="AO52" s="436">
        <f t="shared" ref="AO52" ca="1" si="278">IF(AO$6=1, $C51,AN56)*AO$7</f>
        <v>25.247311676691766</v>
      </c>
      <c r="AP52" s="436">
        <f t="shared" ref="AP52" ca="1" si="279">IF(AP$6=1, $C51,AO56)*AP$7</f>
        <v>18.935483757518824</v>
      </c>
      <c r="AQ52" s="436">
        <f t="shared" ref="AQ52" ca="1" si="280">IF(AQ$6=1, $C51,AP56)*AQ$7</f>
        <v>12.623655838345883</v>
      </c>
      <c r="AR52" s="436">
        <f t="shared" ref="AR52" ca="1" si="281">IF(AR$6=1, $C51,AQ56)*AR$7</f>
        <v>6.3118279191729414</v>
      </c>
      <c r="AS52" s="436">
        <f t="shared" ref="AS52" ca="1" si="282">IF(AS$6=1, $C51,AR56)*AS$7</f>
        <v>0</v>
      </c>
      <c r="AT52" s="436">
        <f t="shared" ref="AT52" ca="1" si="283">IF(AT$6=1, $C51,AS56)*AT$7</f>
        <v>0</v>
      </c>
      <c r="AU52" s="436">
        <f t="shared" ref="AU52" ca="1" si="284">IF(AU$6=1, $C51,AT56)*AU$7</f>
        <v>0</v>
      </c>
      <c r="AV52" s="436">
        <f t="shared" ref="AV52" ca="1" si="285">IF(AV$6=1, $C51,AU56)*AV$7</f>
        <v>0</v>
      </c>
      <c r="AW52" s="436">
        <f t="shared" ref="AW52" ca="1" si="286">IF(AW$6=1, $C51,AV56)*AW$7</f>
        <v>0</v>
      </c>
      <c r="AX52" s="436">
        <f t="shared" ref="AX52" ca="1" si="287">IF(AX$6=1, $C51,AW56)*AX$7</f>
        <v>0</v>
      </c>
      <c r="AY52" s="436">
        <f t="shared" ref="AY52" ca="1" si="288">IF(AY$6=1, $C51,AX56)*AY$7</f>
        <v>0</v>
      </c>
      <c r="AZ52" s="436">
        <f t="shared" ref="AZ52" ca="1" si="289">IF(AZ$6=1, $C51,AY56)*AZ$7</f>
        <v>0</v>
      </c>
      <c r="BA52" s="436">
        <f t="shared" ref="BA52" ca="1" si="290">IF(BA$6=1, $C51,AZ56)*BA$7</f>
        <v>0</v>
      </c>
      <c r="BB52" s="436">
        <f t="shared" ref="BB52" ca="1" si="291">IF(BB$6=1, $C51,BA56)*BB$7</f>
        <v>0</v>
      </c>
      <c r="BC52" s="436">
        <f t="shared" ref="BC52" ca="1" si="292">IF(BC$6=1, $C51,BB56)*BC$7</f>
        <v>0</v>
      </c>
      <c r="BD52" s="436">
        <f t="shared" ref="BD52" ca="1" si="293">IF(BD$6=1, $C51,BC56)*BD$7</f>
        <v>0</v>
      </c>
      <c r="BE52" s="436">
        <f t="shared" ref="BE52" ca="1" si="294">IF(BE$6=1, $C51,BD56)*BE$7</f>
        <v>0</v>
      </c>
      <c r="BF52" s="436">
        <f t="shared" ref="BF52" ca="1" si="295">IF(BF$6=1, $C51,BE56)*BF$7</f>
        <v>0</v>
      </c>
      <c r="BG52" s="436">
        <f t="shared" ref="BG52" ca="1" si="296">IF(BG$6=1, $C51,BF56)*BG$7</f>
        <v>0</v>
      </c>
      <c r="BH52" s="436">
        <f t="shared" ref="BH52" ca="1" si="297">IF(BH$6=1, $C51,BG56)*BH$7</f>
        <v>0</v>
      </c>
      <c r="BI52" s="436">
        <f t="shared" ref="BI52" ca="1" si="298">IF(BI$6=1, $C51,BH56)*BI$7</f>
        <v>0</v>
      </c>
      <c r="BJ52" s="436">
        <f t="shared" ref="BJ52" ca="1" si="299">IF(BJ$6=1, $C51,BI56)*BJ$7</f>
        <v>0</v>
      </c>
      <c r="BK52" s="436">
        <f t="shared" ref="BK52" ca="1" si="300">IF(BK$6=1, $C51,BJ56)*BK$7</f>
        <v>0</v>
      </c>
      <c r="BL52" s="436">
        <f t="shared" ref="BL52" ca="1" si="301">IF(BL$6=1, $C51,BK56)*BL$7</f>
        <v>0</v>
      </c>
    </row>
    <row r="53" spans="2:64">
      <c r="B53" s="380" t="s">
        <v>12</v>
      </c>
      <c r="C53" s="425"/>
      <c r="D53" s="380"/>
      <c r="F53" s="257">
        <f>SUM(H53:BE53)</f>
        <v>0</v>
      </c>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36"/>
      <c r="AL53" s="436"/>
      <c r="AM53" s="436"/>
      <c r="AN53" s="436"/>
      <c r="AO53" s="436"/>
      <c r="AP53" s="436"/>
      <c r="AQ53" s="436"/>
      <c r="AR53" s="436"/>
      <c r="AS53" s="436"/>
      <c r="AT53" s="436"/>
      <c r="AU53" s="436"/>
      <c r="AV53" s="436"/>
      <c r="AW53" s="436"/>
      <c r="AX53" s="436"/>
      <c r="AY53" s="436"/>
      <c r="AZ53" s="436"/>
      <c r="BA53" s="436"/>
      <c r="BB53" s="436"/>
      <c r="BC53" s="436"/>
      <c r="BD53" s="436"/>
      <c r="BE53" s="436"/>
      <c r="BF53" s="436"/>
      <c r="BG53" s="436"/>
      <c r="BH53" s="436"/>
      <c r="BI53" s="436"/>
      <c r="BJ53" s="436"/>
      <c r="BK53" s="436"/>
      <c r="BL53" s="436"/>
    </row>
    <row r="54" spans="2:64">
      <c r="B54" s="380" t="s">
        <v>13</v>
      </c>
      <c r="C54" s="425"/>
      <c r="D54" s="380"/>
      <c r="F54" s="257">
        <f ca="1">SUM(H54:BE54)</f>
        <v>165.88932020502543</v>
      </c>
      <c r="H54" s="436">
        <f>H52*$D51</f>
        <v>0</v>
      </c>
      <c r="I54" s="436">
        <f t="shared" ref="I54:AX54" ca="1" si="302">I52*$D51</f>
        <v>0</v>
      </c>
      <c r="J54" s="436">
        <f t="shared" ca="1" si="302"/>
        <v>0</v>
      </c>
      <c r="K54" s="436">
        <f t="shared" ca="1" si="302"/>
        <v>0</v>
      </c>
      <c r="L54" s="436">
        <f t="shared" ca="1" si="302"/>
        <v>0</v>
      </c>
      <c r="M54" s="436">
        <f t="shared" ca="1" si="302"/>
        <v>0</v>
      </c>
      <c r="N54" s="436">
        <f t="shared" ca="1" si="302"/>
        <v>0</v>
      </c>
      <c r="O54" s="436">
        <f t="shared" ca="1" si="302"/>
        <v>0</v>
      </c>
      <c r="P54" s="436">
        <f t="shared" ca="1" si="302"/>
        <v>0</v>
      </c>
      <c r="Q54" s="436">
        <f t="shared" ca="1" si="302"/>
        <v>9.4793897260014539</v>
      </c>
      <c r="R54" s="436">
        <f t="shared" ca="1" si="302"/>
        <v>9.4793897260014539</v>
      </c>
      <c r="S54" s="436">
        <f t="shared" ca="1" si="302"/>
        <v>9.4793897260014539</v>
      </c>
      <c r="T54" s="436">
        <f t="shared" ca="1" si="302"/>
        <v>9.4793897260014539</v>
      </c>
      <c r="U54" s="436">
        <f t="shared" ca="1" si="302"/>
        <v>9.4793897260014539</v>
      </c>
      <c r="V54" s="436">
        <f t="shared" ca="1" si="302"/>
        <v>9.4793897260014539</v>
      </c>
      <c r="W54" s="436">
        <f t="shared" ca="1" si="302"/>
        <v>9.4793897260014539</v>
      </c>
      <c r="X54" s="436">
        <f t="shared" ca="1" si="302"/>
        <v>9.0485083748195692</v>
      </c>
      <c r="Y54" s="436">
        <f t="shared" ca="1" si="302"/>
        <v>8.6176270236376844</v>
      </c>
      <c r="Z54" s="436">
        <f t="shared" ca="1" si="302"/>
        <v>8.1867456724558014</v>
      </c>
      <c r="AA54" s="436">
        <f t="shared" ca="1" si="302"/>
        <v>7.7558643212739167</v>
      </c>
      <c r="AB54" s="436">
        <f t="shared" ca="1" si="302"/>
        <v>7.3249829700920319</v>
      </c>
      <c r="AC54" s="436">
        <f t="shared" ca="1" si="302"/>
        <v>6.8941016189101481</v>
      </c>
      <c r="AD54" s="436">
        <f t="shared" ca="1" si="302"/>
        <v>6.4632202677282642</v>
      </c>
      <c r="AE54" s="436">
        <f t="shared" ca="1" si="302"/>
        <v>6.0323389165463794</v>
      </c>
      <c r="AF54" s="436">
        <f t="shared" ca="1" si="302"/>
        <v>5.6014575653644956</v>
      </c>
      <c r="AG54" s="436">
        <f t="shared" ca="1" si="302"/>
        <v>5.1705762141826108</v>
      </c>
      <c r="AH54" s="436">
        <f t="shared" ca="1" si="302"/>
        <v>4.739694863000727</v>
      </c>
      <c r="AI54" s="436">
        <f t="shared" ca="1" si="302"/>
        <v>4.3088135118188422</v>
      </c>
      <c r="AJ54" s="436">
        <f t="shared" ca="1" si="302"/>
        <v>3.8779321606369583</v>
      </c>
      <c r="AK54" s="436">
        <f t="shared" ca="1" si="302"/>
        <v>3.447050809455074</v>
      </c>
      <c r="AL54" s="436">
        <f t="shared" ca="1" si="302"/>
        <v>3.0161694582731897</v>
      </c>
      <c r="AM54" s="436">
        <f t="shared" ca="1" si="302"/>
        <v>2.5852881070913054</v>
      </c>
      <c r="AN54" s="436">
        <f t="shared" ca="1" si="302"/>
        <v>2.1544067559094211</v>
      </c>
      <c r="AO54" s="436">
        <f t="shared" ca="1" si="302"/>
        <v>1.723525404727537</v>
      </c>
      <c r="AP54" s="436">
        <f t="shared" ca="1" si="302"/>
        <v>1.2926440535456527</v>
      </c>
      <c r="AQ54" s="436">
        <f t="shared" ca="1" si="302"/>
        <v>0.86176270236376851</v>
      </c>
      <c r="AR54" s="436">
        <f t="shared" ca="1" si="302"/>
        <v>0.43088135118188425</v>
      </c>
      <c r="AS54" s="436">
        <f t="shared" ca="1" si="302"/>
        <v>0</v>
      </c>
      <c r="AT54" s="436">
        <f t="shared" ca="1" si="302"/>
        <v>0</v>
      </c>
      <c r="AU54" s="436">
        <f t="shared" ca="1" si="302"/>
        <v>0</v>
      </c>
      <c r="AV54" s="436">
        <f t="shared" ca="1" si="302"/>
        <v>0</v>
      </c>
      <c r="AW54" s="436">
        <f t="shared" ca="1" si="302"/>
        <v>0</v>
      </c>
      <c r="AX54" s="436">
        <f t="shared" ca="1" si="302"/>
        <v>0</v>
      </c>
      <c r="AY54" s="436">
        <f ca="1">AY52*$D51</f>
        <v>0</v>
      </c>
      <c r="AZ54" s="436">
        <f t="shared" ref="AZ54:BL54" ca="1" si="303">AZ52*$D51</f>
        <v>0</v>
      </c>
      <c r="BA54" s="436">
        <f t="shared" ca="1" si="303"/>
        <v>0</v>
      </c>
      <c r="BB54" s="436">
        <f t="shared" ca="1" si="303"/>
        <v>0</v>
      </c>
      <c r="BC54" s="436">
        <f t="shared" ca="1" si="303"/>
        <v>0</v>
      </c>
      <c r="BD54" s="436">
        <f t="shared" ca="1" si="303"/>
        <v>0</v>
      </c>
      <c r="BE54" s="436">
        <f t="shared" ca="1" si="303"/>
        <v>0</v>
      </c>
      <c r="BF54" s="436">
        <f t="shared" ca="1" si="303"/>
        <v>0</v>
      </c>
      <c r="BG54" s="436">
        <f t="shared" ca="1" si="303"/>
        <v>0</v>
      </c>
      <c r="BH54" s="436">
        <f t="shared" ca="1" si="303"/>
        <v>0</v>
      </c>
      <c r="BI54" s="436">
        <f t="shared" ca="1" si="303"/>
        <v>0</v>
      </c>
      <c r="BJ54" s="436">
        <f t="shared" ca="1" si="303"/>
        <v>0</v>
      </c>
      <c r="BK54" s="436">
        <f t="shared" ca="1" si="303"/>
        <v>0</v>
      </c>
      <c r="BL54" s="436">
        <f t="shared" ca="1" si="303"/>
        <v>0</v>
      </c>
    </row>
    <row r="55" spans="2:64">
      <c r="B55" s="380" t="s">
        <v>59</v>
      </c>
      <c r="C55" s="425"/>
      <c r="D55" s="380"/>
      <c r="F55" s="257">
        <f ca="1">SUM(H55:BE55)</f>
        <v>138.86021422180471</v>
      </c>
      <c r="H55" s="436">
        <f ca="1">$C51/($E51-$F51)*AND(H$6&gt;$F51, H$6&lt;=$E51)</f>
        <v>0</v>
      </c>
      <c r="I55" s="436">
        <f t="shared" ref="I55:BL55" ca="1" si="304">$C51/($E51-$F51)*AND(I$6&gt;$F51, I$6&lt;=$E51)</f>
        <v>0</v>
      </c>
      <c r="J55" s="436">
        <f t="shared" ca="1" si="304"/>
        <v>0</v>
      </c>
      <c r="K55" s="436">
        <f t="shared" ca="1" si="304"/>
        <v>0</v>
      </c>
      <c r="L55" s="436">
        <f t="shared" ca="1" si="304"/>
        <v>0</v>
      </c>
      <c r="M55" s="436">
        <f t="shared" ca="1" si="304"/>
        <v>0</v>
      </c>
      <c r="N55" s="436">
        <f t="shared" ca="1" si="304"/>
        <v>0</v>
      </c>
      <c r="O55" s="436">
        <f t="shared" ca="1" si="304"/>
        <v>0</v>
      </c>
      <c r="P55" s="436">
        <f t="shared" ca="1" si="304"/>
        <v>0</v>
      </c>
      <c r="Q55" s="436">
        <f t="shared" ca="1" si="304"/>
        <v>0</v>
      </c>
      <c r="R55" s="436">
        <f t="shared" ca="1" si="304"/>
        <v>0</v>
      </c>
      <c r="S55" s="436">
        <f t="shared" ca="1" si="304"/>
        <v>0</v>
      </c>
      <c r="T55" s="436">
        <f t="shared" ca="1" si="304"/>
        <v>0</v>
      </c>
      <c r="U55" s="436">
        <f t="shared" ca="1" si="304"/>
        <v>0</v>
      </c>
      <c r="V55" s="436">
        <f t="shared" ca="1" si="304"/>
        <v>0</v>
      </c>
      <c r="W55" s="436">
        <f t="shared" ca="1" si="304"/>
        <v>6.3118279191729414</v>
      </c>
      <c r="X55" s="436">
        <f t="shared" ca="1" si="304"/>
        <v>6.3118279191729414</v>
      </c>
      <c r="Y55" s="436">
        <f t="shared" ca="1" si="304"/>
        <v>6.3118279191729414</v>
      </c>
      <c r="Z55" s="436">
        <f t="shared" ca="1" si="304"/>
        <v>6.3118279191729414</v>
      </c>
      <c r="AA55" s="436">
        <f t="shared" ca="1" si="304"/>
        <v>6.3118279191729414</v>
      </c>
      <c r="AB55" s="436">
        <f t="shared" ca="1" si="304"/>
        <v>6.3118279191729414</v>
      </c>
      <c r="AC55" s="436">
        <f t="shared" ca="1" si="304"/>
        <v>6.3118279191729414</v>
      </c>
      <c r="AD55" s="436">
        <f t="shared" ca="1" si="304"/>
        <v>6.3118279191729414</v>
      </c>
      <c r="AE55" s="436">
        <f t="shared" ca="1" si="304"/>
        <v>6.3118279191729414</v>
      </c>
      <c r="AF55" s="436">
        <f t="shared" ca="1" si="304"/>
        <v>6.3118279191729414</v>
      </c>
      <c r="AG55" s="436">
        <f t="shared" ca="1" si="304"/>
        <v>6.3118279191729414</v>
      </c>
      <c r="AH55" s="436">
        <f t="shared" ca="1" si="304"/>
        <v>6.3118279191729414</v>
      </c>
      <c r="AI55" s="436">
        <f t="shared" ca="1" si="304"/>
        <v>6.3118279191729414</v>
      </c>
      <c r="AJ55" s="436">
        <f t="shared" ca="1" si="304"/>
        <v>6.3118279191729414</v>
      </c>
      <c r="AK55" s="436">
        <f t="shared" ca="1" si="304"/>
        <v>6.3118279191729414</v>
      </c>
      <c r="AL55" s="436">
        <f t="shared" ca="1" si="304"/>
        <v>6.3118279191729414</v>
      </c>
      <c r="AM55" s="436">
        <f t="shared" ca="1" si="304"/>
        <v>6.3118279191729414</v>
      </c>
      <c r="AN55" s="436">
        <f t="shared" ca="1" si="304"/>
        <v>6.3118279191729414</v>
      </c>
      <c r="AO55" s="436">
        <f t="shared" ca="1" si="304"/>
        <v>6.3118279191729414</v>
      </c>
      <c r="AP55" s="436">
        <f t="shared" ca="1" si="304"/>
        <v>6.3118279191729414</v>
      </c>
      <c r="AQ55" s="436">
        <f t="shared" ca="1" si="304"/>
        <v>6.3118279191729414</v>
      </c>
      <c r="AR55" s="436">
        <f t="shared" ca="1" si="304"/>
        <v>6.3118279191729414</v>
      </c>
      <c r="AS55" s="436">
        <f t="shared" ca="1" si="304"/>
        <v>0</v>
      </c>
      <c r="AT55" s="436">
        <f t="shared" ca="1" si="304"/>
        <v>0</v>
      </c>
      <c r="AU55" s="436">
        <f t="shared" ca="1" si="304"/>
        <v>0</v>
      </c>
      <c r="AV55" s="436">
        <f t="shared" ca="1" si="304"/>
        <v>0</v>
      </c>
      <c r="AW55" s="436">
        <f t="shared" ca="1" si="304"/>
        <v>0</v>
      </c>
      <c r="AX55" s="436">
        <f t="shared" ca="1" si="304"/>
        <v>0</v>
      </c>
      <c r="AY55" s="436">
        <f t="shared" ca="1" si="304"/>
        <v>0</v>
      </c>
      <c r="AZ55" s="436">
        <f t="shared" ca="1" si="304"/>
        <v>0</v>
      </c>
      <c r="BA55" s="436">
        <f t="shared" ca="1" si="304"/>
        <v>0</v>
      </c>
      <c r="BB55" s="436">
        <f t="shared" ca="1" si="304"/>
        <v>0</v>
      </c>
      <c r="BC55" s="436">
        <f t="shared" ca="1" si="304"/>
        <v>0</v>
      </c>
      <c r="BD55" s="436">
        <f t="shared" ca="1" si="304"/>
        <v>0</v>
      </c>
      <c r="BE55" s="436">
        <f t="shared" ca="1" si="304"/>
        <v>0</v>
      </c>
      <c r="BF55" s="436">
        <f t="shared" ca="1" si="304"/>
        <v>0</v>
      </c>
      <c r="BG55" s="436">
        <f t="shared" ca="1" si="304"/>
        <v>0</v>
      </c>
      <c r="BH55" s="436">
        <f t="shared" ca="1" si="304"/>
        <v>0</v>
      </c>
      <c r="BI55" s="436">
        <f t="shared" ca="1" si="304"/>
        <v>0</v>
      </c>
      <c r="BJ55" s="436">
        <f t="shared" ca="1" si="304"/>
        <v>0</v>
      </c>
      <c r="BK55" s="436">
        <f t="shared" ca="1" si="304"/>
        <v>0</v>
      </c>
      <c r="BL55" s="436">
        <f t="shared" ca="1" si="304"/>
        <v>0</v>
      </c>
    </row>
    <row r="56" spans="2:64">
      <c r="B56" s="380" t="s">
        <v>14</v>
      </c>
      <c r="C56" s="425"/>
      <c r="D56" s="380"/>
      <c r="H56" s="436">
        <f ca="1">H52-H55</f>
        <v>0</v>
      </c>
      <c r="I56" s="436">
        <f t="shared" ref="I56:BL56" ca="1" si="305">I52-I55</f>
        <v>0</v>
      </c>
      <c r="J56" s="436">
        <f t="shared" ca="1" si="305"/>
        <v>0</v>
      </c>
      <c r="K56" s="436">
        <f t="shared" ca="1" si="305"/>
        <v>0</v>
      </c>
      <c r="L56" s="436">
        <f t="shared" ca="1" si="305"/>
        <v>0</v>
      </c>
      <c r="M56" s="436">
        <f t="shared" ca="1" si="305"/>
        <v>0</v>
      </c>
      <c r="N56" s="436">
        <f t="shared" ca="1" si="305"/>
        <v>0</v>
      </c>
      <c r="O56" s="436">
        <f t="shared" ca="1" si="305"/>
        <v>0</v>
      </c>
      <c r="P56" s="436">
        <f t="shared" ca="1" si="305"/>
        <v>0</v>
      </c>
      <c r="Q56" s="436">
        <f t="shared" ca="1" si="305"/>
        <v>138.86021422180471</v>
      </c>
      <c r="R56" s="436">
        <f t="shared" ca="1" si="305"/>
        <v>138.86021422180471</v>
      </c>
      <c r="S56" s="436">
        <f t="shared" ca="1" si="305"/>
        <v>138.86021422180471</v>
      </c>
      <c r="T56" s="436">
        <f t="shared" ca="1" si="305"/>
        <v>138.86021422180471</v>
      </c>
      <c r="U56" s="436">
        <f t="shared" ca="1" si="305"/>
        <v>138.86021422180471</v>
      </c>
      <c r="V56" s="436">
        <f t="shared" ca="1" si="305"/>
        <v>138.86021422180471</v>
      </c>
      <c r="W56" s="436">
        <f t="shared" ca="1" si="305"/>
        <v>132.54838630263177</v>
      </c>
      <c r="X56" s="436">
        <f t="shared" ca="1" si="305"/>
        <v>126.23655838345883</v>
      </c>
      <c r="Y56" s="436">
        <f t="shared" ca="1" si="305"/>
        <v>119.92473046428589</v>
      </c>
      <c r="Z56" s="436">
        <f t="shared" ca="1" si="305"/>
        <v>113.61290254511295</v>
      </c>
      <c r="AA56" s="436">
        <f t="shared" ca="1" si="305"/>
        <v>107.30107462594</v>
      </c>
      <c r="AB56" s="436">
        <f t="shared" ca="1" si="305"/>
        <v>100.98924670676706</v>
      </c>
      <c r="AC56" s="436">
        <f t="shared" ca="1" si="305"/>
        <v>94.677418787594121</v>
      </c>
      <c r="AD56" s="436">
        <f t="shared" ca="1" si="305"/>
        <v>88.365590868421179</v>
      </c>
      <c r="AE56" s="436">
        <f t="shared" ca="1" si="305"/>
        <v>82.053762949248238</v>
      </c>
      <c r="AF56" s="436">
        <f t="shared" ca="1" si="305"/>
        <v>75.741935030075297</v>
      </c>
      <c r="AG56" s="436">
        <f t="shared" ca="1" si="305"/>
        <v>69.430107110902355</v>
      </c>
      <c r="AH56" s="436">
        <f t="shared" ca="1" si="305"/>
        <v>63.118279191729414</v>
      </c>
      <c r="AI56" s="436">
        <f t="shared" ca="1" si="305"/>
        <v>56.806451272556473</v>
      </c>
      <c r="AJ56" s="436">
        <f t="shared" ca="1" si="305"/>
        <v>50.494623353383531</v>
      </c>
      <c r="AK56" s="436">
        <f t="shared" ca="1" si="305"/>
        <v>44.18279543421059</v>
      </c>
      <c r="AL56" s="436">
        <f t="shared" ca="1" si="305"/>
        <v>37.870967515037648</v>
      </c>
      <c r="AM56" s="436">
        <f t="shared" ca="1" si="305"/>
        <v>31.559139595864707</v>
      </c>
      <c r="AN56" s="436">
        <f t="shared" ca="1" si="305"/>
        <v>25.247311676691766</v>
      </c>
      <c r="AO56" s="436">
        <f t="shared" ca="1" si="305"/>
        <v>18.935483757518824</v>
      </c>
      <c r="AP56" s="436">
        <f t="shared" ca="1" si="305"/>
        <v>12.623655838345883</v>
      </c>
      <c r="AQ56" s="436">
        <f t="shared" ca="1" si="305"/>
        <v>6.3118279191729414</v>
      </c>
      <c r="AR56" s="436">
        <f t="shared" ca="1" si="305"/>
        <v>0</v>
      </c>
      <c r="AS56" s="436">
        <f t="shared" ca="1" si="305"/>
        <v>0</v>
      </c>
      <c r="AT56" s="436">
        <f t="shared" ca="1" si="305"/>
        <v>0</v>
      </c>
      <c r="AU56" s="436">
        <f t="shared" ca="1" si="305"/>
        <v>0</v>
      </c>
      <c r="AV56" s="436">
        <f t="shared" ca="1" si="305"/>
        <v>0</v>
      </c>
      <c r="AW56" s="436">
        <f t="shared" ca="1" si="305"/>
        <v>0</v>
      </c>
      <c r="AX56" s="436">
        <f t="shared" ca="1" si="305"/>
        <v>0</v>
      </c>
      <c r="AY56" s="436">
        <f t="shared" ca="1" si="305"/>
        <v>0</v>
      </c>
      <c r="AZ56" s="436">
        <f t="shared" ca="1" si="305"/>
        <v>0</v>
      </c>
      <c r="BA56" s="436">
        <f t="shared" ca="1" si="305"/>
        <v>0</v>
      </c>
      <c r="BB56" s="436">
        <f t="shared" ca="1" si="305"/>
        <v>0</v>
      </c>
      <c r="BC56" s="436">
        <f t="shared" ca="1" si="305"/>
        <v>0</v>
      </c>
      <c r="BD56" s="436">
        <f t="shared" ca="1" si="305"/>
        <v>0</v>
      </c>
      <c r="BE56" s="436">
        <f t="shared" ca="1" si="305"/>
        <v>0</v>
      </c>
      <c r="BF56" s="436">
        <f t="shared" ca="1" si="305"/>
        <v>0</v>
      </c>
      <c r="BG56" s="436">
        <f t="shared" ca="1" si="305"/>
        <v>0</v>
      </c>
      <c r="BH56" s="436">
        <f t="shared" ca="1" si="305"/>
        <v>0</v>
      </c>
      <c r="BI56" s="436">
        <f t="shared" ca="1" si="305"/>
        <v>0</v>
      </c>
      <c r="BJ56" s="436">
        <f t="shared" ca="1" si="305"/>
        <v>0</v>
      </c>
      <c r="BK56" s="436">
        <f t="shared" ca="1" si="305"/>
        <v>0</v>
      </c>
      <c r="BL56" s="436">
        <f t="shared" ca="1" si="305"/>
        <v>0</v>
      </c>
    </row>
    <row r="57" spans="2:64">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436"/>
      <c r="BC57" s="436"/>
      <c r="BD57" s="436"/>
      <c r="BE57" s="436"/>
      <c r="BF57" s="436"/>
      <c r="BG57" s="436"/>
      <c r="BH57" s="436"/>
      <c r="BI57" s="436"/>
      <c r="BJ57" s="436"/>
      <c r="BK57" s="436"/>
      <c r="BL57" s="436"/>
    </row>
    <row r="58" spans="2:64">
      <c r="B58" s="425" t="str">
        <f>Cons!C37</f>
        <v>WBG - non concessional</v>
      </c>
      <c r="C58" s="425">
        <f ca="1">SUMIF(Cons!$C$384:$C$392,Debt!B58,Cons!$D$207:$D$215)</f>
        <v>0</v>
      </c>
      <c r="D58" s="438">
        <f>SUMIF(Dashboard!$A$52:$A$61,Debt!B58,Dashboard!$J$52:$J$61)</f>
        <v>7.26657E-2</v>
      </c>
      <c r="E58" s="435">
        <f>SUMIF(Dashboard!$A$52:$A$61,Debt!B58,Dashboard!$C$52:$C$61)</f>
        <v>28</v>
      </c>
      <c r="F58" s="435">
        <f>SUMIF(Dashboard!$A$52:$A$61,Debt!B58,Dashboard!$E$52:$E$61)</f>
        <v>0</v>
      </c>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6"/>
      <c r="AL58" s="436"/>
      <c r="AM58" s="436"/>
      <c r="AN58" s="436"/>
      <c r="AO58" s="436"/>
      <c r="AP58" s="436"/>
      <c r="AQ58" s="436"/>
      <c r="AR58" s="436"/>
      <c r="AS58" s="436"/>
      <c r="AT58" s="436"/>
      <c r="AU58" s="436"/>
      <c r="AV58" s="436"/>
      <c r="AW58" s="436"/>
      <c r="AX58" s="436"/>
      <c r="AY58" s="436"/>
      <c r="AZ58" s="436"/>
      <c r="BA58" s="436"/>
      <c r="BB58" s="436"/>
      <c r="BC58" s="436"/>
      <c r="BD58" s="436"/>
      <c r="BE58" s="436"/>
      <c r="BF58" s="436"/>
      <c r="BG58" s="436"/>
      <c r="BH58" s="436"/>
      <c r="BI58" s="436"/>
      <c r="BJ58" s="436"/>
      <c r="BK58" s="436"/>
      <c r="BL58" s="436"/>
    </row>
    <row r="59" spans="2:64">
      <c r="B59" s="380" t="s">
        <v>11</v>
      </c>
      <c r="C59" s="425"/>
      <c r="D59" s="380"/>
      <c r="H59" s="436">
        <f>IF(H$6=1, $C58,G63)*H$7</f>
        <v>0</v>
      </c>
      <c r="I59" s="436">
        <f t="shared" ref="I59" ca="1" si="306">IF(I$6=1, $C58,H63)*I$7</f>
        <v>0</v>
      </c>
      <c r="J59" s="436">
        <f t="shared" ref="J59" ca="1" si="307">IF(J$6=1, $C58,I63)*J$7</f>
        <v>0</v>
      </c>
      <c r="K59" s="436">
        <f t="shared" ref="K59" ca="1" si="308">IF(K$6=1, $C58,J63)*K$7</f>
        <v>0</v>
      </c>
      <c r="L59" s="436">
        <f t="shared" ref="L59" ca="1" si="309">IF(L$6=1, $C58,K63)*L$7</f>
        <v>0</v>
      </c>
      <c r="M59" s="436">
        <f t="shared" ref="M59" ca="1" si="310">IF(M$6=1, $C58,L63)*M$7</f>
        <v>0</v>
      </c>
      <c r="N59" s="436">
        <f t="shared" ref="N59" ca="1" si="311">IF(N$6=1, $C58,M63)*N$7</f>
        <v>0</v>
      </c>
      <c r="O59" s="436">
        <f t="shared" ref="O59" ca="1" si="312">IF(O$6=1, $C58,N63)*O$7</f>
        <v>0</v>
      </c>
      <c r="P59" s="436">
        <f t="shared" ref="P59" ca="1" si="313">IF(P$6=1, $C58,O63)*P$7</f>
        <v>0</v>
      </c>
      <c r="Q59" s="436">
        <f t="shared" ref="Q59" ca="1" si="314">IF(Q$6=1, $C58,P63)*Q$7</f>
        <v>0</v>
      </c>
      <c r="R59" s="436">
        <f t="shared" ref="R59" ca="1" si="315">IF(R$6=1, $C58,Q63)*R$7</f>
        <v>0</v>
      </c>
      <c r="S59" s="436">
        <f t="shared" ref="S59" ca="1" si="316">IF(S$6=1, $C58,R63)*S$7</f>
        <v>0</v>
      </c>
      <c r="T59" s="436">
        <f t="shared" ref="T59" ca="1" si="317">IF(T$6=1, $C58,S63)*T$7</f>
        <v>0</v>
      </c>
      <c r="U59" s="436">
        <f t="shared" ref="U59" ca="1" si="318">IF(U$6=1, $C58,T63)*U$7</f>
        <v>0</v>
      </c>
      <c r="V59" s="436">
        <f t="shared" ref="V59" ca="1" si="319">IF(V$6=1, $C58,U63)*V$7</f>
        <v>0</v>
      </c>
      <c r="W59" s="436">
        <f t="shared" ref="W59" ca="1" si="320">IF(W$6=1, $C58,V63)*W$7</f>
        <v>0</v>
      </c>
      <c r="X59" s="436">
        <f t="shared" ref="X59" ca="1" si="321">IF(X$6=1, $C58,W63)*X$7</f>
        <v>0</v>
      </c>
      <c r="Y59" s="436">
        <f t="shared" ref="Y59" ca="1" si="322">IF(Y$6=1, $C58,X63)*Y$7</f>
        <v>0</v>
      </c>
      <c r="Z59" s="436">
        <f t="shared" ref="Z59" ca="1" si="323">IF(Z$6=1, $C58,Y63)*Z$7</f>
        <v>0</v>
      </c>
      <c r="AA59" s="436">
        <f t="shared" ref="AA59" ca="1" si="324">IF(AA$6=1, $C58,Z63)*AA$7</f>
        <v>0</v>
      </c>
      <c r="AB59" s="436">
        <f t="shared" ref="AB59" ca="1" si="325">IF(AB$6=1, $C58,AA63)*AB$7</f>
        <v>0</v>
      </c>
      <c r="AC59" s="436">
        <f t="shared" ref="AC59" ca="1" si="326">IF(AC$6=1, $C58,AB63)*AC$7</f>
        <v>0</v>
      </c>
      <c r="AD59" s="436">
        <f t="shared" ref="AD59" ca="1" si="327">IF(AD$6=1, $C58,AC63)*AD$7</f>
        <v>0</v>
      </c>
      <c r="AE59" s="436">
        <f t="shared" ref="AE59" ca="1" si="328">IF(AE$6=1, $C58,AD63)*AE$7</f>
        <v>0</v>
      </c>
      <c r="AF59" s="436">
        <f t="shared" ref="AF59" ca="1" si="329">IF(AF$6=1, $C58,AE63)*AF$7</f>
        <v>0</v>
      </c>
      <c r="AG59" s="436">
        <f t="shared" ref="AG59" ca="1" si="330">IF(AG$6=1, $C58,AF63)*AG$7</f>
        <v>0</v>
      </c>
      <c r="AH59" s="436">
        <f t="shared" ref="AH59" ca="1" si="331">IF(AH$6=1, $C58,AG63)*AH$7</f>
        <v>0</v>
      </c>
      <c r="AI59" s="436">
        <f t="shared" ref="AI59" ca="1" si="332">IF(AI$6=1, $C58,AH63)*AI$7</f>
        <v>0</v>
      </c>
      <c r="AJ59" s="436">
        <f t="shared" ref="AJ59" ca="1" si="333">IF(AJ$6=1, $C58,AI63)*AJ$7</f>
        <v>0</v>
      </c>
      <c r="AK59" s="436">
        <f t="shared" ref="AK59" ca="1" si="334">IF(AK$6=1, $C58,AJ63)*AK$7</f>
        <v>0</v>
      </c>
      <c r="AL59" s="436">
        <f t="shared" ref="AL59" ca="1" si="335">IF(AL$6=1, $C58,AK63)*AL$7</f>
        <v>0</v>
      </c>
      <c r="AM59" s="436">
        <f t="shared" ref="AM59" ca="1" si="336">IF(AM$6=1, $C58,AL63)*AM$7</f>
        <v>0</v>
      </c>
      <c r="AN59" s="436">
        <f t="shared" ref="AN59" ca="1" si="337">IF(AN$6=1, $C58,AM63)*AN$7</f>
        <v>0</v>
      </c>
      <c r="AO59" s="436">
        <f t="shared" ref="AO59" ca="1" si="338">IF(AO$6=1, $C58,AN63)*AO$7</f>
        <v>0</v>
      </c>
      <c r="AP59" s="436">
        <f t="shared" ref="AP59" ca="1" si="339">IF(AP$6=1, $C58,AO63)*AP$7</f>
        <v>0</v>
      </c>
      <c r="AQ59" s="436">
        <f t="shared" ref="AQ59" ca="1" si="340">IF(AQ$6=1, $C58,AP63)*AQ$7</f>
        <v>0</v>
      </c>
      <c r="AR59" s="436">
        <f t="shared" ref="AR59" ca="1" si="341">IF(AR$6=1, $C58,AQ63)*AR$7</f>
        <v>0</v>
      </c>
      <c r="AS59" s="436">
        <f t="shared" ref="AS59" ca="1" si="342">IF(AS$6=1, $C58,AR63)*AS$7</f>
        <v>0</v>
      </c>
      <c r="AT59" s="436">
        <f t="shared" ref="AT59" ca="1" si="343">IF(AT$6=1, $C58,AS63)*AT$7</f>
        <v>0</v>
      </c>
      <c r="AU59" s="436">
        <f t="shared" ref="AU59" ca="1" si="344">IF(AU$6=1, $C58,AT63)*AU$7</f>
        <v>0</v>
      </c>
      <c r="AV59" s="436">
        <f t="shared" ref="AV59" ca="1" si="345">IF(AV$6=1, $C58,AU63)*AV$7</f>
        <v>0</v>
      </c>
      <c r="AW59" s="436">
        <f t="shared" ref="AW59" ca="1" si="346">IF(AW$6=1, $C58,AV63)*AW$7</f>
        <v>0</v>
      </c>
      <c r="AX59" s="436">
        <f t="shared" ref="AX59" ca="1" si="347">IF(AX$6=1, $C58,AW63)*AX$7</f>
        <v>0</v>
      </c>
      <c r="AY59" s="436">
        <f t="shared" ref="AY59" ca="1" si="348">IF(AY$6=1, $C58,AX63)*AY$7</f>
        <v>0</v>
      </c>
      <c r="AZ59" s="436">
        <f t="shared" ref="AZ59" ca="1" si="349">IF(AZ$6=1, $C58,AY63)*AZ$7</f>
        <v>0</v>
      </c>
      <c r="BA59" s="436">
        <f t="shared" ref="BA59" ca="1" si="350">IF(BA$6=1, $C58,AZ63)*BA$7</f>
        <v>0</v>
      </c>
      <c r="BB59" s="436">
        <f t="shared" ref="BB59" ca="1" si="351">IF(BB$6=1, $C58,BA63)*BB$7</f>
        <v>0</v>
      </c>
      <c r="BC59" s="436">
        <f t="shared" ref="BC59" ca="1" si="352">IF(BC$6=1, $C58,BB63)*BC$7</f>
        <v>0</v>
      </c>
      <c r="BD59" s="436">
        <f t="shared" ref="BD59" ca="1" si="353">IF(BD$6=1, $C58,BC63)*BD$7</f>
        <v>0</v>
      </c>
      <c r="BE59" s="436">
        <f t="shared" ref="BE59" ca="1" si="354">IF(BE$6=1, $C58,BD63)*BE$7</f>
        <v>0</v>
      </c>
      <c r="BF59" s="436">
        <f t="shared" ref="BF59" ca="1" si="355">IF(BF$6=1, $C58,BE63)*BF$7</f>
        <v>0</v>
      </c>
      <c r="BG59" s="436">
        <f t="shared" ref="BG59" ca="1" si="356">IF(BG$6=1, $C58,BF63)*BG$7</f>
        <v>0</v>
      </c>
      <c r="BH59" s="436">
        <f t="shared" ref="BH59" ca="1" si="357">IF(BH$6=1, $C58,BG63)*BH$7</f>
        <v>0</v>
      </c>
      <c r="BI59" s="436">
        <f t="shared" ref="BI59" ca="1" si="358">IF(BI$6=1, $C58,BH63)*BI$7</f>
        <v>0</v>
      </c>
      <c r="BJ59" s="436">
        <f t="shared" ref="BJ59" ca="1" si="359">IF(BJ$6=1, $C58,BI63)*BJ$7</f>
        <v>0</v>
      </c>
      <c r="BK59" s="436">
        <f t="shared" ref="BK59" ca="1" si="360">IF(BK$6=1, $C58,BJ63)*BK$7</f>
        <v>0</v>
      </c>
      <c r="BL59" s="436">
        <f t="shared" ref="BL59" ca="1" si="361">IF(BL$6=1, $C58,BK63)*BL$7</f>
        <v>0</v>
      </c>
    </row>
    <row r="60" spans="2:64">
      <c r="B60" s="380" t="s">
        <v>12</v>
      </c>
      <c r="C60" s="425"/>
      <c r="D60" s="380"/>
      <c r="F60" s="257">
        <f>SUM(H60:BE60)</f>
        <v>0</v>
      </c>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6"/>
      <c r="AL60" s="436"/>
      <c r="AM60" s="436"/>
      <c r="AN60" s="436"/>
      <c r="AO60" s="436"/>
      <c r="AP60" s="436"/>
      <c r="AQ60" s="436"/>
      <c r="AR60" s="436"/>
      <c r="AS60" s="436"/>
      <c r="AT60" s="436"/>
      <c r="AU60" s="436"/>
      <c r="AV60" s="436"/>
      <c r="AW60" s="436"/>
      <c r="AX60" s="436"/>
      <c r="AY60" s="436"/>
      <c r="AZ60" s="436"/>
      <c r="BA60" s="436"/>
      <c r="BB60" s="436"/>
      <c r="BC60" s="436"/>
      <c r="BD60" s="436"/>
      <c r="BE60" s="436"/>
      <c r="BF60" s="436"/>
      <c r="BG60" s="436"/>
      <c r="BH60" s="436"/>
      <c r="BI60" s="436"/>
      <c r="BJ60" s="436"/>
      <c r="BK60" s="436"/>
      <c r="BL60" s="436"/>
    </row>
    <row r="61" spans="2:64">
      <c r="B61" s="380" t="s">
        <v>13</v>
      </c>
      <c r="C61" s="425"/>
      <c r="D61" s="380"/>
      <c r="F61" s="257">
        <f ca="1">SUM(H61:BE61)</f>
        <v>0</v>
      </c>
      <c r="H61" s="436">
        <f>H59*$D58</f>
        <v>0</v>
      </c>
      <c r="I61" s="436">
        <f t="shared" ref="I61:AX61" ca="1" si="362">I59*$D58</f>
        <v>0</v>
      </c>
      <c r="J61" s="436">
        <f t="shared" ca="1" si="362"/>
        <v>0</v>
      </c>
      <c r="K61" s="436">
        <f t="shared" ca="1" si="362"/>
        <v>0</v>
      </c>
      <c r="L61" s="436">
        <f t="shared" ca="1" si="362"/>
        <v>0</v>
      </c>
      <c r="M61" s="436">
        <f t="shared" ca="1" si="362"/>
        <v>0</v>
      </c>
      <c r="N61" s="436">
        <f t="shared" ca="1" si="362"/>
        <v>0</v>
      </c>
      <c r="O61" s="436">
        <f t="shared" ca="1" si="362"/>
        <v>0</v>
      </c>
      <c r="P61" s="436">
        <f t="shared" ca="1" si="362"/>
        <v>0</v>
      </c>
      <c r="Q61" s="436">
        <f t="shared" ca="1" si="362"/>
        <v>0</v>
      </c>
      <c r="R61" s="436">
        <f t="shared" ca="1" si="362"/>
        <v>0</v>
      </c>
      <c r="S61" s="436">
        <f t="shared" ca="1" si="362"/>
        <v>0</v>
      </c>
      <c r="T61" s="436">
        <f t="shared" ca="1" si="362"/>
        <v>0</v>
      </c>
      <c r="U61" s="436">
        <f t="shared" ca="1" si="362"/>
        <v>0</v>
      </c>
      <c r="V61" s="436">
        <f t="shared" ca="1" si="362"/>
        <v>0</v>
      </c>
      <c r="W61" s="436">
        <f t="shared" ca="1" si="362"/>
        <v>0</v>
      </c>
      <c r="X61" s="436">
        <f t="shared" ca="1" si="362"/>
        <v>0</v>
      </c>
      <c r="Y61" s="436">
        <f t="shared" ca="1" si="362"/>
        <v>0</v>
      </c>
      <c r="Z61" s="436">
        <f t="shared" ca="1" si="362"/>
        <v>0</v>
      </c>
      <c r="AA61" s="436">
        <f t="shared" ca="1" si="362"/>
        <v>0</v>
      </c>
      <c r="AB61" s="436">
        <f t="shared" ca="1" si="362"/>
        <v>0</v>
      </c>
      <c r="AC61" s="436">
        <f t="shared" ca="1" si="362"/>
        <v>0</v>
      </c>
      <c r="AD61" s="436">
        <f t="shared" ca="1" si="362"/>
        <v>0</v>
      </c>
      <c r="AE61" s="436">
        <f t="shared" ca="1" si="362"/>
        <v>0</v>
      </c>
      <c r="AF61" s="436">
        <f t="shared" ca="1" si="362"/>
        <v>0</v>
      </c>
      <c r="AG61" s="436">
        <f t="shared" ca="1" si="362"/>
        <v>0</v>
      </c>
      <c r="AH61" s="436">
        <f t="shared" ca="1" si="362"/>
        <v>0</v>
      </c>
      <c r="AI61" s="436">
        <f t="shared" ca="1" si="362"/>
        <v>0</v>
      </c>
      <c r="AJ61" s="436">
        <f t="shared" ca="1" si="362"/>
        <v>0</v>
      </c>
      <c r="AK61" s="436">
        <f t="shared" ca="1" si="362"/>
        <v>0</v>
      </c>
      <c r="AL61" s="436">
        <f t="shared" ca="1" si="362"/>
        <v>0</v>
      </c>
      <c r="AM61" s="436">
        <f t="shared" ca="1" si="362"/>
        <v>0</v>
      </c>
      <c r="AN61" s="436">
        <f t="shared" ca="1" si="362"/>
        <v>0</v>
      </c>
      <c r="AO61" s="436">
        <f t="shared" ca="1" si="362"/>
        <v>0</v>
      </c>
      <c r="AP61" s="436">
        <f t="shared" ca="1" si="362"/>
        <v>0</v>
      </c>
      <c r="AQ61" s="436">
        <f t="shared" ca="1" si="362"/>
        <v>0</v>
      </c>
      <c r="AR61" s="436">
        <f t="shared" ca="1" si="362"/>
        <v>0</v>
      </c>
      <c r="AS61" s="436">
        <f t="shared" ca="1" si="362"/>
        <v>0</v>
      </c>
      <c r="AT61" s="436">
        <f t="shared" ca="1" si="362"/>
        <v>0</v>
      </c>
      <c r="AU61" s="436">
        <f t="shared" ca="1" si="362"/>
        <v>0</v>
      </c>
      <c r="AV61" s="436">
        <f t="shared" ca="1" si="362"/>
        <v>0</v>
      </c>
      <c r="AW61" s="436">
        <f t="shared" ca="1" si="362"/>
        <v>0</v>
      </c>
      <c r="AX61" s="436">
        <f t="shared" ca="1" si="362"/>
        <v>0</v>
      </c>
      <c r="AY61" s="436">
        <f ca="1">AY59*$D58</f>
        <v>0</v>
      </c>
      <c r="AZ61" s="436">
        <f t="shared" ref="AZ61:BL61" ca="1" si="363">AZ59*$D58</f>
        <v>0</v>
      </c>
      <c r="BA61" s="436">
        <f t="shared" ca="1" si="363"/>
        <v>0</v>
      </c>
      <c r="BB61" s="436">
        <f t="shared" ca="1" si="363"/>
        <v>0</v>
      </c>
      <c r="BC61" s="436">
        <f t="shared" ca="1" si="363"/>
        <v>0</v>
      </c>
      <c r="BD61" s="436">
        <f t="shared" ca="1" si="363"/>
        <v>0</v>
      </c>
      <c r="BE61" s="436">
        <f t="shared" ca="1" si="363"/>
        <v>0</v>
      </c>
      <c r="BF61" s="436">
        <f t="shared" ca="1" si="363"/>
        <v>0</v>
      </c>
      <c r="BG61" s="436">
        <f t="shared" ca="1" si="363"/>
        <v>0</v>
      </c>
      <c r="BH61" s="436">
        <f t="shared" ca="1" si="363"/>
        <v>0</v>
      </c>
      <c r="BI61" s="436">
        <f t="shared" ca="1" si="363"/>
        <v>0</v>
      </c>
      <c r="BJ61" s="436">
        <f t="shared" ca="1" si="363"/>
        <v>0</v>
      </c>
      <c r="BK61" s="436">
        <f t="shared" ca="1" si="363"/>
        <v>0</v>
      </c>
      <c r="BL61" s="436">
        <f t="shared" ca="1" si="363"/>
        <v>0</v>
      </c>
    </row>
    <row r="62" spans="2:64">
      <c r="B62" s="380" t="s">
        <v>59</v>
      </c>
      <c r="C62" s="425"/>
      <c r="D62" s="380"/>
      <c r="F62" s="257">
        <f ca="1">SUM(H62:BE62)</f>
        <v>0</v>
      </c>
      <c r="H62" s="436">
        <f ca="1">$C58/($E58-$F58)*AND(H$6&gt;$F58, H$6&lt;=$E58)</f>
        <v>0</v>
      </c>
      <c r="I62" s="436">
        <f t="shared" ref="I62:BL62" ca="1" si="364">$C58/($E58-$F58)*AND(I$6&gt;$F58, I$6&lt;=$E58)</f>
        <v>0</v>
      </c>
      <c r="J62" s="436">
        <f t="shared" ca="1" si="364"/>
        <v>0</v>
      </c>
      <c r="K62" s="436">
        <f t="shared" ca="1" si="364"/>
        <v>0</v>
      </c>
      <c r="L62" s="436">
        <f t="shared" ca="1" si="364"/>
        <v>0</v>
      </c>
      <c r="M62" s="436">
        <f t="shared" ca="1" si="364"/>
        <v>0</v>
      </c>
      <c r="N62" s="436">
        <f t="shared" ca="1" si="364"/>
        <v>0</v>
      </c>
      <c r="O62" s="436">
        <f t="shared" ca="1" si="364"/>
        <v>0</v>
      </c>
      <c r="P62" s="436">
        <f t="shared" ca="1" si="364"/>
        <v>0</v>
      </c>
      <c r="Q62" s="436">
        <f t="shared" ca="1" si="364"/>
        <v>0</v>
      </c>
      <c r="R62" s="436">
        <f t="shared" ca="1" si="364"/>
        <v>0</v>
      </c>
      <c r="S62" s="436">
        <f t="shared" ca="1" si="364"/>
        <v>0</v>
      </c>
      <c r="T62" s="436">
        <f t="shared" ca="1" si="364"/>
        <v>0</v>
      </c>
      <c r="U62" s="436">
        <f t="shared" ca="1" si="364"/>
        <v>0</v>
      </c>
      <c r="V62" s="436">
        <f t="shared" ca="1" si="364"/>
        <v>0</v>
      </c>
      <c r="W62" s="436">
        <f t="shared" ca="1" si="364"/>
        <v>0</v>
      </c>
      <c r="X62" s="436">
        <f t="shared" ca="1" si="364"/>
        <v>0</v>
      </c>
      <c r="Y62" s="436">
        <f t="shared" ca="1" si="364"/>
        <v>0</v>
      </c>
      <c r="Z62" s="436">
        <f t="shared" ca="1" si="364"/>
        <v>0</v>
      </c>
      <c r="AA62" s="436">
        <f t="shared" ca="1" si="364"/>
        <v>0</v>
      </c>
      <c r="AB62" s="436">
        <f t="shared" ca="1" si="364"/>
        <v>0</v>
      </c>
      <c r="AC62" s="436">
        <f t="shared" ca="1" si="364"/>
        <v>0</v>
      </c>
      <c r="AD62" s="436">
        <f t="shared" ca="1" si="364"/>
        <v>0</v>
      </c>
      <c r="AE62" s="436">
        <f t="shared" ca="1" si="364"/>
        <v>0</v>
      </c>
      <c r="AF62" s="436">
        <f t="shared" ca="1" si="364"/>
        <v>0</v>
      </c>
      <c r="AG62" s="436">
        <f t="shared" ca="1" si="364"/>
        <v>0</v>
      </c>
      <c r="AH62" s="436">
        <f t="shared" ca="1" si="364"/>
        <v>0</v>
      </c>
      <c r="AI62" s="436">
        <f t="shared" ca="1" si="364"/>
        <v>0</v>
      </c>
      <c r="AJ62" s="436">
        <f t="shared" ca="1" si="364"/>
        <v>0</v>
      </c>
      <c r="AK62" s="436">
        <f t="shared" ca="1" si="364"/>
        <v>0</v>
      </c>
      <c r="AL62" s="436">
        <f t="shared" ca="1" si="364"/>
        <v>0</v>
      </c>
      <c r="AM62" s="436">
        <f t="shared" ca="1" si="364"/>
        <v>0</v>
      </c>
      <c r="AN62" s="436">
        <f t="shared" ca="1" si="364"/>
        <v>0</v>
      </c>
      <c r="AO62" s="436">
        <f t="shared" ca="1" si="364"/>
        <v>0</v>
      </c>
      <c r="AP62" s="436">
        <f t="shared" ca="1" si="364"/>
        <v>0</v>
      </c>
      <c r="AQ62" s="436">
        <f t="shared" ca="1" si="364"/>
        <v>0</v>
      </c>
      <c r="AR62" s="436">
        <f t="shared" ca="1" si="364"/>
        <v>0</v>
      </c>
      <c r="AS62" s="436">
        <f t="shared" ca="1" si="364"/>
        <v>0</v>
      </c>
      <c r="AT62" s="436">
        <f t="shared" ca="1" si="364"/>
        <v>0</v>
      </c>
      <c r="AU62" s="436">
        <f t="shared" ca="1" si="364"/>
        <v>0</v>
      </c>
      <c r="AV62" s="436">
        <f t="shared" ca="1" si="364"/>
        <v>0</v>
      </c>
      <c r="AW62" s="436">
        <f t="shared" ca="1" si="364"/>
        <v>0</v>
      </c>
      <c r="AX62" s="436">
        <f t="shared" ca="1" si="364"/>
        <v>0</v>
      </c>
      <c r="AY62" s="436">
        <f t="shared" ca="1" si="364"/>
        <v>0</v>
      </c>
      <c r="AZ62" s="436">
        <f t="shared" ca="1" si="364"/>
        <v>0</v>
      </c>
      <c r="BA62" s="436">
        <f t="shared" ca="1" si="364"/>
        <v>0</v>
      </c>
      <c r="BB62" s="436">
        <f t="shared" ca="1" si="364"/>
        <v>0</v>
      </c>
      <c r="BC62" s="436">
        <f t="shared" ca="1" si="364"/>
        <v>0</v>
      </c>
      <c r="BD62" s="436">
        <f t="shared" ca="1" si="364"/>
        <v>0</v>
      </c>
      <c r="BE62" s="436">
        <f t="shared" ca="1" si="364"/>
        <v>0</v>
      </c>
      <c r="BF62" s="436">
        <f t="shared" ca="1" si="364"/>
        <v>0</v>
      </c>
      <c r="BG62" s="436">
        <f t="shared" ca="1" si="364"/>
        <v>0</v>
      </c>
      <c r="BH62" s="436">
        <f t="shared" ca="1" si="364"/>
        <v>0</v>
      </c>
      <c r="BI62" s="436">
        <f t="shared" ca="1" si="364"/>
        <v>0</v>
      </c>
      <c r="BJ62" s="436">
        <f t="shared" ca="1" si="364"/>
        <v>0</v>
      </c>
      <c r="BK62" s="436">
        <f t="shared" ca="1" si="364"/>
        <v>0</v>
      </c>
      <c r="BL62" s="436">
        <f t="shared" ca="1" si="364"/>
        <v>0</v>
      </c>
    </row>
    <row r="63" spans="2:64">
      <c r="B63" s="380" t="s">
        <v>14</v>
      </c>
      <c r="C63" s="425"/>
      <c r="D63" s="380"/>
      <c r="H63" s="436">
        <f ca="1">H59-H62</f>
        <v>0</v>
      </c>
      <c r="I63" s="436">
        <f t="shared" ref="I63:BL63" ca="1" si="365">I59-I62</f>
        <v>0</v>
      </c>
      <c r="J63" s="436">
        <f t="shared" ca="1" si="365"/>
        <v>0</v>
      </c>
      <c r="K63" s="436">
        <f t="shared" ca="1" si="365"/>
        <v>0</v>
      </c>
      <c r="L63" s="436">
        <f t="shared" ca="1" si="365"/>
        <v>0</v>
      </c>
      <c r="M63" s="436">
        <f t="shared" ca="1" si="365"/>
        <v>0</v>
      </c>
      <c r="N63" s="436">
        <f t="shared" ca="1" si="365"/>
        <v>0</v>
      </c>
      <c r="O63" s="436">
        <f t="shared" ca="1" si="365"/>
        <v>0</v>
      </c>
      <c r="P63" s="436">
        <f t="shared" ca="1" si="365"/>
        <v>0</v>
      </c>
      <c r="Q63" s="436">
        <f t="shared" ca="1" si="365"/>
        <v>0</v>
      </c>
      <c r="R63" s="436">
        <f t="shared" ca="1" si="365"/>
        <v>0</v>
      </c>
      <c r="S63" s="436">
        <f t="shared" ca="1" si="365"/>
        <v>0</v>
      </c>
      <c r="T63" s="436">
        <f t="shared" ca="1" si="365"/>
        <v>0</v>
      </c>
      <c r="U63" s="436">
        <f t="shared" ca="1" si="365"/>
        <v>0</v>
      </c>
      <c r="V63" s="436">
        <f t="shared" ca="1" si="365"/>
        <v>0</v>
      </c>
      <c r="W63" s="436">
        <f t="shared" ca="1" si="365"/>
        <v>0</v>
      </c>
      <c r="X63" s="436">
        <f t="shared" ca="1" si="365"/>
        <v>0</v>
      </c>
      <c r="Y63" s="436">
        <f t="shared" ca="1" si="365"/>
        <v>0</v>
      </c>
      <c r="Z63" s="436">
        <f t="shared" ca="1" si="365"/>
        <v>0</v>
      </c>
      <c r="AA63" s="436">
        <f t="shared" ca="1" si="365"/>
        <v>0</v>
      </c>
      <c r="AB63" s="436">
        <f t="shared" ca="1" si="365"/>
        <v>0</v>
      </c>
      <c r="AC63" s="436">
        <f t="shared" ca="1" si="365"/>
        <v>0</v>
      </c>
      <c r="AD63" s="436">
        <f t="shared" ca="1" si="365"/>
        <v>0</v>
      </c>
      <c r="AE63" s="436">
        <f t="shared" ca="1" si="365"/>
        <v>0</v>
      </c>
      <c r="AF63" s="436">
        <f t="shared" ca="1" si="365"/>
        <v>0</v>
      </c>
      <c r="AG63" s="436">
        <f t="shared" ca="1" si="365"/>
        <v>0</v>
      </c>
      <c r="AH63" s="436">
        <f t="shared" ca="1" si="365"/>
        <v>0</v>
      </c>
      <c r="AI63" s="436">
        <f t="shared" ca="1" si="365"/>
        <v>0</v>
      </c>
      <c r="AJ63" s="436">
        <f t="shared" ca="1" si="365"/>
        <v>0</v>
      </c>
      <c r="AK63" s="436">
        <f t="shared" ca="1" si="365"/>
        <v>0</v>
      </c>
      <c r="AL63" s="436">
        <f t="shared" ca="1" si="365"/>
        <v>0</v>
      </c>
      <c r="AM63" s="436">
        <f t="shared" ca="1" si="365"/>
        <v>0</v>
      </c>
      <c r="AN63" s="436">
        <f t="shared" ca="1" si="365"/>
        <v>0</v>
      </c>
      <c r="AO63" s="436">
        <f t="shared" ca="1" si="365"/>
        <v>0</v>
      </c>
      <c r="AP63" s="436">
        <f t="shared" ca="1" si="365"/>
        <v>0</v>
      </c>
      <c r="AQ63" s="436">
        <f t="shared" ca="1" si="365"/>
        <v>0</v>
      </c>
      <c r="AR63" s="436">
        <f t="shared" ca="1" si="365"/>
        <v>0</v>
      </c>
      <c r="AS63" s="436">
        <f t="shared" ca="1" si="365"/>
        <v>0</v>
      </c>
      <c r="AT63" s="436">
        <f t="shared" ca="1" si="365"/>
        <v>0</v>
      </c>
      <c r="AU63" s="436">
        <f t="shared" ca="1" si="365"/>
        <v>0</v>
      </c>
      <c r="AV63" s="436">
        <f t="shared" ca="1" si="365"/>
        <v>0</v>
      </c>
      <c r="AW63" s="436">
        <f t="shared" ca="1" si="365"/>
        <v>0</v>
      </c>
      <c r="AX63" s="436">
        <f t="shared" ca="1" si="365"/>
        <v>0</v>
      </c>
      <c r="AY63" s="436">
        <f t="shared" ca="1" si="365"/>
        <v>0</v>
      </c>
      <c r="AZ63" s="436">
        <f t="shared" ca="1" si="365"/>
        <v>0</v>
      </c>
      <c r="BA63" s="436">
        <f t="shared" ca="1" si="365"/>
        <v>0</v>
      </c>
      <c r="BB63" s="436">
        <f t="shared" ca="1" si="365"/>
        <v>0</v>
      </c>
      <c r="BC63" s="436">
        <f t="shared" ca="1" si="365"/>
        <v>0</v>
      </c>
      <c r="BD63" s="436">
        <f t="shared" ca="1" si="365"/>
        <v>0</v>
      </c>
      <c r="BE63" s="436">
        <f t="shared" ca="1" si="365"/>
        <v>0</v>
      </c>
      <c r="BF63" s="436">
        <f t="shared" ca="1" si="365"/>
        <v>0</v>
      </c>
      <c r="BG63" s="436">
        <f t="shared" ca="1" si="365"/>
        <v>0</v>
      </c>
      <c r="BH63" s="436">
        <f t="shared" ca="1" si="365"/>
        <v>0</v>
      </c>
      <c r="BI63" s="436">
        <f t="shared" ca="1" si="365"/>
        <v>0</v>
      </c>
      <c r="BJ63" s="436">
        <f t="shared" ca="1" si="365"/>
        <v>0</v>
      </c>
      <c r="BK63" s="436">
        <f t="shared" ca="1" si="365"/>
        <v>0</v>
      </c>
      <c r="BL63" s="436">
        <f t="shared" ca="1" si="365"/>
        <v>0</v>
      </c>
    </row>
    <row r="64" spans="2:64">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6"/>
      <c r="AP64" s="436"/>
      <c r="AQ64" s="436"/>
      <c r="AR64" s="436"/>
      <c r="AS64" s="436"/>
      <c r="AT64" s="436"/>
      <c r="AU64" s="436"/>
      <c r="AV64" s="436"/>
      <c r="AW64" s="436"/>
      <c r="AX64" s="436"/>
      <c r="AY64" s="436"/>
      <c r="AZ64" s="436"/>
      <c r="BA64" s="436"/>
      <c r="BB64" s="436"/>
      <c r="BC64" s="436"/>
      <c r="BD64" s="436"/>
      <c r="BE64" s="436"/>
      <c r="BF64" s="436"/>
      <c r="BG64" s="436"/>
      <c r="BH64" s="436"/>
      <c r="BI64" s="436"/>
      <c r="BJ64" s="436"/>
      <c r="BK64" s="436"/>
      <c r="BL64" s="436"/>
    </row>
    <row r="65" spans="1:64">
      <c r="B65" s="425" t="s">
        <v>442</v>
      </c>
      <c r="C65" s="425">
        <f ca="1">SUMIF(Cons!$C$384:$C$392,Debt!B65,Cons!$D$207:$D$215)</f>
        <v>0</v>
      </c>
      <c r="D65" s="438">
        <f>SUMIF(Dashboard!$A$52:$A$61,Debt!B65,Dashboard!$J$52:$J$61)</f>
        <v>0.09</v>
      </c>
      <c r="E65" s="435">
        <f>SUMIF(Dashboard!$A$52:$A$61,Debt!B65,Dashboard!$C$52:$C$61)</f>
        <v>12</v>
      </c>
      <c r="F65" s="435">
        <f>SUMIF(Dashboard!$A$52:$A$61,Debt!B65,Dashboard!$E$52:$E$61)</f>
        <v>0</v>
      </c>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36"/>
      <c r="AL65" s="436"/>
      <c r="AM65" s="436"/>
      <c r="AN65" s="436"/>
      <c r="AO65" s="436"/>
      <c r="AP65" s="436"/>
      <c r="AQ65" s="436"/>
      <c r="AR65" s="436"/>
      <c r="AS65" s="436"/>
      <c r="AT65" s="436"/>
      <c r="AU65" s="436"/>
      <c r="AV65" s="436"/>
      <c r="AW65" s="436"/>
      <c r="AX65" s="436"/>
      <c r="AY65" s="436"/>
      <c r="AZ65" s="436"/>
      <c r="BA65" s="436"/>
      <c r="BB65" s="436"/>
      <c r="BC65" s="436"/>
      <c r="BD65" s="436"/>
      <c r="BE65" s="436"/>
      <c r="BF65" s="436"/>
      <c r="BG65" s="436"/>
      <c r="BH65" s="436"/>
      <c r="BI65" s="436"/>
      <c r="BJ65" s="436"/>
      <c r="BK65" s="436"/>
      <c r="BL65" s="436"/>
    </row>
    <row r="66" spans="1:64">
      <c r="B66" s="380" t="s">
        <v>11</v>
      </c>
      <c r="C66" s="425"/>
      <c r="D66" s="380"/>
      <c r="H66" s="436">
        <f>IF(H$6=1, $C65,G70)*H$7</f>
        <v>0</v>
      </c>
      <c r="I66" s="436">
        <f t="shared" ref="I66" ca="1" si="366">IF(I$6=1, $C65,H70)*I$7</f>
        <v>0</v>
      </c>
      <c r="J66" s="436">
        <f t="shared" ref="J66" ca="1" si="367">IF(J$6=1, $C65,I70)*J$7</f>
        <v>0</v>
      </c>
      <c r="K66" s="436">
        <f t="shared" ref="K66" ca="1" si="368">IF(K$6=1, $C65,J70)*K$7</f>
        <v>0</v>
      </c>
      <c r="L66" s="436">
        <f t="shared" ref="L66" ca="1" si="369">IF(L$6=1, $C65,K70)*L$7</f>
        <v>0</v>
      </c>
      <c r="M66" s="436">
        <f t="shared" ref="M66" ca="1" si="370">IF(M$6=1, $C65,L70)*M$7</f>
        <v>0</v>
      </c>
      <c r="N66" s="436">
        <f t="shared" ref="N66" ca="1" si="371">IF(N$6=1, $C65,M70)*N$7</f>
        <v>0</v>
      </c>
      <c r="O66" s="436">
        <f t="shared" ref="O66" ca="1" si="372">IF(O$6=1, $C65,N70)*O$7</f>
        <v>0</v>
      </c>
      <c r="P66" s="436">
        <f t="shared" ref="P66" ca="1" si="373">IF(P$6=1, $C65,O70)*P$7</f>
        <v>0</v>
      </c>
      <c r="Q66" s="436">
        <f t="shared" ref="Q66" ca="1" si="374">IF(Q$6=1, $C65,P70)*Q$7</f>
        <v>0</v>
      </c>
      <c r="R66" s="436">
        <f t="shared" ref="R66" ca="1" si="375">IF(R$6=1, $C65,Q70)*R$7</f>
        <v>0</v>
      </c>
      <c r="S66" s="436">
        <f t="shared" ref="S66" ca="1" si="376">IF(S$6=1, $C65,R70)*S$7</f>
        <v>0</v>
      </c>
      <c r="T66" s="436">
        <f t="shared" ref="T66" ca="1" si="377">IF(T$6=1, $C65,S70)*T$7</f>
        <v>0</v>
      </c>
      <c r="U66" s="436">
        <f t="shared" ref="U66" ca="1" si="378">IF(U$6=1, $C65,T70)*U$7</f>
        <v>0</v>
      </c>
      <c r="V66" s="436">
        <f t="shared" ref="V66" ca="1" si="379">IF(V$6=1, $C65,U70)*V$7</f>
        <v>0</v>
      </c>
      <c r="W66" s="436">
        <f t="shared" ref="W66" ca="1" si="380">IF(W$6=1, $C65,V70)*W$7</f>
        <v>0</v>
      </c>
      <c r="X66" s="436">
        <f t="shared" ref="X66" ca="1" si="381">IF(X$6=1, $C65,W70)*X$7</f>
        <v>0</v>
      </c>
      <c r="Y66" s="436">
        <f t="shared" ref="Y66" ca="1" si="382">IF(Y$6=1, $C65,X70)*Y$7</f>
        <v>0</v>
      </c>
      <c r="Z66" s="436">
        <f t="shared" ref="Z66" ca="1" si="383">IF(Z$6=1, $C65,Y70)*Z$7</f>
        <v>0</v>
      </c>
      <c r="AA66" s="436">
        <f t="shared" ref="AA66" ca="1" si="384">IF(AA$6=1, $C65,Z70)*AA$7</f>
        <v>0</v>
      </c>
      <c r="AB66" s="436">
        <f t="shared" ref="AB66" ca="1" si="385">IF(AB$6=1, $C65,AA70)*AB$7</f>
        <v>0</v>
      </c>
      <c r="AC66" s="436">
        <f t="shared" ref="AC66" ca="1" si="386">IF(AC$6=1, $C65,AB70)*AC$7</f>
        <v>0</v>
      </c>
      <c r="AD66" s="436">
        <f t="shared" ref="AD66" ca="1" si="387">IF(AD$6=1, $C65,AC70)*AD$7</f>
        <v>0</v>
      </c>
      <c r="AE66" s="436">
        <f t="shared" ref="AE66" ca="1" si="388">IF(AE$6=1, $C65,AD70)*AE$7</f>
        <v>0</v>
      </c>
      <c r="AF66" s="436">
        <f t="shared" ref="AF66" ca="1" si="389">IF(AF$6=1, $C65,AE70)*AF$7</f>
        <v>0</v>
      </c>
      <c r="AG66" s="436">
        <f t="shared" ref="AG66" ca="1" si="390">IF(AG$6=1, $C65,AF70)*AG$7</f>
        <v>0</v>
      </c>
      <c r="AH66" s="436">
        <f t="shared" ref="AH66" ca="1" si="391">IF(AH$6=1, $C65,AG70)*AH$7</f>
        <v>0</v>
      </c>
      <c r="AI66" s="436">
        <f t="shared" ref="AI66" ca="1" si="392">IF(AI$6=1, $C65,AH70)*AI$7</f>
        <v>0</v>
      </c>
      <c r="AJ66" s="436">
        <f t="shared" ref="AJ66" ca="1" si="393">IF(AJ$6=1, $C65,AI70)*AJ$7</f>
        <v>0</v>
      </c>
      <c r="AK66" s="436">
        <f t="shared" ref="AK66" ca="1" si="394">IF(AK$6=1, $C65,AJ70)*AK$7</f>
        <v>0</v>
      </c>
      <c r="AL66" s="436">
        <f t="shared" ref="AL66" ca="1" si="395">IF(AL$6=1, $C65,AK70)*AL$7</f>
        <v>0</v>
      </c>
      <c r="AM66" s="436">
        <f t="shared" ref="AM66" ca="1" si="396">IF(AM$6=1, $C65,AL70)*AM$7</f>
        <v>0</v>
      </c>
      <c r="AN66" s="436">
        <f t="shared" ref="AN66" ca="1" si="397">IF(AN$6=1, $C65,AM70)*AN$7</f>
        <v>0</v>
      </c>
      <c r="AO66" s="436">
        <f t="shared" ref="AO66" ca="1" si="398">IF(AO$6=1, $C65,AN70)*AO$7</f>
        <v>0</v>
      </c>
      <c r="AP66" s="436">
        <f t="shared" ref="AP66" ca="1" si="399">IF(AP$6=1, $C65,AO70)*AP$7</f>
        <v>0</v>
      </c>
      <c r="AQ66" s="436">
        <f t="shared" ref="AQ66" ca="1" si="400">IF(AQ$6=1, $C65,AP70)*AQ$7</f>
        <v>0</v>
      </c>
      <c r="AR66" s="436">
        <f t="shared" ref="AR66" ca="1" si="401">IF(AR$6=1, $C65,AQ70)*AR$7</f>
        <v>0</v>
      </c>
      <c r="AS66" s="436">
        <f t="shared" ref="AS66" ca="1" si="402">IF(AS$6=1, $C65,AR70)*AS$7</f>
        <v>0</v>
      </c>
      <c r="AT66" s="436">
        <f t="shared" ref="AT66" ca="1" si="403">IF(AT$6=1, $C65,AS70)*AT$7</f>
        <v>0</v>
      </c>
      <c r="AU66" s="436">
        <f t="shared" ref="AU66" ca="1" si="404">IF(AU$6=1, $C65,AT70)*AU$7</f>
        <v>0</v>
      </c>
      <c r="AV66" s="436">
        <f t="shared" ref="AV66" ca="1" si="405">IF(AV$6=1, $C65,AU70)*AV$7</f>
        <v>0</v>
      </c>
      <c r="AW66" s="436">
        <f t="shared" ref="AW66" ca="1" si="406">IF(AW$6=1, $C65,AV70)*AW$7</f>
        <v>0</v>
      </c>
      <c r="AX66" s="436">
        <f t="shared" ref="AX66" ca="1" si="407">IF(AX$6=1, $C65,AW70)*AX$7</f>
        <v>0</v>
      </c>
      <c r="AY66" s="436">
        <f t="shared" ref="AY66" ca="1" si="408">IF(AY$6=1, $C65,AX70)*AY$7</f>
        <v>0</v>
      </c>
      <c r="AZ66" s="436">
        <f t="shared" ref="AZ66" ca="1" si="409">IF(AZ$6=1, $C65,AY70)*AZ$7</f>
        <v>0</v>
      </c>
      <c r="BA66" s="436">
        <f t="shared" ref="BA66" ca="1" si="410">IF(BA$6=1, $C65,AZ70)*BA$7</f>
        <v>0</v>
      </c>
      <c r="BB66" s="436">
        <f t="shared" ref="BB66" ca="1" si="411">IF(BB$6=1, $C65,BA70)*BB$7</f>
        <v>0</v>
      </c>
      <c r="BC66" s="436">
        <f t="shared" ref="BC66" ca="1" si="412">IF(BC$6=1, $C65,BB70)*BC$7</f>
        <v>0</v>
      </c>
      <c r="BD66" s="436">
        <f t="shared" ref="BD66" ca="1" si="413">IF(BD$6=1, $C65,BC70)*BD$7</f>
        <v>0</v>
      </c>
      <c r="BE66" s="436">
        <f t="shared" ref="BE66" ca="1" si="414">IF(BE$6=1, $C65,BD70)*BE$7</f>
        <v>0</v>
      </c>
      <c r="BF66" s="436">
        <f t="shared" ref="BF66" ca="1" si="415">IF(BF$6=1, $C65,BE70)*BF$7</f>
        <v>0</v>
      </c>
      <c r="BG66" s="436">
        <f t="shared" ref="BG66" ca="1" si="416">IF(BG$6=1, $C65,BF70)*BG$7</f>
        <v>0</v>
      </c>
      <c r="BH66" s="436">
        <f t="shared" ref="BH66" ca="1" si="417">IF(BH$6=1, $C65,BG70)*BH$7</f>
        <v>0</v>
      </c>
      <c r="BI66" s="436">
        <f t="shared" ref="BI66" ca="1" si="418">IF(BI$6=1, $C65,BH70)*BI$7</f>
        <v>0</v>
      </c>
      <c r="BJ66" s="436">
        <f t="shared" ref="BJ66" ca="1" si="419">IF(BJ$6=1, $C65,BI70)*BJ$7</f>
        <v>0</v>
      </c>
      <c r="BK66" s="436">
        <f t="shared" ref="BK66" ca="1" si="420">IF(BK$6=1, $C65,BJ70)*BK$7</f>
        <v>0</v>
      </c>
      <c r="BL66" s="436">
        <f t="shared" ref="BL66" ca="1" si="421">IF(BL$6=1, $C65,BK70)*BL$7</f>
        <v>0</v>
      </c>
    </row>
    <row r="67" spans="1:64">
      <c r="B67" s="380" t="s">
        <v>12</v>
      </c>
      <c r="C67" s="425"/>
      <c r="D67" s="380"/>
      <c r="F67" s="257">
        <f>SUM(H67:BE67)</f>
        <v>0</v>
      </c>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6"/>
      <c r="AL67" s="436"/>
      <c r="AM67" s="436"/>
      <c r="AN67" s="436"/>
      <c r="AO67" s="436"/>
      <c r="AP67" s="436"/>
      <c r="AQ67" s="436"/>
      <c r="AR67" s="436"/>
      <c r="AS67" s="436"/>
      <c r="AT67" s="436"/>
      <c r="AU67" s="436"/>
      <c r="AV67" s="436"/>
      <c r="AW67" s="436"/>
      <c r="AX67" s="436"/>
      <c r="AY67" s="436"/>
      <c r="AZ67" s="436"/>
      <c r="BA67" s="436"/>
      <c r="BB67" s="436"/>
      <c r="BC67" s="436"/>
      <c r="BD67" s="436"/>
      <c r="BE67" s="436"/>
      <c r="BF67" s="436"/>
      <c r="BG67" s="436"/>
      <c r="BH67" s="436"/>
      <c r="BI67" s="436"/>
      <c r="BJ67" s="436"/>
      <c r="BK67" s="436"/>
      <c r="BL67" s="436"/>
    </row>
    <row r="68" spans="1:64">
      <c r="B68" s="380" t="s">
        <v>13</v>
      </c>
      <c r="C68" s="425"/>
      <c r="D68" s="380"/>
      <c r="F68" s="257">
        <f ca="1">SUM(H68:BE68)</f>
        <v>0</v>
      </c>
      <c r="H68" s="436">
        <f>H66*$D65</f>
        <v>0</v>
      </c>
      <c r="I68" s="436">
        <f t="shared" ref="I68:AX68" ca="1" si="422">I66*$D65</f>
        <v>0</v>
      </c>
      <c r="J68" s="436">
        <f t="shared" ca="1" si="422"/>
        <v>0</v>
      </c>
      <c r="K68" s="436">
        <f t="shared" ca="1" si="422"/>
        <v>0</v>
      </c>
      <c r="L68" s="436">
        <f t="shared" ca="1" si="422"/>
        <v>0</v>
      </c>
      <c r="M68" s="436">
        <f t="shared" ca="1" si="422"/>
        <v>0</v>
      </c>
      <c r="N68" s="436">
        <f t="shared" ca="1" si="422"/>
        <v>0</v>
      </c>
      <c r="O68" s="436">
        <f t="shared" ca="1" si="422"/>
        <v>0</v>
      </c>
      <c r="P68" s="436">
        <f t="shared" ca="1" si="422"/>
        <v>0</v>
      </c>
      <c r="Q68" s="436">
        <f t="shared" ca="1" si="422"/>
        <v>0</v>
      </c>
      <c r="R68" s="436">
        <f t="shared" ca="1" si="422"/>
        <v>0</v>
      </c>
      <c r="S68" s="436">
        <f t="shared" ca="1" si="422"/>
        <v>0</v>
      </c>
      <c r="T68" s="436">
        <f t="shared" ca="1" si="422"/>
        <v>0</v>
      </c>
      <c r="U68" s="436">
        <f t="shared" ca="1" si="422"/>
        <v>0</v>
      </c>
      <c r="V68" s="436">
        <f t="shared" ca="1" si="422"/>
        <v>0</v>
      </c>
      <c r="W68" s="436">
        <f t="shared" ca="1" si="422"/>
        <v>0</v>
      </c>
      <c r="X68" s="436">
        <f t="shared" ca="1" si="422"/>
        <v>0</v>
      </c>
      <c r="Y68" s="436">
        <f t="shared" ca="1" si="422"/>
        <v>0</v>
      </c>
      <c r="Z68" s="436">
        <f t="shared" ca="1" si="422"/>
        <v>0</v>
      </c>
      <c r="AA68" s="436">
        <f t="shared" ca="1" si="422"/>
        <v>0</v>
      </c>
      <c r="AB68" s="436">
        <f t="shared" ca="1" si="422"/>
        <v>0</v>
      </c>
      <c r="AC68" s="436">
        <f t="shared" ca="1" si="422"/>
        <v>0</v>
      </c>
      <c r="AD68" s="436">
        <f t="shared" ca="1" si="422"/>
        <v>0</v>
      </c>
      <c r="AE68" s="436">
        <f t="shared" ca="1" si="422"/>
        <v>0</v>
      </c>
      <c r="AF68" s="436">
        <f t="shared" ca="1" si="422"/>
        <v>0</v>
      </c>
      <c r="AG68" s="436">
        <f t="shared" ca="1" si="422"/>
        <v>0</v>
      </c>
      <c r="AH68" s="436">
        <f t="shared" ca="1" si="422"/>
        <v>0</v>
      </c>
      <c r="AI68" s="436">
        <f t="shared" ca="1" si="422"/>
        <v>0</v>
      </c>
      <c r="AJ68" s="436">
        <f t="shared" ca="1" si="422"/>
        <v>0</v>
      </c>
      <c r="AK68" s="436">
        <f t="shared" ca="1" si="422"/>
        <v>0</v>
      </c>
      <c r="AL68" s="436">
        <f t="shared" ca="1" si="422"/>
        <v>0</v>
      </c>
      <c r="AM68" s="436">
        <f t="shared" ca="1" si="422"/>
        <v>0</v>
      </c>
      <c r="AN68" s="436">
        <f t="shared" ca="1" si="422"/>
        <v>0</v>
      </c>
      <c r="AO68" s="436">
        <f t="shared" ca="1" si="422"/>
        <v>0</v>
      </c>
      <c r="AP68" s="436">
        <f t="shared" ca="1" si="422"/>
        <v>0</v>
      </c>
      <c r="AQ68" s="436">
        <f t="shared" ca="1" si="422"/>
        <v>0</v>
      </c>
      <c r="AR68" s="436">
        <f t="shared" ca="1" si="422"/>
        <v>0</v>
      </c>
      <c r="AS68" s="436">
        <f t="shared" ca="1" si="422"/>
        <v>0</v>
      </c>
      <c r="AT68" s="436">
        <f t="shared" ca="1" si="422"/>
        <v>0</v>
      </c>
      <c r="AU68" s="436">
        <f t="shared" ca="1" si="422"/>
        <v>0</v>
      </c>
      <c r="AV68" s="436">
        <f t="shared" ca="1" si="422"/>
        <v>0</v>
      </c>
      <c r="AW68" s="436">
        <f t="shared" ca="1" si="422"/>
        <v>0</v>
      </c>
      <c r="AX68" s="436">
        <f t="shared" ca="1" si="422"/>
        <v>0</v>
      </c>
      <c r="AY68" s="436">
        <f ca="1">AY66*$D65</f>
        <v>0</v>
      </c>
      <c r="AZ68" s="436">
        <f t="shared" ref="AZ68:BL68" ca="1" si="423">AZ66*$D65</f>
        <v>0</v>
      </c>
      <c r="BA68" s="436">
        <f t="shared" ca="1" si="423"/>
        <v>0</v>
      </c>
      <c r="BB68" s="436">
        <f t="shared" ca="1" si="423"/>
        <v>0</v>
      </c>
      <c r="BC68" s="436">
        <f t="shared" ca="1" si="423"/>
        <v>0</v>
      </c>
      <c r="BD68" s="436">
        <f t="shared" ca="1" si="423"/>
        <v>0</v>
      </c>
      <c r="BE68" s="436">
        <f t="shared" ca="1" si="423"/>
        <v>0</v>
      </c>
      <c r="BF68" s="436">
        <f t="shared" ca="1" si="423"/>
        <v>0</v>
      </c>
      <c r="BG68" s="436">
        <f t="shared" ca="1" si="423"/>
        <v>0</v>
      </c>
      <c r="BH68" s="436">
        <f t="shared" ca="1" si="423"/>
        <v>0</v>
      </c>
      <c r="BI68" s="436">
        <f t="shared" ca="1" si="423"/>
        <v>0</v>
      </c>
      <c r="BJ68" s="436">
        <f t="shared" ca="1" si="423"/>
        <v>0</v>
      </c>
      <c r="BK68" s="436">
        <f t="shared" ca="1" si="423"/>
        <v>0</v>
      </c>
      <c r="BL68" s="436">
        <f t="shared" ca="1" si="423"/>
        <v>0</v>
      </c>
    </row>
    <row r="69" spans="1:64">
      <c r="B69" s="380" t="s">
        <v>59</v>
      </c>
      <c r="C69" s="425"/>
      <c r="D69" s="380"/>
      <c r="F69" s="257">
        <f ca="1">SUM(H69:BE69)</f>
        <v>0</v>
      </c>
      <c r="H69" s="436">
        <f ca="1">$C65/($E65-$F65)*AND(H$6&gt;$F65, H$6&lt;=$E65)</f>
        <v>0</v>
      </c>
      <c r="I69" s="436">
        <f t="shared" ref="I69:BL69" ca="1" si="424">$C65/($E65-$F65)*AND(I$6&gt;$F65, I$6&lt;=$E65)</f>
        <v>0</v>
      </c>
      <c r="J69" s="436">
        <f t="shared" ca="1" si="424"/>
        <v>0</v>
      </c>
      <c r="K69" s="436">
        <f t="shared" ca="1" si="424"/>
        <v>0</v>
      </c>
      <c r="L69" s="436">
        <f t="shared" ca="1" si="424"/>
        <v>0</v>
      </c>
      <c r="M69" s="436">
        <f t="shared" ca="1" si="424"/>
        <v>0</v>
      </c>
      <c r="N69" s="436">
        <f t="shared" ca="1" si="424"/>
        <v>0</v>
      </c>
      <c r="O69" s="436">
        <f t="shared" ca="1" si="424"/>
        <v>0</v>
      </c>
      <c r="P69" s="436">
        <f t="shared" ca="1" si="424"/>
        <v>0</v>
      </c>
      <c r="Q69" s="436">
        <f t="shared" ca="1" si="424"/>
        <v>0</v>
      </c>
      <c r="R69" s="436">
        <f t="shared" ca="1" si="424"/>
        <v>0</v>
      </c>
      <c r="S69" s="436">
        <f t="shared" ca="1" si="424"/>
        <v>0</v>
      </c>
      <c r="T69" s="436">
        <f t="shared" ca="1" si="424"/>
        <v>0</v>
      </c>
      <c r="U69" s="436">
        <f t="shared" ca="1" si="424"/>
        <v>0</v>
      </c>
      <c r="V69" s="436">
        <f t="shared" ca="1" si="424"/>
        <v>0</v>
      </c>
      <c r="W69" s="436">
        <f t="shared" ca="1" si="424"/>
        <v>0</v>
      </c>
      <c r="X69" s="436">
        <f t="shared" ca="1" si="424"/>
        <v>0</v>
      </c>
      <c r="Y69" s="436">
        <f t="shared" ca="1" si="424"/>
        <v>0</v>
      </c>
      <c r="Z69" s="436">
        <f t="shared" ca="1" si="424"/>
        <v>0</v>
      </c>
      <c r="AA69" s="436">
        <f t="shared" ca="1" si="424"/>
        <v>0</v>
      </c>
      <c r="AB69" s="436">
        <f t="shared" ca="1" si="424"/>
        <v>0</v>
      </c>
      <c r="AC69" s="436">
        <f t="shared" ca="1" si="424"/>
        <v>0</v>
      </c>
      <c r="AD69" s="436">
        <f t="shared" ca="1" si="424"/>
        <v>0</v>
      </c>
      <c r="AE69" s="436">
        <f t="shared" ca="1" si="424"/>
        <v>0</v>
      </c>
      <c r="AF69" s="436">
        <f t="shared" ca="1" si="424"/>
        <v>0</v>
      </c>
      <c r="AG69" s="436">
        <f t="shared" ca="1" si="424"/>
        <v>0</v>
      </c>
      <c r="AH69" s="436">
        <f t="shared" ca="1" si="424"/>
        <v>0</v>
      </c>
      <c r="AI69" s="436">
        <f t="shared" ca="1" si="424"/>
        <v>0</v>
      </c>
      <c r="AJ69" s="436">
        <f t="shared" ca="1" si="424"/>
        <v>0</v>
      </c>
      <c r="AK69" s="436">
        <f t="shared" ca="1" si="424"/>
        <v>0</v>
      </c>
      <c r="AL69" s="436">
        <f t="shared" ca="1" si="424"/>
        <v>0</v>
      </c>
      <c r="AM69" s="436">
        <f t="shared" ca="1" si="424"/>
        <v>0</v>
      </c>
      <c r="AN69" s="436">
        <f t="shared" ca="1" si="424"/>
        <v>0</v>
      </c>
      <c r="AO69" s="436">
        <f t="shared" ca="1" si="424"/>
        <v>0</v>
      </c>
      <c r="AP69" s="436">
        <f t="shared" ca="1" si="424"/>
        <v>0</v>
      </c>
      <c r="AQ69" s="436">
        <f t="shared" ca="1" si="424"/>
        <v>0</v>
      </c>
      <c r="AR69" s="436">
        <f t="shared" ca="1" si="424"/>
        <v>0</v>
      </c>
      <c r="AS69" s="436">
        <f t="shared" ca="1" si="424"/>
        <v>0</v>
      </c>
      <c r="AT69" s="436">
        <f t="shared" ca="1" si="424"/>
        <v>0</v>
      </c>
      <c r="AU69" s="436">
        <f t="shared" ca="1" si="424"/>
        <v>0</v>
      </c>
      <c r="AV69" s="436">
        <f t="shared" ca="1" si="424"/>
        <v>0</v>
      </c>
      <c r="AW69" s="436">
        <f t="shared" ca="1" si="424"/>
        <v>0</v>
      </c>
      <c r="AX69" s="436">
        <f t="shared" ca="1" si="424"/>
        <v>0</v>
      </c>
      <c r="AY69" s="436">
        <f t="shared" ca="1" si="424"/>
        <v>0</v>
      </c>
      <c r="AZ69" s="436">
        <f t="shared" ca="1" si="424"/>
        <v>0</v>
      </c>
      <c r="BA69" s="436">
        <f t="shared" ca="1" si="424"/>
        <v>0</v>
      </c>
      <c r="BB69" s="436">
        <f t="shared" ca="1" si="424"/>
        <v>0</v>
      </c>
      <c r="BC69" s="436">
        <f t="shared" ca="1" si="424"/>
        <v>0</v>
      </c>
      <c r="BD69" s="436">
        <f t="shared" ca="1" si="424"/>
        <v>0</v>
      </c>
      <c r="BE69" s="436">
        <f t="shared" ca="1" si="424"/>
        <v>0</v>
      </c>
      <c r="BF69" s="436">
        <f t="shared" ca="1" si="424"/>
        <v>0</v>
      </c>
      <c r="BG69" s="436">
        <f t="shared" ca="1" si="424"/>
        <v>0</v>
      </c>
      <c r="BH69" s="436">
        <f t="shared" ca="1" si="424"/>
        <v>0</v>
      </c>
      <c r="BI69" s="436">
        <f t="shared" ca="1" si="424"/>
        <v>0</v>
      </c>
      <c r="BJ69" s="436">
        <f t="shared" ca="1" si="424"/>
        <v>0</v>
      </c>
      <c r="BK69" s="436">
        <f t="shared" ca="1" si="424"/>
        <v>0</v>
      </c>
      <c r="BL69" s="436">
        <f t="shared" ca="1" si="424"/>
        <v>0</v>
      </c>
    </row>
    <row r="70" spans="1:64">
      <c r="B70" s="380" t="s">
        <v>14</v>
      </c>
      <c r="C70" s="425"/>
      <c r="D70" s="380"/>
      <c r="H70" s="436">
        <f ca="1">H66-H69</f>
        <v>0</v>
      </c>
      <c r="I70" s="436">
        <f t="shared" ref="I70:BL70" ca="1" si="425">I66-I69</f>
        <v>0</v>
      </c>
      <c r="J70" s="436">
        <f t="shared" ca="1" si="425"/>
        <v>0</v>
      </c>
      <c r="K70" s="436">
        <f t="shared" ca="1" si="425"/>
        <v>0</v>
      </c>
      <c r="L70" s="436">
        <f t="shared" ca="1" si="425"/>
        <v>0</v>
      </c>
      <c r="M70" s="436">
        <f t="shared" ca="1" si="425"/>
        <v>0</v>
      </c>
      <c r="N70" s="436">
        <f t="shared" ca="1" si="425"/>
        <v>0</v>
      </c>
      <c r="O70" s="436">
        <f t="shared" ca="1" si="425"/>
        <v>0</v>
      </c>
      <c r="P70" s="436">
        <f t="shared" ca="1" si="425"/>
        <v>0</v>
      </c>
      <c r="Q70" s="436">
        <f t="shared" ca="1" si="425"/>
        <v>0</v>
      </c>
      <c r="R70" s="436">
        <f t="shared" ca="1" si="425"/>
        <v>0</v>
      </c>
      <c r="S70" s="436">
        <f t="shared" ca="1" si="425"/>
        <v>0</v>
      </c>
      <c r="T70" s="436">
        <f t="shared" ca="1" si="425"/>
        <v>0</v>
      </c>
      <c r="U70" s="436">
        <f t="shared" ca="1" si="425"/>
        <v>0</v>
      </c>
      <c r="V70" s="436">
        <f t="shared" ca="1" si="425"/>
        <v>0</v>
      </c>
      <c r="W70" s="436">
        <f t="shared" ca="1" si="425"/>
        <v>0</v>
      </c>
      <c r="X70" s="436">
        <f t="shared" ca="1" si="425"/>
        <v>0</v>
      </c>
      <c r="Y70" s="436">
        <f t="shared" ca="1" si="425"/>
        <v>0</v>
      </c>
      <c r="Z70" s="436">
        <f t="shared" ca="1" si="425"/>
        <v>0</v>
      </c>
      <c r="AA70" s="436">
        <f t="shared" ca="1" si="425"/>
        <v>0</v>
      </c>
      <c r="AB70" s="436">
        <f t="shared" ca="1" si="425"/>
        <v>0</v>
      </c>
      <c r="AC70" s="436">
        <f t="shared" ca="1" si="425"/>
        <v>0</v>
      </c>
      <c r="AD70" s="436">
        <f t="shared" ca="1" si="425"/>
        <v>0</v>
      </c>
      <c r="AE70" s="436">
        <f t="shared" ca="1" si="425"/>
        <v>0</v>
      </c>
      <c r="AF70" s="436">
        <f t="shared" ca="1" si="425"/>
        <v>0</v>
      </c>
      <c r="AG70" s="436">
        <f t="shared" ca="1" si="425"/>
        <v>0</v>
      </c>
      <c r="AH70" s="436">
        <f t="shared" ca="1" si="425"/>
        <v>0</v>
      </c>
      <c r="AI70" s="436">
        <f t="shared" ca="1" si="425"/>
        <v>0</v>
      </c>
      <c r="AJ70" s="436">
        <f t="shared" ca="1" si="425"/>
        <v>0</v>
      </c>
      <c r="AK70" s="436">
        <f t="shared" ca="1" si="425"/>
        <v>0</v>
      </c>
      <c r="AL70" s="436">
        <f t="shared" ca="1" si="425"/>
        <v>0</v>
      </c>
      <c r="AM70" s="436">
        <f t="shared" ca="1" si="425"/>
        <v>0</v>
      </c>
      <c r="AN70" s="436">
        <f t="shared" ca="1" si="425"/>
        <v>0</v>
      </c>
      <c r="AO70" s="436">
        <f t="shared" ca="1" si="425"/>
        <v>0</v>
      </c>
      <c r="AP70" s="436">
        <f t="shared" ca="1" si="425"/>
        <v>0</v>
      </c>
      <c r="AQ70" s="436">
        <f t="shared" ca="1" si="425"/>
        <v>0</v>
      </c>
      <c r="AR70" s="436">
        <f t="shared" ca="1" si="425"/>
        <v>0</v>
      </c>
      <c r="AS70" s="436">
        <f t="shared" ca="1" si="425"/>
        <v>0</v>
      </c>
      <c r="AT70" s="436">
        <f t="shared" ca="1" si="425"/>
        <v>0</v>
      </c>
      <c r="AU70" s="436">
        <f t="shared" ca="1" si="425"/>
        <v>0</v>
      </c>
      <c r="AV70" s="436">
        <f t="shared" ca="1" si="425"/>
        <v>0</v>
      </c>
      <c r="AW70" s="436">
        <f t="shared" ca="1" si="425"/>
        <v>0</v>
      </c>
      <c r="AX70" s="436">
        <f t="shared" ca="1" si="425"/>
        <v>0</v>
      </c>
      <c r="AY70" s="436">
        <f t="shared" ca="1" si="425"/>
        <v>0</v>
      </c>
      <c r="AZ70" s="436">
        <f t="shared" ca="1" si="425"/>
        <v>0</v>
      </c>
      <c r="BA70" s="436">
        <f t="shared" ca="1" si="425"/>
        <v>0</v>
      </c>
      <c r="BB70" s="436">
        <f t="shared" ca="1" si="425"/>
        <v>0</v>
      </c>
      <c r="BC70" s="436">
        <f t="shared" ca="1" si="425"/>
        <v>0</v>
      </c>
      <c r="BD70" s="436">
        <f t="shared" ca="1" si="425"/>
        <v>0</v>
      </c>
      <c r="BE70" s="436">
        <f t="shared" ca="1" si="425"/>
        <v>0</v>
      </c>
      <c r="BF70" s="436">
        <f t="shared" ca="1" si="425"/>
        <v>0</v>
      </c>
      <c r="BG70" s="436">
        <f t="shared" ca="1" si="425"/>
        <v>0</v>
      </c>
      <c r="BH70" s="436">
        <f t="shared" ca="1" si="425"/>
        <v>0</v>
      </c>
      <c r="BI70" s="436">
        <f t="shared" ca="1" si="425"/>
        <v>0</v>
      </c>
      <c r="BJ70" s="436">
        <f t="shared" ca="1" si="425"/>
        <v>0</v>
      </c>
      <c r="BK70" s="436">
        <f t="shared" ca="1" si="425"/>
        <v>0</v>
      </c>
      <c r="BL70" s="436">
        <f t="shared" ca="1" si="425"/>
        <v>0</v>
      </c>
    </row>
    <row r="71" spans="1:64">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36"/>
      <c r="AL71" s="436"/>
      <c r="AM71" s="436"/>
      <c r="AN71" s="436"/>
      <c r="AO71" s="436"/>
      <c r="AP71" s="436"/>
      <c r="AQ71" s="436"/>
      <c r="AR71" s="436"/>
      <c r="AS71" s="436"/>
      <c r="AT71" s="436"/>
      <c r="AU71" s="436"/>
      <c r="AV71" s="436"/>
      <c r="AW71" s="436"/>
      <c r="AX71" s="436"/>
      <c r="AY71" s="436"/>
      <c r="AZ71" s="436"/>
      <c r="BA71" s="436"/>
      <c r="BB71" s="436"/>
      <c r="BC71" s="436"/>
      <c r="BD71" s="436"/>
      <c r="BE71" s="436"/>
      <c r="BF71" s="436"/>
      <c r="BG71" s="436"/>
      <c r="BH71" s="436"/>
      <c r="BI71" s="436"/>
      <c r="BJ71" s="436"/>
      <c r="BK71" s="436"/>
      <c r="BL71" s="436"/>
    </row>
    <row r="72" spans="1:64">
      <c r="B72" s="380" t="str">
        <f>Cons!C39</f>
        <v>Domestic commercial</v>
      </c>
      <c r="C72" s="425">
        <f ca="1">SUMIF(Cons!$C$384:$C$392,Debt!B72,Cons!$D$207:$D$215)</f>
        <v>0</v>
      </c>
      <c r="D72" s="438">
        <f>SUMIF(Dashboard!$A$52:$A$61,Debt!B72,Dashboard!$J$52:$J$61)</f>
        <v>0.11</v>
      </c>
      <c r="E72" s="435">
        <f>SUMIF(Dashboard!$A$52:$A$61,Debt!B72,Dashboard!$C$52:$C$61)</f>
        <v>12</v>
      </c>
      <c r="F72" s="435">
        <f>SUMIF(Dashboard!$A$52:$A$61,Debt!B72,Dashboard!$E$52:$E$61)</f>
        <v>0</v>
      </c>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36"/>
      <c r="AL72" s="436"/>
      <c r="AM72" s="436"/>
      <c r="AN72" s="436"/>
      <c r="AO72" s="436"/>
      <c r="AP72" s="436"/>
      <c r="AQ72" s="436"/>
      <c r="AR72" s="436"/>
      <c r="AS72" s="436"/>
      <c r="AT72" s="436"/>
      <c r="AU72" s="436"/>
      <c r="AV72" s="436"/>
      <c r="AW72" s="436"/>
      <c r="AX72" s="436"/>
      <c r="AY72" s="436"/>
      <c r="AZ72" s="436"/>
      <c r="BA72" s="436"/>
      <c r="BB72" s="436"/>
      <c r="BC72" s="436"/>
      <c r="BD72" s="436"/>
      <c r="BE72" s="436"/>
      <c r="BF72" s="436"/>
      <c r="BG72" s="436"/>
      <c r="BH72" s="436"/>
      <c r="BI72" s="436"/>
      <c r="BJ72" s="436"/>
      <c r="BK72" s="436"/>
      <c r="BL72" s="436"/>
    </row>
    <row r="73" spans="1:64">
      <c r="B73" s="380" t="s">
        <v>11</v>
      </c>
      <c r="C73" s="425"/>
      <c r="D73" s="380"/>
      <c r="H73" s="436">
        <f>IF(H$6=1, $C72,G77)*H$7</f>
        <v>0</v>
      </c>
      <c r="I73" s="436">
        <f t="shared" ref="I73" ca="1" si="426">IF(I$6=1, $C72,H77)*I$7</f>
        <v>0</v>
      </c>
      <c r="J73" s="436">
        <f t="shared" ref="J73" ca="1" si="427">IF(J$6=1, $C72,I77)*J$7</f>
        <v>0</v>
      </c>
      <c r="K73" s="436">
        <f t="shared" ref="K73" ca="1" si="428">IF(K$6=1, $C72,J77)*K$7</f>
        <v>0</v>
      </c>
      <c r="L73" s="436">
        <f t="shared" ref="L73" ca="1" si="429">IF(L$6=1, $C72,K77)*L$7</f>
        <v>0</v>
      </c>
      <c r="M73" s="436">
        <f t="shared" ref="M73" ca="1" si="430">IF(M$6=1, $C72,L77)*M$7</f>
        <v>0</v>
      </c>
      <c r="N73" s="436">
        <f t="shared" ref="N73" ca="1" si="431">IF(N$6=1, $C72,M77)*N$7</f>
        <v>0</v>
      </c>
      <c r="O73" s="436">
        <f t="shared" ref="O73" ca="1" si="432">IF(O$6=1, $C72,N77)*O$7</f>
        <v>0</v>
      </c>
      <c r="P73" s="436">
        <f t="shared" ref="P73" ca="1" si="433">IF(P$6=1, $C72,O77)*P$7</f>
        <v>0</v>
      </c>
      <c r="Q73" s="436">
        <f t="shared" ref="Q73" ca="1" si="434">IF(Q$6=1, $C72,P77)*Q$7</f>
        <v>0</v>
      </c>
      <c r="R73" s="436">
        <f t="shared" ref="R73" ca="1" si="435">IF(R$6=1, $C72,Q77)*R$7</f>
        <v>0</v>
      </c>
      <c r="S73" s="436">
        <f t="shared" ref="S73" ca="1" si="436">IF(S$6=1, $C72,R77)*S$7</f>
        <v>0</v>
      </c>
      <c r="T73" s="436">
        <f t="shared" ref="T73" ca="1" si="437">IF(T$6=1, $C72,S77)*T$7</f>
        <v>0</v>
      </c>
      <c r="U73" s="436">
        <f t="shared" ref="U73" ca="1" si="438">IF(U$6=1, $C72,T77)*U$7</f>
        <v>0</v>
      </c>
      <c r="V73" s="436">
        <f t="shared" ref="V73" ca="1" si="439">IF(V$6=1, $C72,U77)*V$7</f>
        <v>0</v>
      </c>
      <c r="W73" s="436">
        <f t="shared" ref="W73" ca="1" si="440">IF(W$6=1, $C72,V77)*W$7</f>
        <v>0</v>
      </c>
      <c r="X73" s="436">
        <f t="shared" ref="X73" ca="1" si="441">IF(X$6=1, $C72,W77)*X$7</f>
        <v>0</v>
      </c>
      <c r="Y73" s="436">
        <f t="shared" ref="Y73" ca="1" si="442">IF(Y$6=1, $C72,X77)*Y$7</f>
        <v>0</v>
      </c>
      <c r="Z73" s="436">
        <f t="shared" ref="Z73" ca="1" si="443">IF(Z$6=1, $C72,Y77)*Z$7</f>
        <v>0</v>
      </c>
      <c r="AA73" s="436">
        <f t="shared" ref="AA73" ca="1" si="444">IF(AA$6=1, $C72,Z77)*AA$7</f>
        <v>0</v>
      </c>
      <c r="AB73" s="436">
        <f t="shared" ref="AB73" ca="1" si="445">IF(AB$6=1, $C72,AA77)*AB$7</f>
        <v>0</v>
      </c>
      <c r="AC73" s="436">
        <f t="shared" ref="AC73" ca="1" si="446">IF(AC$6=1, $C72,AB77)*AC$7</f>
        <v>0</v>
      </c>
      <c r="AD73" s="436">
        <f t="shared" ref="AD73" ca="1" si="447">IF(AD$6=1, $C72,AC77)*AD$7</f>
        <v>0</v>
      </c>
      <c r="AE73" s="436">
        <f t="shared" ref="AE73" ca="1" si="448">IF(AE$6=1, $C72,AD77)*AE$7</f>
        <v>0</v>
      </c>
      <c r="AF73" s="436">
        <f t="shared" ref="AF73" ca="1" si="449">IF(AF$6=1, $C72,AE77)*AF$7</f>
        <v>0</v>
      </c>
      <c r="AG73" s="436">
        <f t="shared" ref="AG73" ca="1" si="450">IF(AG$6=1, $C72,AF77)*AG$7</f>
        <v>0</v>
      </c>
      <c r="AH73" s="436">
        <f t="shared" ref="AH73" ca="1" si="451">IF(AH$6=1, $C72,AG77)*AH$7</f>
        <v>0</v>
      </c>
      <c r="AI73" s="436">
        <f t="shared" ref="AI73" ca="1" si="452">IF(AI$6=1, $C72,AH77)*AI$7</f>
        <v>0</v>
      </c>
      <c r="AJ73" s="436">
        <f t="shared" ref="AJ73" ca="1" si="453">IF(AJ$6=1, $C72,AI77)*AJ$7</f>
        <v>0</v>
      </c>
      <c r="AK73" s="436">
        <f t="shared" ref="AK73" ca="1" si="454">IF(AK$6=1, $C72,AJ77)*AK$7</f>
        <v>0</v>
      </c>
      <c r="AL73" s="436">
        <f t="shared" ref="AL73" ca="1" si="455">IF(AL$6=1, $C72,AK77)*AL$7</f>
        <v>0</v>
      </c>
      <c r="AM73" s="436">
        <f t="shared" ref="AM73" ca="1" si="456">IF(AM$6=1, $C72,AL77)*AM$7</f>
        <v>0</v>
      </c>
      <c r="AN73" s="436">
        <f t="shared" ref="AN73" ca="1" si="457">IF(AN$6=1, $C72,AM77)*AN$7</f>
        <v>0</v>
      </c>
      <c r="AO73" s="436">
        <f t="shared" ref="AO73" ca="1" si="458">IF(AO$6=1, $C72,AN77)*AO$7</f>
        <v>0</v>
      </c>
      <c r="AP73" s="436">
        <f t="shared" ref="AP73" ca="1" si="459">IF(AP$6=1, $C72,AO77)*AP$7</f>
        <v>0</v>
      </c>
      <c r="AQ73" s="436">
        <f t="shared" ref="AQ73" ca="1" si="460">IF(AQ$6=1, $C72,AP77)*AQ$7</f>
        <v>0</v>
      </c>
      <c r="AR73" s="436">
        <f t="shared" ref="AR73" ca="1" si="461">IF(AR$6=1, $C72,AQ77)*AR$7</f>
        <v>0</v>
      </c>
      <c r="AS73" s="436">
        <f t="shared" ref="AS73" ca="1" si="462">IF(AS$6=1, $C72,AR77)*AS$7</f>
        <v>0</v>
      </c>
      <c r="AT73" s="436">
        <f t="shared" ref="AT73" ca="1" si="463">IF(AT$6=1, $C72,AS77)*AT$7</f>
        <v>0</v>
      </c>
      <c r="AU73" s="436">
        <f t="shared" ref="AU73" ca="1" si="464">IF(AU$6=1, $C72,AT77)*AU$7</f>
        <v>0</v>
      </c>
      <c r="AV73" s="436">
        <f t="shared" ref="AV73" ca="1" si="465">IF(AV$6=1, $C72,AU77)*AV$7</f>
        <v>0</v>
      </c>
      <c r="AW73" s="436">
        <f t="shared" ref="AW73" ca="1" si="466">IF(AW$6=1, $C72,AV77)*AW$7</f>
        <v>0</v>
      </c>
      <c r="AX73" s="436">
        <f t="shared" ref="AX73" ca="1" si="467">IF(AX$6=1, $C72,AW77)*AX$7</f>
        <v>0</v>
      </c>
      <c r="AY73" s="436">
        <f t="shared" ref="AY73" ca="1" si="468">IF(AY$6=1, $C72,AX77)*AY$7</f>
        <v>0</v>
      </c>
      <c r="AZ73" s="436">
        <f t="shared" ref="AZ73" ca="1" si="469">IF(AZ$6=1, $C72,AY77)*AZ$7</f>
        <v>0</v>
      </c>
      <c r="BA73" s="436">
        <f t="shared" ref="BA73" ca="1" si="470">IF(BA$6=1, $C72,AZ77)*BA$7</f>
        <v>0</v>
      </c>
      <c r="BB73" s="436">
        <f t="shared" ref="BB73" ca="1" si="471">IF(BB$6=1, $C72,BA77)*BB$7</f>
        <v>0</v>
      </c>
      <c r="BC73" s="436">
        <f t="shared" ref="BC73" ca="1" si="472">IF(BC$6=1, $C72,BB77)*BC$7</f>
        <v>0</v>
      </c>
      <c r="BD73" s="436">
        <f t="shared" ref="BD73" ca="1" si="473">IF(BD$6=1, $C72,BC77)*BD$7</f>
        <v>0</v>
      </c>
      <c r="BE73" s="436">
        <f t="shared" ref="BE73" ca="1" si="474">IF(BE$6=1, $C72,BD77)*BE$7</f>
        <v>0</v>
      </c>
      <c r="BF73" s="436">
        <f t="shared" ref="BF73" ca="1" si="475">IF(BF$6=1, $C72,BE77)*BF$7</f>
        <v>0</v>
      </c>
      <c r="BG73" s="436">
        <f t="shared" ref="BG73" ca="1" si="476">IF(BG$6=1, $C72,BF77)*BG$7</f>
        <v>0</v>
      </c>
      <c r="BH73" s="436">
        <f t="shared" ref="BH73" ca="1" si="477">IF(BH$6=1, $C72,BG77)*BH$7</f>
        <v>0</v>
      </c>
      <c r="BI73" s="436">
        <f t="shared" ref="BI73" ca="1" si="478">IF(BI$6=1, $C72,BH77)*BI$7</f>
        <v>0</v>
      </c>
      <c r="BJ73" s="436">
        <f t="shared" ref="BJ73" ca="1" si="479">IF(BJ$6=1, $C72,BI77)*BJ$7</f>
        <v>0</v>
      </c>
      <c r="BK73" s="436">
        <f t="shared" ref="BK73" ca="1" si="480">IF(BK$6=1, $C72,BJ77)*BK$7</f>
        <v>0</v>
      </c>
      <c r="BL73" s="436">
        <f t="shared" ref="BL73" ca="1" si="481">IF(BL$6=1, $C72,BK77)*BL$7</f>
        <v>0</v>
      </c>
    </row>
    <row r="74" spans="1:64">
      <c r="B74" s="380" t="s">
        <v>12</v>
      </c>
      <c r="C74" s="425"/>
      <c r="D74" s="380"/>
      <c r="F74" s="257">
        <f>SUM(H74:BE74)</f>
        <v>0</v>
      </c>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6"/>
      <c r="AL74" s="436"/>
      <c r="AM74" s="436"/>
      <c r="AN74" s="436"/>
      <c r="AO74" s="436"/>
      <c r="AP74" s="436"/>
      <c r="AQ74" s="436"/>
      <c r="AR74" s="436"/>
      <c r="AS74" s="436"/>
      <c r="AT74" s="436"/>
      <c r="AU74" s="436"/>
      <c r="AV74" s="436"/>
      <c r="AW74" s="436"/>
      <c r="AX74" s="436"/>
      <c r="AY74" s="436"/>
      <c r="AZ74" s="436"/>
      <c r="BA74" s="436"/>
      <c r="BB74" s="436"/>
      <c r="BC74" s="436"/>
      <c r="BD74" s="436"/>
      <c r="BE74" s="436"/>
      <c r="BF74" s="436"/>
      <c r="BG74" s="436"/>
      <c r="BH74" s="436"/>
      <c r="BI74" s="436"/>
      <c r="BJ74" s="436"/>
      <c r="BK74" s="436"/>
      <c r="BL74" s="436"/>
    </row>
    <row r="75" spans="1:64">
      <c r="B75" s="380" t="s">
        <v>13</v>
      </c>
      <c r="C75" s="425"/>
      <c r="D75" s="380"/>
      <c r="F75" s="257">
        <f ca="1">SUM(H75:BE75)</f>
        <v>0</v>
      </c>
      <c r="H75" s="436">
        <f>H73*$D72</f>
        <v>0</v>
      </c>
      <c r="I75" s="436">
        <f t="shared" ref="I75:AX75" ca="1" si="482">I73*$D72</f>
        <v>0</v>
      </c>
      <c r="J75" s="436">
        <f t="shared" ca="1" si="482"/>
        <v>0</v>
      </c>
      <c r="K75" s="436">
        <f t="shared" ca="1" si="482"/>
        <v>0</v>
      </c>
      <c r="L75" s="436">
        <f t="shared" ca="1" si="482"/>
        <v>0</v>
      </c>
      <c r="M75" s="436">
        <f t="shared" ca="1" si="482"/>
        <v>0</v>
      </c>
      <c r="N75" s="436">
        <f t="shared" ca="1" si="482"/>
        <v>0</v>
      </c>
      <c r="O75" s="436">
        <f t="shared" ca="1" si="482"/>
        <v>0</v>
      </c>
      <c r="P75" s="436">
        <f t="shared" ca="1" si="482"/>
        <v>0</v>
      </c>
      <c r="Q75" s="436">
        <f t="shared" ca="1" si="482"/>
        <v>0</v>
      </c>
      <c r="R75" s="436">
        <f t="shared" ca="1" si="482"/>
        <v>0</v>
      </c>
      <c r="S75" s="436">
        <f t="shared" ca="1" si="482"/>
        <v>0</v>
      </c>
      <c r="T75" s="436">
        <f t="shared" ca="1" si="482"/>
        <v>0</v>
      </c>
      <c r="U75" s="436">
        <f t="shared" ca="1" si="482"/>
        <v>0</v>
      </c>
      <c r="V75" s="436">
        <f t="shared" ca="1" si="482"/>
        <v>0</v>
      </c>
      <c r="W75" s="436">
        <f t="shared" ca="1" si="482"/>
        <v>0</v>
      </c>
      <c r="X75" s="436">
        <f t="shared" ca="1" si="482"/>
        <v>0</v>
      </c>
      <c r="Y75" s="436">
        <f t="shared" ca="1" si="482"/>
        <v>0</v>
      </c>
      <c r="Z75" s="436">
        <f t="shared" ca="1" si="482"/>
        <v>0</v>
      </c>
      <c r="AA75" s="436">
        <f t="shared" ca="1" si="482"/>
        <v>0</v>
      </c>
      <c r="AB75" s="436">
        <f t="shared" ca="1" si="482"/>
        <v>0</v>
      </c>
      <c r="AC75" s="436">
        <f t="shared" ca="1" si="482"/>
        <v>0</v>
      </c>
      <c r="AD75" s="436">
        <f t="shared" ca="1" si="482"/>
        <v>0</v>
      </c>
      <c r="AE75" s="436">
        <f t="shared" ca="1" si="482"/>
        <v>0</v>
      </c>
      <c r="AF75" s="436">
        <f t="shared" ca="1" si="482"/>
        <v>0</v>
      </c>
      <c r="AG75" s="436">
        <f t="shared" ca="1" si="482"/>
        <v>0</v>
      </c>
      <c r="AH75" s="436">
        <f t="shared" ca="1" si="482"/>
        <v>0</v>
      </c>
      <c r="AI75" s="436">
        <f t="shared" ca="1" si="482"/>
        <v>0</v>
      </c>
      <c r="AJ75" s="436">
        <f t="shared" ca="1" si="482"/>
        <v>0</v>
      </c>
      <c r="AK75" s="436">
        <f t="shared" ca="1" si="482"/>
        <v>0</v>
      </c>
      <c r="AL75" s="436">
        <f t="shared" ca="1" si="482"/>
        <v>0</v>
      </c>
      <c r="AM75" s="436">
        <f t="shared" ca="1" si="482"/>
        <v>0</v>
      </c>
      <c r="AN75" s="436">
        <f t="shared" ca="1" si="482"/>
        <v>0</v>
      </c>
      <c r="AO75" s="436">
        <f t="shared" ca="1" si="482"/>
        <v>0</v>
      </c>
      <c r="AP75" s="436">
        <f t="shared" ca="1" si="482"/>
        <v>0</v>
      </c>
      <c r="AQ75" s="436">
        <f t="shared" ca="1" si="482"/>
        <v>0</v>
      </c>
      <c r="AR75" s="436">
        <f t="shared" ca="1" si="482"/>
        <v>0</v>
      </c>
      <c r="AS75" s="436">
        <f t="shared" ca="1" si="482"/>
        <v>0</v>
      </c>
      <c r="AT75" s="436">
        <f t="shared" ca="1" si="482"/>
        <v>0</v>
      </c>
      <c r="AU75" s="436">
        <f t="shared" ca="1" si="482"/>
        <v>0</v>
      </c>
      <c r="AV75" s="436">
        <f t="shared" ca="1" si="482"/>
        <v>0</v>
      </c>
      <c r="AW75" s="436">
        <f t="shared" ca="1" si="482"/>
        <v>0</v>
      </c>
      <c r="AX75" s="436">
        <f t="shared" ca="1" si="482"/>
        <v>0</v>
      </c>
      <c r="AY75" s="436">
        <f ca="1">AY73*$D72</f>
        <v>0</v>
      </c>
      <c r="AZ75" s="436">
        <f t="shared" ref="AZ75:BL75" ca="1" si="483">AZ73*$D72</f>
        <v>0</v>
      </c>
      <c r="BA75" s="436">
        <f t="shared" ca="1" si="483"/>
        <v>0</v>
      </c>
      <c r="BB75" s="436">
        <f t="shared" ca="1" si="483"/>
        <v>0</v>
      </c>
      <c r="BC75" s="436">
        <f t="shared" ca="1" si="483"/>
        <v>0</v>
      </c>
      <c r="BD75" s="436">
        <f t="shared" ca="1" si="483"/>
        <v>0</v>
      </c>
      <c r="BE75" s="436">
        <f t="shared" ca="1" si="483"/>
        <v>0</v>
      </c>
      <c r="BF75" s="436">
        <f t="shared" ca="1" si="483"/>
        <v>0</v>
      </c>
      <c r="BG75" s="436">
        <f t="shared" ca="1" si="483"/>
        <v>0</v>
      </c>
      <c r="BH75" s="436">
        <f t="shared" ca="1" si="483"/>
        <v>0</v>
      </c>
      <c r="BI75" s="436">
        <f t="shared" ca="1" si="483"/>
        <v>0</v>
      </c>
      <c r="BJ75" s="436">
        <f t="shared" ca="1" si="483"/>
        <v>0</v>
      </c>
      <c r="BK75" s="436">
        <f t="shared" ca="1" si="483"/>
        <v>0</v>
      </c>
      <c r="BL75" s="436">
        <f t="shared" ca="1" si="483"/>
        <v>0</v>
      </c>
    </row>
    <row r="76" spans="1:64">
      <c r="B76" s="380" t="s">
        <v>59</v>
      </c>
      <c r="C76" s="425"/>
      <c r="D76" s="380"/>
      <c r="F76" s="257">
        <f ca="1">SUM(H76:BE76)</f>
        <v>0</v>
      </c>
      <c r="H76" s="436">
        <f ca="1">IFERROR($C72/($E72-$F72)*AND(H$6&gt;$F72, H$6&lt;=$E72),0)</f>
        <v>0</v>
      </c>
      <c r="I76" s="436">
        <f t="shared" ref="I76:BL76" ca="1" si="484">IFERROR($C72/($E72-$F72)*AND(I$6&gt;$F72, I$6&lt;=$E72),0)</f>
        <v>0</v>
      </c>
      <c r="J76" s="436">
        <f t="shared" ca="1" si="484"/>
        <v>0</v>
      </c>
      <c r="K76" s="436">
        <f t="shared" ca="1" si="484"/>
        <v>0</v>
      </c>
      <c r="L76" s="436">
        <f t="shared" ca="1" si="484"/>
        <v>0</v>
      </c>
      <c r="M76" s="436">
        <f t="shared" ca="1" si="484"/>
        <v>0</v>
      </c>
      <c r="N76" s="436">
        <f t="shared" ca="1" si="484"/>
        <v>0</v>
      </c>
      <c r="O76" s="436">
        <f t="shared" ca="1" si="484"/>
        <v>0</v>
      </c>
      <c r="P76" s="436">
        <f t="shared" ca="1" si="484"/>
        <v>0</v>
      </c>
      <c r="Q76" s="436">
        <f t="shared" ca="1" si="484"/>
        <v>0</v>
      </c>
      <c r="R76" s="436">
        <f t="shared" ca="1" si="484"/>
        <v>0</v>
      </c>
      <c r="S76" s="436">
        <f t="shared" ca="1" si="484"/>
        <v>0</v>
      </c>
      <c r="T76" s="436">
        <f t="shared" ca="1" si="484"/>
        <v>0</v>
      </c>
      <c r="U76" s="436">
        <f t="shared" ca="1" si="484"/>
        <v>0</v>
      </c>
      <c r="V76" s="436">
        <f t="shared" ca="1" si="484"/>
        <v>0</v>
      </c>
      <c r="W76" s="436">
        <f t="shared" ca="1" si="484"/>
        <v>0</v>
      </c>
      <c r="X76" s="436">
        <f t="shared" ca="1" si="484"/>
        <v>0</v>
      </c>
      <c r="Y76" s="436">
        <f t="shared" ca="1" si="484"/>
        <v>0</v>
      </c>
      <c r="Z76" s="436">
        <f t="shared" ca="1" si="484"/>
        <v>0</v>
      </c>
      <c r="AA76" s="436">
        <f t="shared" ca="1" si="484"/>
        <v>0</v>
      </c>
      <c r="AB76" s="436">
        <f t="shared" ca="1" si="484"/>
        <v>0</v>
      </c>
      <c r="AC76" s="436">
        <f t="shared" ca="1" si="484"/>
        <v>0</v>
      </c>
      <c r="AD76" s="436">
        <f t="shared" ca="1" si="484"/>
        <v>0</v>
      </c>
      <c r="AE76" s="436">
        <f t="shared" ca="1" si="484"/>
        <v>0</v>
      </c>
      <c r="AF76" s="436">
        <f t="shared" ca="1" si="484"/>
        <v>0</v>
      </c>
      <c r="AG76" s="436">
        <f t="shared" ca="1" si="484"/>
        <v>0</v>
      </c>
      <c r="AH76" s="436">
        <f t="shared" ca="1" si="484"/>
        <v>0</v>
      </c>
      <c r="AI76" s="436">
        <f t="shared" ca="1" si="484"/>
        <v>0</v>
      </c>
      <c r="AJ76" s="436">
        <f t="shared" ca="1" si="484"/>
        <v>0</v>
      </c>
      <c r="AK76" s="436">
        <f t="shared" ca="1" si="484"/>
        <v>0</v>
      </c>
      <c r="AL76" s="436">
        <f t="shared" ca="1" si="484"/>
        <v>0</v>
      </c>
      <c r="AM76" s="436">
        <f t="shared" ca="1" si="484"/>
        <v>0</v>
      </c>
      <c r="AN76" s="436">
        <f t="shared" ca="1" si="484"/>
        <v>0</v>
      </c>
      <c r="AO76" s="436">
        <f t="shared" ca="1" si="484"/>
        <v>0</v>
      </c>
      <c r="AP76" s="436">
        <f t="shared" ca="1" si="484"/>
        <v>0</v>
      </c>
      <c r="AQ76" s="436">
        <f t="shared" ca="1" si="484"/>
        <v>0</v>
      </c>
      <c r="AR76" s="436">
        <f t="shared" ca="1" si="484"/>
        <v>0</v>
      </c>
      <c r="AS76" s="436">
        <f t="shared" ca="1" si="484"/>
        <v>0</v>
      </c>
      <c r="AT76" s="436">
        <f t="shared" ca="1" si="484"/>
        <v>0</v>
      </c>
      <c r="AU76" s="436">
        <f t="shared" ca="1" si="484"/>
        <v>0</v>
      </c>
      <c r="AV76" s="436">
        <f t="shared" ca="1" si="484"/>
        <v>0</v>
      </c>
      <c r="AW76" s="436">
        <f t="shared" ca="1" si="484"/>
        <v>0</v>
      </c>
      <c r="AX76" s="436">
        <f t="shared" ca="1" si="484"/>
        <v>0</v>
      </c>
      <c r="AY76" s="436">
        <f t="shared" ca="1" si="484"/>
        <v>0</v>
      </c>
      <c r="AZ76" s="436">
        <f t="shared" ca="1" si="484"/>
        <v>0</v>
      </c>
      <c r="BA76" s="436">
        <f t="shared" ca="1" si="484"/>
        <v>0</v>
      </c>
      <c r="BB76" s="436">
        <f t="shared" ca="1" si="484"/>
        <v>0</v>
      </c>
      <c r="BC76" s="436">
        <f t="shared" ca="1" si="484"/>
        <v>0</v>
      </c>
      <c r="BD76" s="436">
        <f t="shared" ca="1" si="484"/>
        <v>0</v>
      </c>
      <c r="BE76" s="436">
        <f t="shared" ca="1" si="484"/>
        <v>0</v>
      </c>
      <c r="BF76" s="436">
        <f t="shared" ca="1" si="484"/>
        <v>0</v>
      </c>
      <c r="BG76" s="436">
        <f t="shared" ca="1" si="484"/>
        <v>0</v>
      </c>
      <c r="BH76" s="436">
        <f t="shared" ca="1" si="484"/>
        <v>0</v>
      </c>
      <c r="BI76" s="436">
        <f t="shared" ca="1" si="484"/>
        <v>0</v>
      </c>
      <c r="BJ76" s="436">
        <f t="shared" ca="1" si="484"/>
        <v>0</v>
      </c>
      <c r="BK76" s="436">
        <f t="shared" ca="1" si="484"/>
        <v>0</v>
      </c>
      <c r="BL76" s="436">
        <f t="shared" ca="1" si="484"/>
        <v>0</v>
      </c>
    </row>
    <row r="77" spans="1:64">
      <c r="B77" s="380" t="s">
        <v>14</v>
      </c>
      <c r="C77" s="425"/>
      <c r="D77" s="380"/>
      <c r="H77" s="436">
        <f ca="1">H73-H76</f>
        <v>0</v>
      </c>
      <c r="I77" s="436">
        <f t="shared" ref="I77:BL77" ca="1" si="485">I73-I76</f>
        <v>0</v>
      </c>
      <c r="J77" s="436">
        <f t="shared" ca="1" si="485"/>
        <v>0</v>
      </c>
      <c r="K77" s="436">
        <f t="shared" ca="1" si="485"/>
        <v>0</v>
      </c>
      <c r="L77" s="436">
        <f t="shared" ca="1" si="485"/>
        <v>0</v>
      </c>
      <c r="M77" s="436">
        <f t="shared" ca="1" si="485"/>
        <v>0</v>
      </c>
      <c r="N77" s="436">
        <f t="shared" ca="1" si="485"/>
        <v>0</v>
      </c>
      <c r="O77" s="436">
        <f t="shared" ca="1" si="485"/>
        <v>0</v>
      </c>
      <c r="P77" s="436">
        <f t="shared" ca="1" si="485"/>
        <v>0</v>
      </c>
      <c r="Q77" s="436">
        <f t="shared" ca="1" si="485"/>
        <v>0</v>
      </c>
      <c r="R77" s="436">
        <f t="shared" ca="1" si="485"/>
        <v>0</v>
      </c>
      <c r="S77" s="436">
        <f t="shared" ca="1" si="485"/>
        <v>0</v>
      </c>
      <c r="T77" s="436">
        <f t="shared" ca="1" si="485"/>
        <v>0</v>
      </c>
      <c r="U77" s="436">
        <f t="shared" ca="1" si="485"/>
        <v>0</v>
      </c>
      <c r="V77" s="436">
        <f t="shared" ca="1" si="485"/>
        <v>0</v>
      </c>
      <c r="W77" s="436">
        <f t="shared" ca="1" si="485"/>
        <v>0</v>
      </c>
      <c r="X77" s="436">
        <f t="shared" ca="1" si="485"/>
        <v>0</v>
      </c>
      <c r="Y77" s="436">
        <f t="shared" ca="1" si="485"/>
        <v>0</v>
      </c>
      <c r="Z77" s="436">
        <f t="shared" ca="1" si="485"/>
        <v>0</v>
      </c>
      <c r="AA77" s="436">
        <f t="shared" ca="1" si="485"/>
        <v>0</v>
      </c>
      <c r="AB77" s="436">
        <f t="shared" ca="1" si="485"/>
        <v>0</v>
      </c>
      <c r="AC77" s="436">
        <f t="shared" ca="1" si="485"/>
        <v>0</v>
      </c>
      <c r="AD77" s="436">
        <f t="shared" ca="1" si="485"/>
        <v>0</v>
      </c>
      <c r="AE77" s="436">
        <f t="shared" ca="1" si="485"/>
        <v>0</v>
      </c>
      <c r="AF77" s="436">
        <f t="shared" ca="1" si="485"/>
        <v>0</v>
      </c>
      <c r="AG77" s="436">
        <f t="shared" ca="1" si="485"/>
        <v>0</v>
      </c>
      <c r="AH77" s="436">
        <f t="shared" ca="1" si="485"/>
        <v>0</v>
      </c>
      <c r="AI77" s="436">
        <f t="shared" ca="1" si="485"/>
        <v>0</v>
      </c>
      <c r="AJ77" s="436">
        <f t="shared" ca="1" si="485"/>
        <v>0</v>
      </c>
      <c r="AK77" s="436">
        <f t="shared" ca="1" si="485"/>
        <v>0</v>
      </c>
      <c r="AL77" s="436">
        <f t="shared" ca="1" si="485"/>
        <v>0</v>
      </c>
      <c r="AM77" s="436">
        <f t="shared" ca="1" si="485"/>
        <v>0</v>
      </c>
      <c r="AN77" s="436">
        <f t="shared" ca="1" si="485"/>
        <v>0</v>
      </c>
      <c r="AO77" s="436">
        <f t="shared" ca="1" si="485"/>
        <v>0</v>
      </c>
      <c r="AP77" s="436">
        <f t="shared" ca="1" si="485"/>
        <v>0</v>
      </c>
      <c r="AQ77" s="436">
        <f t="shared" ca="1" si="485"/>
        <v>0</v>
      </c>
      <c r="AR77" s="436">
        <f t="shared" ca="1" si="485"/>
        <v>0</v>
      </c>
      <c r="AS77" s="436">
        <f t="shared" ca="1" si="485"/>
        <v>0</v>
      </c>
      <c r="AT77" s="436">
        <f t="shared" ca="1" si="485"/>
        <v>0</v>
      </c>
      <c r="AU77" s="436">
        <f t="shared" ca="1" si="485"/>
        <v>0</v>
      </c>
      <c r="AV77" s="436">
        <f t="shared" ca="1" si="485"/>
        <v>0</v>
      </c>
      <c r="AW77" s="436">
        <f t="shared" ca="1" si="485"/>
        <v>0</v>
      </c>
      <c r="AX77" s="436">
        <f t="shared" ca="1" si="485"/>
        <v>0</v>
      </c>
      <c r="AY77" s="436">
        <f t="shared" ca="1" si="485"/>
        <v>0</v>
      </c>
      <c r="AZ77" s="436">
        <f t="shared" ca="1" si="485"/>
        <v>0</v>
      </c>
      <c r="BA77" s="436">
        <f t="shared" ca="1" si="485"/>
        <v>0</v>
      </c>
      <c r="BB77" s="436">
        <f t="shared" ca="1" si="485"/>
        <v>0</v>
      </c>
      <c r="BC77" s="436">
        <f t="shared" ca="1" si="485"/>
        <v>0</v>
      </c>
      <c r="BD77" s="436">
        <f t="shared" ca="1" si="485"/>
        <v>0</v>
      </c>
      <c r="BE77" s="436">
        <f t="shared" ca="1" si="485"/>
        <v>0</v>
      </c>
      <c r="BF77" s="436">
        <f t="shared" ca="1" si="485"/>
        <v>0</v>
      </c>
      <c r="BG77" s="436">
        <f t="shared" ca="1" si="485"/>
        <v>0</v>
      </c>
      <c r="BH77" s="436">
        <f t="shared" ca="1" si="485"/>
        <v>0</v>
      </c>
      <c r="BI77" s="436">
        <f t="shared" ca="1" si="485"/>
        <v>0</v>
      </c>
      <c r="BJ77" s="436">
        <f t="shared" ca="1" si="485"/>
        <v>0</v>
      </c>
      <c r="BK77" s="436">
        <f t="shared" ca="1" si="485"/>
        <v>0</v>
      </c>
      <c r="BL77" s="436">
        <f t="shared" ca="1" si="485"/>
        <v>0</v>
      </c>
    </row>
    <row r="78" spans="1:64">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436"/>
      <c r="AM78" s="436"/>
      <c r="AN78" s="436"/>
      <c r="AO78" s="436"/>
      <c r="AP78" s="436"/>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row>
    <row r="79" spans="1:64" s="396" customFormat="1">
      <c r="C79" s="440"/>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441"/>
      <c r="AH79" s="441"/>
      <c r="AI79" s="441"/>
      <c r="AJ79" s="441"/>
      <c r="AK79" s="441"/>
      <c r="AL79" s="441"/>
      <c r="AM79" s="441"/>
      <c r="AN79" s="441"/>
      <c r="AO79" s="441"/>
      <c r="AP79" s="441"/>
      <c r="AQ79" s="441"/>
      <c r="AR79" s="441"/>
      <c r="AS79" s="441"/>
      <c r="AT79" s="441"/>
      <c r="AU79" s="441"/>
      <c r="AV79" s="441"/>
      <c r="AW79" s="441"/>
      <c r="AX79" s="441"/>
      <c r="AY79" s="441"/>
      <c r="AZ79" s="441"/>
      <c r="BA79" s="441"/>
      <c r="BB79" s="441"/>
      <c r="BC79" s="441"/>
      <c r="BD79" s="441"/>
      <c r="BE79" s="441"/>
      <c r="BF79" s="441"/>
      <c r="BG79" s="441"/>
      <c r="BH79" s="441"/>
      <c r="BI79" s="441"/>
      <c r="BJ79" s="441"/>
      <c r="BK79" s="441"/>
      <c r="BL79" s="441"/>
    </row>
    <row r="80" spans="1:64" ht="22.5">
      <c r="A80" s="244" t="s">
        <v>69</v>
      </c>
      <c r="B80" s="477" t="s">
        <v>355</v>
      </c>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36"/>
      <c r="AL80" s="436"/>
      <c r="AM80" s="436"/>
      <c r="AN80" s="436"/>
      <c r="AO80" s="436"/>
      <c r="AP80" s="436"/>
      <c r="AQ80" s="436"/>
      <c r="AR80" s="436"/>
      <c r="AS80" s="436"/>
      <c r="AT80" s="436"/>
      <c r="AU80" s="436"/>
      <c r="AV80" s="436"/>
      <c r="AW80" s="436"/>
      <c r="AX80" s="436"/>
      <c r="AY80" s="436"/>
      <c r="AZ80" s="436"/>
      <c r="BA80" s="436"/>
      <c r="BB80" s="436"/>
      <c r="BC80" s="436"/>
      <c r="BD80" s="436"/>
      <c r="BE80" s="436"/>
      <c r="BF80" s="436"/>
      <c r="BG80" s="436"/>
      <c r="BH80" s="436"/>
      <c r="BI80" s="436"/>
      <c r="BJ80" s="436"/>
      <c r="BK80" s="436"/>
      <c r="BL80" s="436"/>
    </row>
    <row r="81" spans="2:64">
      <c r="C81" s="433" t="s">
        <v>60</v>
      </c>
      <c r="D81" s="434" t="s">
        <v>49</v>
      </c>
      <c r="E81" s="435" t="s">
        <v>61</v>
      </c>
      <c r="F81" s="435" t="s">
        <v>51</v>
      </c>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36"/>
      <c r="AL81" s="436"/>
      <c r="AM81" s="436"/>
      <c r="AN81" s="436"/>
      <c r="AO81" s="436"/>
      <c r="AP81" s="436"/>
      <c r="AQ81" s="436"/>
      <c r="AR81" s="436"/>
      <c r="AS81" s="436"/>
      <c r="AT81" s="436"/>
      <c r="AU81" s="436"/>
      <c r="AV81" s="436"/>
      <c r="AW81" s="436"/>
      <c r="AX81" s="436"/>
      <c r="AY81" s="436"/>
      <c r="AZ81" s="436"/>
      <c r="BA81" s="436"/>
      <c r="BB81" s="436"/>
      <c r="BC81" s="436"/>
      <c r="BD81" s="436"/>
      <c r="BE81" s="436"/>
      <c r="BF81" s="436"/>
      <c r="BG81" s="436"/>
      <c r="BH81" s="436"/>
      <c r="BI81" s="436"/>
      <c r="BJ81" s="436"/>
      <c r="BK81" s="436"/>
      <c r="BL81" s="436"/>
    </row>
    <row r="82" spans="2:64">
      <c r="B82" s="437" t="str">
        <f>B16</f>
        <v>WBG - concessional</v>
      </c>
      <c r="C82" s="425">
        <f ca="1">SUMIF(Cons!$C$384:$C$392,Debt!B82,Cons!$D$384:$D$392)</f>
        <v>128331.13858246693</v>
      </c>
      <c r="D82" s="438">
        <f>SUMIF(Dashboard!$A$52:$A$61,Debt!B82,Dashboard!$J$52:$J$61)</f>
        <v>1.18E-2</v>
      </c>
      <c r="E82" s="435">
        <f>SUMIF(Dashboard!$A$52:$A$61,Debt!B82,Dashboard!$C$52:$C$61)</f>
        <v>28</v>
      </c>
      <c r="F82" s="435">
        <f>SUMIF(Dashboard!$A$52:$A$61,Debt!B82,Dashboard!$E$52:$E$61)</f>
        <v>0</v>
      </c>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6"/>
      <c r="AL82" s="436"/>
      <c r="AM82" s="436"/>
      <c r="AN82" s="436"/>
      <c r="AO82" s="436"/>
      <c r="AP82" s="436"/>
      <c r="AQ82" s="436"/>
      <c r="AR82" s="436"/>
      <c r="AS82" s="436"/>
      <c r="AT82" s="436"/>
      <c r="AU82" s="436"/>
      <c r="AV82" s="436"/>
      <c r="AW82" s="436"/>
      <c r="AX82" s="436"/>
      <c r="AY82" s="436"/>
      <c r="AZ82" s="436"/>
      <c r="BA82" s="436"/>
      <c r="BB82" s="436"/>
      <c r="BC82" s="436"/>
      <c r="BD82" s="436"/>
      <c r="BE82" s="436"/>
      <c r="BF82" s="436"/>
      <c r="BG82" s="436"/>
      <c r="BH82" s="436"/>
      <c r="BI82" s="436"/>
      <c r="BJ82" s="436"/>
      <c r="BK82" s="436"/>
      <c r="BL82" s="436"/>
    </row>
    <row r="83" spans="2:64">
      <c r="B83" s="380" t="s">
        <v>11</v>
      </c>
      <c r="C83" s="425"/>
      <c r="D83" s="380"/>
      <c r="H83" s="436">
        <f>IF(H$6=1, $C82,G87)*H$7</f>
        <v>0</v>
      </c>
      <c r="I83" s="436">
        <f t="shared" ref="I83" ca="1" si="486">IF(I$6=1, $C82,H87)*I$7</f>
        <v>0</v>
      </c>
      <c r="J83" s="436">
        <f t="shared" ref="J83" ca="1" si="487">IF(J$6=1, $C82,I87)*J$7</f>
        <v>0</v>
      </c>
      <c r="K83" s="436">
        <f t="shared" ref="K83" ca="1" si="488">IF(K$6=1, $C82,J87)*K$7</f>
        <v>0</v>
      </c>
      <c r="L83" s="436">
        <f t="shared" ref="L83" ca="1" si="489">IF(L$6=1, $C82,K87)*L$7</f>
        <v>0</v>
      </c>
      <c r="M83" s="436">
        <f t="shared" ref="M83" ca="1" si="490">IF(M$6=1, $C82,L87)*M$7</f>
        <v>0</v>
      </c>
      <c r="N83" s="436">
        <f t="shared" ref="N83" ca="1" si="491">IF(N$6=1, $C82,M87)*N$7</f>
        <v>0</v>
      </c>
      <c r="O83" s="436">
        <f t="shared" ref="O83" ca="1" si="492">IF(O$6=1, $C82,N87)*O$7</f>
        <v>0</v>
      </c>
      <c r="P83" s="436">
        <f t="shared" ref="P83" ca="1" si="493">IF(P$6=1, $C82,O87)*P$7</f>
        <v>0</v>
      </c>
      <c r="Q83" s="436">
        <f t="shared" ref="Q83" ca="1" si="494">IF(Q$6=1, $C82,P87)*Q$7</f>
        <v>128331.13858246693</v>
      </c>
      <c r="R83" s="436">
        <f t="shared" ref="R83" ca="1" si="495">IF(R$6=1, $C82,Q87)*R$7</f>
        <v>123747.88363309311</v>
      </c>
      <c r="S83" s="436">
        <f t="shared" ref="S83" ca="1" si="496">IF(S$6=1, $C82,R87)*S$7</f>
        <v>119164.62868371929</v>
      </c>
      <c r="T83" s="436">
        <f t="shared" ref="T83" ca="1" si="497">IF(T$6=1, $C82,S87)*T$7</f>
        <v>114581.37373434547</v>
      </c>
      <c r="U83" s="436">
        <f t="shared" ref="U83" ca="1" si="498">IF(U$6=1, $C82,T87)*U$7</f>
        <v>109998.11878497165</v>
      </c>
      <c r="V83" s="436">
        <f t="shared" ref="V83" ca="1" si="499">IF(V$6=1, $C82,U87)*V$7</f>
        <v>105414.86383559783</v>
      </c>
      <c r="W83" s="436">
        <f t="shared" ref="W83" ca="1" si="500">IF(W$6=1, $C82,V87)*W$7</f>
        <v>100831.60888622401</v>
      </c>
      <c r="X83" s="436">
        <f t="shared" ref="X83" ca="1" si="501">IF(X$6=1, $C82,W87)*X$7</f>
        <v>96248.353936850195</v>
      </c>
      <c r="Y83" s="436">
        <f t="shared" ref="Y83" ca="1" si="502">IF(Y$6=1, $C82,X87)*Y$7</f>
        <v>91665.098987476376</v>
      </c>
      <c r="Z83" s="436">
        <f t="shared" ref="Z83" ca="1" si="503">IF(Z$6=1, $C82,Y87)*Z$7</f>
        <v>87081.844038102558</v>
      </c>
      <c r="AA83" s="436">
        <f t="shared" ref="AA83" ca="1" si="504">IF(AA$6=1, $C82,Z87)*AA$7</f>
        <v>82498.589088728739</v>
      </c>
      <c r="AB83" s="436">
        <f t="shared" ref="AB83" ca="1" si="505">IF(AB$6=1, $C82,AA87)*AB$7</f>
        <v>77915.33413935492</v>
      </c>
      <c r="AC83" s="436">
        <f t="shared" ref="AC83" ca="1" si="506">IF(AC$6=1, $C82,AB87)*AC$7</f>
        <v>73332.079189981101</v>
      </c>
      <c r="AD83" s="436">
        <f t="shared" ref="AD83" ca="1" si="507">IF(AD$6=1, $C82,AC87)*AD$7</f>
        <v>68748.824240607282</v>
      </c>
      <c r="AE83" s="436">
        <f t="shared" ref="AE83" ca="1" si="508">IF(AE$6=1, $C82,AD87)*AE$7</f>
        <v>64165.569291233463</v>
      </c>
      <c r="AF83" s="436">
        <f t="shared" ref="AF83" ca="1" si="509">IF(AF$6=1, $C82,AE87)*AF$7</f>
        <v>59582.314341859645</v>
      </c>
      <c r="AG83" s="436">
        <f t="shared" ref="AG83" ca="1" si="510">IF(AG$6=1, $C82,AF87)*AG$7</f>
        <v>54999.059392485826</v>
      </c>
      <c r="AH83" s="436">
        <f t="shared" ref="AH83" ca="1" si="511">IF(AH$6=1, $C82,AG87)*AH$7</f>
        <v>50415.804443112007</v>
      </c>
      <c r="AI83" s="436">
        <f t="shared" ref="AI83" ca="1" si="512">IF(AI$6=1, $C82,AH87)*AI$7</f>
        <v>45832.549493738188</v>
      </c>
      <c r="AJ83" s="436">
        <f t="shared" ref="AJ83" ca="1" si="513">IF(AJ$6=1, $C82,AI87)*AJ$7</f>
        <v>41249.294544364369</v>
      </c>
      <c r="AK83" s="436">
        <f t="shared" ref="AK83" ca="1" si="514">IF(AK$6=1, $C82,AJ87)*AK$7</f>
        <v>36666.039594990551</v>
      </c>
      <c r="AL83" s="436">
        <f t="shared" ref="AL83" ca="1" si="515">IF(AL$6=1, $C82,AK87)*AL$7</f>
        <v>32082.784645616732</v>
      </c>
      <c r="AM83" s="436">
        <f t="shared" ref="AM83" ca="1" si="516">IF(AM$6=1, $C82,AL87)*AM$7</f>
        <v>27499.529696242913</v>
      </c>
      <c r="AN83" s="436">
        <f t="shared" ref="AN83" ca="1" si="517">IF(AN$6=1, $C82,AM87)*AN$7</f>
        <v>22916.274746869094</v>
      </c>
      <c r="AO83" s="436">
        <f t="shared" ref="AO83" ca="1" si="518">IF(AO$6=1, $C82,AN87)*AO$7</f>
        <v>18333.019797495275</v>
      </c>
      <c r="AP83" s="436">
        <f t="shared" ref="AP83" ca="1" si="519">IF(AP$6=1, $C82,AO87)*AP$7</f>
        <v>13749.764848121456</v>
      </c>
      <c r="AQ83" s="436">
        <f t="shared" ref="AQ83" ca="1" si="520">IF(AQ$6=1, $C82,AP87)*AQ$7</f>
        <v>9166.5098987476376</v>
      </c>
      <c r="AR83" s="436">
        <f t="shared" ref="AR83" ca="1" si="521">IF(AR$6=1, $C82,AQ87)*AR$7</f>
        <v>4583.2549493738188</v>
      </c>
      <c r="AS83" s="436">
        <f t="shared" ref="AS83" ca="1" si="522">IF(AS$6=1, $C82,AR87)*AS$7</f>
        <v>0</v>
      </c>
      <c r="AT83" s="436">
        <f t="shared" ref="AT83" ca="1" si="523">IF(AT$6=1, $C82,AS87)*AT$7</f>
        <v>0</v>
      </c>
      <c r="AU83" s="436">
        <f t="shared" ref="AU83" ca="1" si="524">IF(AU$6=1, $C82,AT87)*AU$7</f>
        <v>0</v>
      </c>
      <c r="AV83" s="436">
        <f t="shared" ref="AV83" ca="1" si="525">IF(AV$6=1, $C82,AU87)*AV$7</f>
        <v>0</v>
      </c>
      <c r="AW83" s="436">
        <f t="shared" ref="AW83" ca="1" si="526">IF(AW$6=1, $C82,AV87)*AW$7</f>
        <v>0</v>
      </c>
      <c r="AX83" s="436">
        <f t="shared" ref="AX83" ca="1" si="527">IF(AX$6=1, $C82,AW87)*AX$7</f>
        <v>0</v>
      </c>
      <c r="AY83" s="436">
        <f t="shared" ref="AY83" ca="1" si="528">IF(AY$6=1, $C82,AX87)*AY$7</f>
        <v>0</v>
      </c>
      <c r="AZ83" s="436">
        <f t="shared" ref="AZ83" ca="1" si="529">IF(AZ$6=1, $C82,AY87)*AZ$7</f>
        <v>0</v>
      </c>
      <c r="BA83" s="436">
        <f t="shared" ref="BA83" ca="1" si="530">IF(BA$6=1, $C82,AZ87)*BA$7</f>
        <v>0</v>
      </c>
      <c r="BB83" s="436">
        <f t="shared" ref="BB83" ca="1" si="531">IF(BB$6=1, $C82,BA87)*BB$7</f>
        <v>0</v>
      </c>
      <c r="BC83" s="436">
        <f t="shared" ref="BC83" ca="1" si="532">IF(BC$6=1, $C82,BB87)*BC$7</f>
        <v>0</v>
      </c>
      <c r="BD83" s="436">
        <f t="shared" ref="BD83" ca="1" si="533">IF(BD$6=1, $C82,BC87)*BD$7</f>
        <v>0</v>
      </c>
      <c r="BE83" s="436">
        <f t="shared" ref="BE83" ca="1" si="534">IF(BE$6=1, $C82,BD87)*BE$7</f>
        <v>0</v>
      </c>
      <c r="BF83" s="436">
        <f t="shared" ref="BF83" ca="1" si="535">IF(BF$6=1, $C82,BE87)*BF$7</f>
        <v>0</v>
      </c>
      <c r="BG83" s="436">
        <f t="shared" ref="BG83" ca="1" si="536">IF(BG$6=1, $C82,BF87)*BG$7</f>
        <v>0</v>
      </c>
      <c r="BH83" s="436">
        <f t="shared" ref="BH83" ca="1" si="537">IF(BH$6=1, $C82,BG87)*BH$7</f>
        <v>0</v>
      </c>
      <c r="BI83" s="436">
        <f t="shared" ref="BI83" ca="1" si="538">IF(BI$6=1, $C82,BH87)*BI$7</f>
        <v>0</v>
      </c>
      <c r="BJ83" s="436">
        <f t="shared" ref="BJ83" ca="1" si="539">IF(BJ$6=1, $C82,BI87)*BJ$7</f>
        <v>0</v>
      </c>
      <c r="BK83" s="436">
        <f t="shared" ref="BK83" ca="1" si="540">IF(BK$6=1, $C82,BJ87)*BK$7</f>
        <v>0</v>
      </c>
      <c r="BL83" s="436">
        <f t="shared" ref="BL83" ca="1" si="541">IF(BL$6=1, $C82,BK87)*BL$7</f>
        <v>0</v>
      </c>
    </row>
    <row r="84" spans="2:64">
      <c r="B84" s="380" t="s">
        <v>12</v>
      </c>
      <c r="C84" s="425"/>
      <c r="D84" s="380"/>
      <c r="F84" s="257">
        <f>SUM(H84:BE84)</f>
        <v>0</v>
      </c>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6"/>
      <c r="AL84" s="436"/>
      <c r="AM84" s="436"/>
      <c r="AN84" s="436"/>
      <c r="AO84" s="436"/>
      <c r="AP84" s="436"/>
      <c r="AQ84" s="436"/>
      <c r="AR84" s="436"/>
      <c r="AS84" s="436"/>
      <c r="AT84" s="436"/>
      <c r="AU84" s="436"/>
      <c r="AV84" s="436"/>
      <c r="AW84" s="436"/>
      <c r="AX84" s="436"/>
      <c r="AY84" s="436"/>
      <c r="AZ84" s="436"/>
      <c r="BA84" s="436"/>
      <c r="BB84" s="436"/>
      <c r="BC84" s="436"/>
      <c r="BD84" s="436"/>
      <c r="BE84" s="436"/>
      <c r="BF84" s="436"/>
      <c r="BG84" s="436"/>
      <c r="BH84" s="436"/>
      <c r="BI84" s="436"/>
      <c r="BJ84" s="436"/>
      <c r="BK84" s="436"/>
      <c r="BL84" s="436"/>
    </row>
    <row r="85" spans="2:64">
      <c r="B85" s="380" t="s">
        <v>13</v>
      </c>
      <c r="C85" s="425"/>
      <c r="D85" s="380"/>
      <c r="F85" s="257">
        <f ca="1">SUM(H85:BE85)</f>
        <v>21957.457811460092</v>
      </c>
      <c r="H85" s="436">
        <f>H83*$D82</f>
        <v>0</v>
      </c>
      <c r="I85" s="436">
        <f t="shared" ref="I85:AX85" ca="1" si="542">I83*$D82</f>
        <v>0</v>
      </c>
      <c r="J85" s="436">
        <f t="shared" ca="1" si="542"/>
        <v>0</v>
      </c>
      <c r="K85" s="436">
        <f t="shared" ca="1" si="542"/>
        <v>0</v>
      </c>
      <c r="L85" s="436">
        <f t="shared" ca="1" si="542"/>
        <v>0</v>
      </c>
      <c r="M85" s="436">
        <f t="shared" ca="1" si="542"/>
        <v>0</v>
      </c>
      <c r="N85" s="436">
        <f t="shared" ca="1" si="542"/>
        <v>0</v>
      </c>
      <c r="O85" s="436">
        <f t="shared" ca="1" si="542"/>
        <v>0</v>
      </c>
      <c r="P85" s="436">
        <f t="shared" ca="1" si="542"/>
        <v>0</v>
      </c>
      <c r="Q85" s="436">
        <f t="shared" ca="1" si="542"/>
        <v>1514.3074352731096</v>
      </c>
      <c r="R85" s="436">
        <f t="shared" ca="1" si="542"/>
        <v>1460.2250268704986</v>
      </c>
      <c r="S85" s="436">
        <f t="shared" ca="1" si="542"/>
        <v>1406.1426184678876</v>
      </c>
      <c r="T85" s="436">
        <f t="shared" ca="1" si="542"/>
        <v>1352.0602100652766</v>
      </c>
      <c r="U85" s="436">
        <f t="shared" ca="1" si="542"/>
        <v>1297.9778016626656</v>
      </c>
      <c r="V85" s="436">
        <f t="shared" ca="1" si="542"/>
        <v>1243.8953932600543</v>
      </c>
      <c r="W85" s="436">
        <f t="shared" ca="1" si="542"/>
        <v>1189.8129848574433</v>
      </c>
      <c r="X85" s="436">
        <f t="shared" ca="1" si="542"/>
        <v>1135.7305764548323</v>
      </c>
      <c r="Y85" s="436">
        <f t="shared" ca="1" si="542"/>
        <v>1081.6481680522213</v>
      </c>
      <c r="Z85" s="436">
        <f t="shared" ca="1" si="542"/>
        <v>1027.5657596496101</v>
      </c>
      <c r="AA85" s="436">
        <f t="shared" ca="1" si="542"/>
        <v>973.48335124699906</v>
      </c>
      <c r="AB85" s="436">
        <f t="shared" ca="1" si="542"/>
        <v>919.40094284438806</v>
      </c>
      <c r="AC85" s="436">
        <f t="shared" ca="1" si="542"/>
        <v>865.31853444177693</v>
      </c>
      <c r="AD85" s="436">
        <f t="shared" ca="1" si="542"/>
        <v>811.23612603916592</v>
      </c>
      <c r="AE85" s="436">
        <f t="shared" ca="1" si="542"/>
        <v>757.1537176365548</v>
      </c>
      <c r="AF85" s="436">
        <f t="shared" ca="1" si="542"/>
        <v>703.07130923394379</v>
      </c>
      <c r="AG85" s="436">
        <f t="shared" ca="1" si="542"/>
        <v>648.98890083133278</v>
      </c>
      <c r="AH85" s="436">
        <f t="shared" ca="1" si="542"/>
        <v>594.90649242872166</v>
      </c>
      <c r="AI85" s="436">
        <f t="shared" ca="1" si="542"/>
        <v>540.82408402611065</v>
      </c>
      <c r="AJ85" s="436">
        <f t="shared" ca="1" si="542"/>
        <v>486.74167562349953</v>
      </c>
      <c r="AK85" s="436">
        <f t="shared" ca="1" si="542"/>
        <v>432.65926722088847</v>
      </c>
      <c r="AL85" s="436">
        <f t="shared" ca="1" si="542"/>
        <v>378.5768588182774</v>
      </c>
      <c r="AM85" s="436">
        <f t="shared" ca="1" si="542"/>
        <v>324.49445041566639</v>
      </c>
      <c r="AN85" s="436">
        <f t="shared" ca="1" si="542"/>
        <v>270.41204201305533</v>
      </c>
      <c r="AO85" s="436">
        <f t="shared" ca="1" si="542"/>
        <v>216.32963361044423</v>
      </c>
      <c r="AP85" s="436">
        <f t="shared" ca="1" si="542"/>
        <v>162.2472252078332</v>
      </c>
      <c r="AQ85" s="436">
        <f t="shared" ca="1" si="542"/>
        <v>108.16481680522212</v>
      </c>
      <c r="AR85" s="436">
        <f t="shared" ca="1" si="542"/>
        <v>54.082408402611058</v>
      </c>
      <c r="AS85" s="436">
        <f t="shared" ca="1" si="542"/>
        <v>0</v>
      </c>
      <c r="AT85" s="436">
        <f t="shared" ca="1" si="542"/>
        <v>0</v>
      </c>
      <c r="AU85" s="436">
        <f t="shared" ca="1" si="542"/>
        <v>0</v>
      </c>
      <c r="AV85" s="436">
        <f t="shared" ca="1" si="542"/>
        <v>0</v>
      </c>
      <c r="AW85" s="436">
        <f t="shared" ca="1" si="542"/>
        <v>0</v>
      </c>
      <c r="AX85" s="436">
        <f t="shared" ca="1" si="542"/>
        <v>0</v>
      </c>
      <c r="AY85" s="436">
        <f ca="1">AY83*$D82</f>
        <v>0</v>
      </c>
      <c r="AZ85" s="436">
        <f t="shared" ref="AZ85:BL85" ca="1" si="543">AZ83*$D82</f>
        <v>0</v>
      </c>
      <c r="BA85" s="436">
        <f t="shared" ca="1" si="543"/>
        <v>0</v>
      </c>
      <c r="BB85" s="436">
        <f t="shared" ca="1" si="543"/>
        <v>0</v>
      </c>
      <c r="BC85" s="436">
        <f t="shared" ca="1" si="543"/>
        <v>0</v>
      </c>
      <c r="BD85" s="436">
        <f t="shared" ca="1" si="543"/>
        <v>0</v>
      </c>
      <c r="BE85" s="436">
        <f t="shared" ca="1" si="543"/>
        <v>0</v>
      </c>
      <c r="BF85" s="436">
        <f t="shared" ca="1" si="543"/>
        <v>0</v>
      </c>
      <c r="BG85" s="436">
        <f t="shared" ca="1" si="543"/>
        <v>0</v>
      </c>
      <c r="BH85" s="436">
        <f t="shared" ca="1" si="543"/>
        <v>0</v>
      </c>
      <c r="BI85" s="436">
        <f t="shared" ca="1" si="543"/>
        <v>0</v>
      </c>
      <c r="BJ85" s="436">
        <f t="shared" ca="1" si="543"/>
        <v>0</v>
      </c>
      <c r="BK85" s="436">
        <f t="shared" ca="1" si="543"/>
        <v>0</v>
      </c>
      <c r="BL85" s="436">
        <f t="shared" ca="1" si="543"/>
        <v>0</v>
      </c>
    </row>
    <row r="86" spans="2:64">
      <c r="B86" s="380" t="s">
        <v>59</v>
      </c>
      <c r="C86" s="425"/>
      <c r="D86" s="380"/>
      <c r="F86" s="257">
        <f ca="1">SUM(H86:BE86)</f>
        <v>128331.13858246693</v>
      </c>
      <c r="H86" s="436">
        <f ca="1">$C82/($E82-$F82)*AND(H$6&gt;$F82, H$6&lt;=$E82)</f>
        <v>0</v>
      </c>
      <c r="I86" s="436">
        <f t="shared" ref="I86:BL86" ca="1" si="544">$C82/($E82-$F82)*AND(I$6&gt;$F82, I$6&lt;=$E82)</f>
        <v>0</v>
      </c>
      <c r="J86" s="436">
        <f t="shared" ca="1" si="544"/>
        <v>0</v>
      </c>
      <c r="K86" s="436">
        <f t="shared" ca="1" si="544"/>
        <v>0</v>
      </c>
      <c r="L86" s="436">
        <f t="shared" ca="1" si="544"/>
        <v>0</v>
      </c>
      <c r="M86" s="436">
        <f t="shared" ca="1" si="544"/>
        <v>0</v>
      </c>
      <c r="N86" s="436">
        <f t="shared" ca="1" si="544"/>
        <v>0</v>
      </c>
      <c r="O86" s="436">
        <f t="shared" ca="1" si="544"/>
        <v>0</v>
      </c>
      <c r="P86" s="436">
        <f t="shared" ca="1" si="544"/>
        <v>0</v>
      </c>
      <c r="Q86" s="436">
        <f t="shared" ca="1" si="544"/>
        <v>4583.2549493738188</v>
      </c>
      <c r="R86" s="436">
        <f t="shared" ca="1" si="544"/>
        <v>4583.2549493738188</v>
      </c>
      <c r="S86" s="436">
        <f t="shared" ca="1" si="544"/>
        <v>4583.2549493738188</v>
      </c>
      <c r="T86" s="436">
        <f t="shared" ca="1" si="544"/>
        <v>4583.2549493738188</v>
      </c>
      <c r="U86" s="436">
        <f t="shared" ca="1" si="544"/>
        <v>4583.2549493738188</v>
      </c>
      <c r="V86" s="436">
        <f t="shared" ca="1" si="544"/>
        <v>4583.2549493738188</v>
      </c>
      <c r="W86" s="436">
        <f t="shared" ca="1" si="544"/>
        <v>4583.2549493738188</v>
      </c>
      <c r="X86" s="436">
        <f t="shared" ca="1" si="544"/>
        <v>4583.2549493738188</v>
      </c>
      <c r="Y86" s="436">
        <f t="shared" ca="1" si="544"/>
        <v>4583.2549493738188</v>
      </c>
      <c r="Z86" s="436">
        <f t="shared" ca="1" si="544"/>
        <v>4583.2549493738188</v>
      </c>
      <c r="AA86" s="436">
        <f t="shared" ca="1" si="544"/>
        <v>4583.2549493738188</v>
      </c>
      <c r="AB86" s="436">
        <f t="shared" ca="1" si="544"/>
        <v>4583.2549493738188</v>
      </c>
      <c r="AC86" s="436">
        <f t="shared" ca="1" si="544"/>
        <v>4583.2549493738188</v>
      </c>
      <c r="AD86" s="436">
        <f t="shared" ca="1" si="544"/>
        <v>4583.2549493738188</v>
      </c>
      <c r="AE86" s="436">
        <f t="shared" ca="1" si="544"/>
        <v>4583.2549493738188</v>
      </c>
      <c r="AF86" s="436">
        <f t="shared" ca="1" si="544"/>
        <v>4583.2549493738188</v>
      </c>
      <c r="AG86" s="436">
        <f t="shared" ca="1" si="544"/>
        <v>4583.2549493738188</v>
      </c>
      <c r="AH86" s="436">
        <f t="shared" ca="1" si="544"/>
        <v>4583.2549493738188</v>
      </c>
      <c r="AI86" s="436">
        <f t="shared" ca="1" si="544"/>
        <v>4583.2549493738188</v>
      </c>
      <c r="AJ86" s="436">
        <f t="shared" ca="1" si="544"/>
        <v>4583.2549493738188</v>
      </c>
      <c r="AK86" s="436">
        <f t="shared" ca="1" si="544"/>
        <v>4583.2549493738188</v>
      </c>
      <c r="AL86" s="436">
        <f t="shared" ca="1" si="544"/>
        <v>4583.2549493738188</v>
      </c>
      <c r="AM86" s="436">
        <f t="shared" ca="1" si="544"/>
        <v>4583.2549493738188</v>
      </c>
      <c r="AN86" s="436">
        <f t="shared" ca="1" si="544"/>
        <v>4583.2549493738188</v>
      </c>
      <c r="AO86" s="436">
        <f t="shared" ca="1" si="544"/>
        <v>4583.2549493738188</v>
      </c>
      <c r="AP86" s="436">
        <f t="shared" ca="1" si="544"/>
        <v>4583.2549493738188</v>
      </c>
      <c r="AQ86" s="436">
        <f t="shared" ca="1" si="544"/>
        <v>4583.2549493738188</v>
      </c>
      <c r="AR86" s="436">
        <f t="shared" ca="1" si="544"/>
        <v>4583.2549493738188</v>
      </c>
      <c r="AS86" s="436">
        <f t="shared" ca="1" si="544"/>
        <v>0</v>
      </c>
      <c r="AT86" s="436">
        <f t="shared" ca="1" si="544"/>
        <v>0</v>
      </c>
      <c r="AU86" s="436">
        <f t="shared" ca="1" si="544"/>
        <v>0</v>
      </c>
      <c r="AV86" s="436">
        <f t="shared" ca="1" si="544"/>
        <v>0</v>
      </c>
      <c r="AW86" s="436">
        <f t="shared" ca="1" si="544"/>
        <v>0</v>
      </c>
      <c r="AX86" s="436">
        <f t="shared" ca="1" si="544"/>
        <v>0</v>
      </c>
      <c r="AY86" s="436">
        <f t="shared" ca="1" si="544"/>
        <v>0</v>
      </c>
      <c r="AZ86" s="436">
        <f t="shared" ca="1" si="544"/>
        <v>0</v>
      </c>
      <c r="BA86" s="436">
        <f t="shared" ca="1" si="544"/>
        <v>0</v>
      </c>
      <c r="BB86" s="436">
        <f t="shared" ca="1" si="544"/>
        <v>0</v>
      </c>
      <c r="BC86" s="436">
        <f t="shared" ca="1" si="544"/>
        <v>0</v>
      </c>
      <c r="BD86" s="436">
        <f t="shared" ca="1" si="544"/>
        <v>0</v>
      </c>
      <c r="BE86" s="436">
        <f t="shared" ca="1" si="544"/>
        <v>0</v>
      </c>
      <c r="BF86" s="436">
        <f t="shared" ca="1" si="544"/>
        <v>0</v>
      </c>
      <c r="BG86" s="436">
        <f t="shared" ca="1" si="544"/>
        <v>0</v>
      </c>
      <c r="BH86" s="436">
        <f t="shared" ca="1" si="544"/>
        <v>0</v>
      </c>
      <c r="BI86" s="436">
        <f t="shared" ca="1" si="544"/>
        <v>0</v>
      </c>
      <c r="BJ86" s="436">
        <f t="shared" ca="1" si="544"/>
        <v>0</v>
      </c>
      <c r="BK86" s="436">
        <f t="shared" ca="1" si="544"/>
        <v>0</v>
      </c>
      <c r="BL86" s="436">
        <f t="shared" ca="1" si="544"/>
        <v>0</v>
      </c>
    </row>
    <row r="87" spans="2:64">
      <c r="B87" s="380" t="s">
        <v>14</v>
      </c>
      <c r="C87" s="425"/>
      <c r="D87" s="380"/>
      <c r="H87" s="436">
        <f ca="1">H83-H86</f>
        <v>0</v>
      </c>
      <c r="I87" s="436">
        <f t="shared" ref="I87:BL87" ca="1" si="545">I83-I86</f>
        <v>0</v>
      </c>
      <c r="J87" s="436">
        <f t="shared" ca="1" si="545"/>
        <v>0</v>
      </c>
      <c r="K87" s="436">
        <f t="shared" ca="1" si="545"/>
        <v>0</v>
      </c>
      <c r="L87" s="436">
        <f t="shared" ca="1" si="545"/>
        <v>0</v>
      </c>
      <c r="M87" s="436">
        <f t="shared" ca="1" si="545"/>
        <v>0</v>
      </c>
      <c r="N87" s="436">
        <f t="shared" ca="1" si="545"/>
        <v>0</v>
      </c>
      <c r="O87" s="436">
        <f t="shared" ca="1" si="545"/>
        <v>0</v>
      </c>
      <c r="P87" s="436">
        <f t="shared" ca="1" si="545"/>
        <v>0</v>
      </c>
      <c r="Q87" s="436">
        <f t="shared" ca="1" si="545"/>
        <v>123747.88363309311</v>
      </c>
      <c r="R87" s="436">
        <f t="shared" ca="1" si="545"/>
        <v>119164.62868371929</v>
      </c>
      <c r="S87" s="436">
        <f t="shared" ca="1" si="545"/>
        <v>114581.37373434547</v>
      </c>
      <c r="T87" s="436">
        <f t="shared" ca="1" si="545"/>
        <v>109998.11878497165</v>
      </c>
      <c r="U87" s="436">
        <f t="shared" ca="1" si="545"/>
        <v>105414.86383559783</v>
      </c>
      <c r="V87" s="436">
        <f t="shared" ca="1" si="545"/>
        <v>100831.60888622401</v>
      </c>
      <c r="W87" s="436">
        <f t="shared" ca="1" si="545"/>
        <v>96248.353936850195</v>
      </c>
      <c r="X87" s="436">
        <f t="shared" ca="1" si="545"/>
        <v>91665.098987476376</v>
      </c>
      <c r="Y87" s="436">
        <f t="shared" ca="1" si="545"/>
        <v>87081.844038102558</v>
      </c>
      <c r="Z87" s="436">
        <f t="shared" ca="1" si="545"/>
        <v>82498.589088728739</v>
      </c>
      <c r="AA87" s="436">
        <f t="shared" ca="1" si="545"/>
        <v>77915.33413935492</v>
      </c>
      <c r="AB87" s="436">
        <f t="shared" ca="1" si="545"/>
        <v>73332.079189981101</v>
      </c>
      <c r="AC87" s="436">
        <f t="shared" ca="1" si="545"/>
        <v>68748.824240607282</v>
      </c>
      <c r="AD87" s="436">
        <f t="shared" ca="1" si="545"/>
        <v>64165.569291233463</v>
      </c>
      <c r="AE87" s="436">
        <f t="shared" ca="1" si="545"/>
        <v>59582.314341859645</v>
      </c>
      <c r="AF87" s="436">
        <f t="shared" ca="1" si="545"/>
        <v>54999.059392485826</v>
      </c>
      <c r="AG87" s="436">
        <f t="shared" ca="1" si="545"/>
        <v>50415.804443112007</v>
      </c>
      <c r="AH87" s="436">
        <f t="shared" ca="1" si="545"/>
        <v>45832.549493738188</v>
      </c>
      <c r="AI87" s="436">
        <f t="shared" ca="1" si="545"/>
        <v>41249.294544364369</v>
      </c>
      <c r="AJ87" s="436">
        <f t="shared" ca="1" si="545"/>
        <v>36666.039594990551</v>
      </c>
      <c r="AK87" s="436">
        <f t="shared" ca="1" si="545"/>
        <v>32082.784645616732</v>
      </c>
      <c r="AL87" s="436">
        <f t="shared" ca="1" si="545"/>
        <v>27499.529696242913</v>
      </c>
      <c r="AM87" s="436">
        <f t="shared" ca="1" si="545"/>
        <v>22916.274746869094</v>
      </c>
      <c r="AN87" s="436">
        <f t="shared" ca="1" si="545"/>
        <v>18333.019797495275</v>
      </c>
      <c r="AO87" s="436">
        <f t="shared" ca="1" si="545"/>
        <v>13749.764848121456</v>
      </c>
      <c r="AP87" s="436">
        <f t="shared" ca="1" si="545"/>
        <v>9166.5098987476376</v>
      </c>
      <c r="AQ87" s="436">
        <f t="shared" ca="1" si="545"/>
        <v>4583.2549493738188</v>
      </c>
      <c r="AR87" s="436">
        <f t="shared" ca="1" si="545"/>
        <v>0</v>
      </c>
      <c r="AS87" s="436">
        <f t="shared" ca="1" si="545"/>
        <v>0</v>
      </c>
      <c r="AT87" s="436">
        <f t="shared" ca="1" si="545"/>
        <v>0</v>
      </c>
      <c r="AU87" s="436">
        <f t="shared" ca="1" si="545"/>
        <v>0</v>
      </c>
      <c r="AV87" s="436">
        <f t="shared" ca="1" si="545"/>
        <v>0</v>
      </c>
      <c r="AW87" s="436">
        <f t="shared" ca="1" si="545"/>
        <v>0</v>
      </c>
      <c r="AX87" s="436">
        <f t="shared" ca="1" si="545"/>
        <v>0</v>
      </c>
      <c r="AY87" s="436">
        <f t="shared" ca="1" si="545"/>
        <v>0</v>
      </c>
      <c r="AZ87" s="436">
        <f t="shared" ca="1" si="545"/>
        <v>0</v>
      </c>
      <c r="BA87" s="436">
        <f t="shared" ca="1" si="545"/>
        <v>0</v>
      </c>
      <c r="BB87" s="436">
        <f t="shared" ca="1" si="545"/>
        <v>0</v>
      </c>
      <c r="BC87" s="436">
        <f t="shared" ca="1" si="545"/>
        <v>0</v>
      </c>
      <c r="BD87" s="436">
        <f t="shared" ca="1" si="545"/>
        <v>0</v>
      </c>
      <c r="BE87" s="436">
        <f t="shared" ca="1" si="545"/>
        <v>0</v>
      </c>
      <c r="BF87" s="436">
        <f t="shared" ca="1" si="545"/>
        <v>0</v>
      </c>
      <c r="BG87" s="436">
        <f t="shared" ca="1" si="545"/>
        <v>0</v>
      </c>
      <c r="BH87" s="436">
        <f t="shared" ca="1" si="545"/>
        <v>0</v>
      </c>
      <c r="BI87" s="436">
        <f t="shared" ca="1" si="545"/>
        <v>0</v>
      </c>
      <c r="BJ87" s="436">
        <f t="shared" ca="1" si="545"/>
        <v>0</v>
      </c>
      <c r="BK87" s="436">
        <f t="shared" ca="1" si="545"/>
        <v>0</v>
      </c>
      <c r="BL87" s="436">
        <f t="shared" ca="1" si="545"/>
        <v>0</v>
      </c>
    </row>
    <row r="88" spans="2:64">
      <c r="B88" s="380"/>
      <c r="C88" s="425"/>
      <c r="D88" s="380"/>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6"/>
      <c r="AL88" s="436"/>
      <c r="AM88" s="436"/>
      <c r="AN88" s="436"/>
      <c r="AO88" s="436"/>
      <c r="AP88" s="436"/>
      <c r="AQ88" s="436"/>
      <c r="AR88" s="436"/>
      <c r="AS88" s="436"/>
      <c r="AT88" s="436"/>
      <c r="AU88" s="436"/>
      <c r="AV88" s="436"/>
      <c r="AW88" s="436"/>
      <c r="AX88" s="436"/>
      <c r="AY88" s="436"/>
      <c r="AZ88" s="436"/>
      <c r="BA88" s="436"/>
      <c r="BB88" s="436"/>
      <c r="BC88" s="436"/>
      <c r="BD88" s="436"/>
      <c r="BE88" s="436"/>
      <c r="BF88" s="436"/>
      <c r="BG88" s="436"/>
      <c r="BH88" s="436"/>
      <c r="BI88" s="436"/>
      <c r="BJ88" s="436"/>
      <c r="BK88" s="436"/>
      <c r="BL88" s="436"/>
    </row>
    <row r="89" spans="2:64">
      <c r="B89" s="437" t="str">
        <f>B23</f>
        <v>JICA - concessional</v>
      </c>
      <c r="C89" s="425">
        <f ca="1">SUMIF(Cons!$C$384:$C$392,Debt!B89,Cons!$D$384:$D$392)</f>
        <v>22481.000288923551</v>
      </c>
      <c r="D89" s="438">
        <f>SUMIF(Dashboard!$A$52:$A$61,Debt!B89,Dashboard!$J$52:$J$61)</f>
        <v>1.03E-2</v>
      </c>
      <c r="E89" s="435">
        <f>SUMIF(Dashboard!$A$52:$A$61,Debt!B89,Dashboard!$C$52:$C$61)</f>
        <v>28</v>
      </c>
      <c r="F89" s="435">
        <f>SUMIF(Dashboard!$A$52:$A$61,Debt!B89,Dashboard!$E$52:$E$61)</f>
        <v>4</v>
      </c>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6"/>
      <c r="AL89" s="436"/>
      <c r="AM89" s="436"/>
      <c r="AN89" s="436"/>
      <c r="AO89" s="436"/>
      <c r="AP89" s="436"/>
      <c r="AQ89" s="436"/>
      <c r="AR89" s="436"/>
      <c r="AS89" s="436"/>
      <c r="AT89" s="436"/>
      <c r="AU89" s="436"/>
      <c r="AV89" s="436"/>
      <c r="AW89" s="436"/>
      <c r="AX89" s="436"/>
      <c r="AY89" s="436"/>
      <c r="AZ89" s="436"/>
      <c r="BA89" s="436"/>
      <c r="BB89" s="436"/>
      <c r="BC89" s="436"/>
      <c r="BD89" s="436"/>
      <c r="BE89" s="436"/>
      <c r="BF89" s="436"/>
      <c r="BG89" s="436"/>
      <c r="BH89" s="436"/>
      <c r="BI89" s="436"/>
      <c r="BJ89" s="436"/>
      <c r="BK89" s="436"/>
      <c r="BL89" s="436"/>
    </row>
    <row r="90" spans="2:64">
      <c r="B90" s="380" t="s">
        <v>11</v>
      </c>
      <c r="C90" s="425"/>
      <c r="D90" s="380"/>
      <c r="H90" s="436">
        <f>IF(H$6=1, $C89,G94)*H$7</f>
        <v>0</v>
      </c>
      <c r="I90" s="436">
        <f t="shared" ref="I90" ca="1" si="546">IF(I$6=1, $C89,H94)*I$7</f>
        <v>0</v>
      </c>
      <c r="J90" s="436">
        <f t="shared" ref="J90" ca="1" si="547">IF(J$6=1, $C89,I94)*J$7</f>
        <v>0</v>
      </c>
      <c r="K90" s="436">
        <f t="shared" ref="K90" ca="1" si="548">IF(K$6=1, $C89,J94)*K$7</f>
        <v>0</v>
      </c>
      <c r="L90" s="436">
        <f t="shared" ref="L90" ca="1" si="549">IF(L$6=1, $C89,K94)*L$7</f>
        <v>0</v>
      </c>
      <c r="M90" s="436">
        <f t="shared" ref="M90" ca="1" si="550">IF(M$6=1, $C89,L94)*M$7</f>
        <v>0</v>
      </c>
      <c r="N90" s="436">
        <f t="shared" ref="N90" ca="1" si="551">IF(N$6=1, $C89,M94)*N$7</f>
        <v>0</v>
      </c>
      <c r="O90" s="436">
        <f t="shared" ref="O90" ca="1" si="552">IF(O$6=1, $C89,N94)*O$7</f>
        <v>0</v>
      </c>
      <c r="P90" s="436">
        <f t="shared" ref="P90" ca="1" si="553">IF(P$6=1, $C89,O94)*P$7</f>
        <v>0</v>
      </c>
      <c r="Q90" s="436">
        <f t="shared" ref="Q90" ca="1" si="554">IF(Q$6=1, $C89,P94)*Q$7</f>
        <v>22481.000288923551</v>
      </c>
      <c r="R90" s="436">
        <f t="shared" ref="R90" ca="1" si="555">IF(R$6=1, $C89,Q94)*R$7</f>
        <v>22481.000288923551</v>
      </c>
      <c r="S90" s="436">
        <f t="shared" ref="S90" ca="1" si="556">IF(S$6=1, $C89,R94)*S$7</f>
        <v>22481.000288923551</v>
      </c>
      <c r="T90" s="436">
        <f t="shared" ref="T90" ca="1" si="557">IF(T$6=1, $C89,S94)*T$7</f>
        <v>22481.000288923551</v>
      </c>
      <c r="U90" s="436">
        <f t="shared" ref="U90" ca="1" si="558">IF(U$6=1, $C89,T94)*U$7</f>
        <v>22481.000288923551</v>
      </c>
      <c r="V90" s="436">
        <f t="shared" ref="V90" ca="1" si="559">IF(V$6=1, $C89,U94)*V$7</f>
        <v>21544.291943551736</v>
      </c>
      <c r="W90" s="436">
        <f t="shared" ref="W90" ca="1" si="560">IF(W$6=1, $C89,V94)*W$7</f>
        <v>20607.583598179921</v>
      </c>
      <c r="X90" s="436">
        <f t="shared" ref="X90" ca="1" si="561">IF(X$6=1, $C89,W94)*X$7</f>
        <v>19670.875252808106</v>
      </c>
      <c r="Y90" s="436">
        <f t="shared" ref="Y90" ca="1" si="562">IF(Y$6=1, $C89,X94)*Y$7</f>
        <v>18734.166907436291</v>
      </c>
      <c r="Z90" s="436">
        <f t="shared" ref="Z90" ca="1" si="563">IF(Z$6=1, $C89,Y94)*Z$7</f>
        <v>17797.458562064476</v>
      </c>
      <c r="AA90" s="436">
        <f t="shared" ref="AA90" ca="1" si="564">IF(AA$6=1, $C89,Z94)*AA$7</f>
        <v>16860.750216692661</v>
      </c>
      <c r="AB90" s="436">
        <f t="shared" ref="AB90" ca="1" si="565">IF(AB$6=1, $C89,AA94)*AB$7</f>
        <v>15924.041871320846</v>
      </c>
      <c r="AC90" s="436">
        <f t="shared" ref="AC90" ca="1" si="566">IF(AC$6=1, $C89,AB94)*AC$7</f>
        <v>14987.33352594903</v>
      </c>
      <c r="AD90" s="436">
        <f t="shared" ref="AD90" ca="1" si="567">IF(AD$6=1, $C89,AC94)*AD$7</f>
        <v>14050.625180577215</v>
      </c>
      <c r="AE90" s="436">
        <f t="shared" ref="AE90" ca="1" si="568">IF(AE$6=1, $C89,AD94)*AE$7</f>
        <v>13113.9168352054</v>
      </c>
      <c r="AF90" s="436">
        <f t="shared" ref="AF90" ca="1" si="569">IF(AF$6=1, $C89,AE94)*AF$7</f>
        <v>12177.208489833585</v>
      </c>
      <c r="AG90" s="436">
        <f t="shared" ref="AG90" ca="1" si="570">IF(AG$6=1, $C89,AF94)*AG$7</f>
        <v>11240.50014446177</v>
      </c>
      <c r="AH90" s="436">
        <f t="shared" ref="AH90" ca="1" si="571">IF(AH$6=1, $C89,AG94)*AH$7</f>
        <v>10303.791799089955</v>
      </c>
      <c r="AI90" s="436">
        <f t="shared" ref="AI90" ca="1" si="572">IF(AI$6=1, $C89,AH94)*AI$7</f>
        <v>9367.0834537181399</v>
      </c>
      <c r="AJ90" s="436">
        <f t="shared" ref="AJ90" ca="1" si="573">IF(AJ$6=1, $C89,AI94)*AJ$7</f>
        <v>8430.3751083463249</v>
      </c>
      <c r="AK90" s="436">
        <f t="shared" ref="AK90" ca="1" si="574">IF(AK$6=1, $C89,AJ94)*AK$7</f>
        <v>7493.6667629745098</v>
      </c>
      <c r="AL90" s="436">
        <f t="shared" ref="AL90" ca="1" si="575">IF(AL$6=1, $C89,AK94)*AL$7</f>
        <v>6556.9584176026947</v>
      </c>
      <c r="AM90" s="436">
        <f t="shared" ref="AM90" ca="1" si="576">IF(AM$6=1, $C89,AL94)*AM$7</f>
        <v>5620.2500722308796</v>
      </c>
      <c r="AN90" s="436">
        <f t="shared" ref="AN90" ca="1" si="577">IF(AN$6=1, $C89,AM94)*AN$7</f>
        <v>4683.5417268590645</v>
      </c>
      <c r="AO90" s="436">
        <f t="shared" ref="AO90" ca="1" si="578">IF(AO$6=1, $C89,AN94)*AO$7</f>
        <v>3746.8333814872499</v>
      </c>
      <c r="AP90" s="436">
        <f t="shared" ref="AP90" ca="1" si="579">IF(AP$6=1, $C89,AO94)*AP$7</f>
        <v>2810.1250361154353</v>
      </c>
      <c r="AQ90" s="436">
        <f t="shared" ref="AQ90" ca="1" si="580">IF(AQ$6=1, $C89,AP94)*AQ$7</f>
        <v>1873.4166907436206</v>
      </c>
      <c r="AR90" s="436">
        <f t="shared" ref="AR90" ca="1" si="581">IF(AR$6=1, $C89,AQ94)*AR$7</f>
        <v>936.70834537180599</v>
      </c>
      <c r="AS90" s="436">
        <f t="shared" ref="AS90" ca="1" si="582">IF(AS$6=1, $C89,AR94)*AS$7</f>
        <v>0</v>
      </c>
      <c r="AT90" s="436">
        <f t="shared" ref="AT90" ca="1" si="583">IF(AT$6=1, $C89,AS94)*AT$7</f>
        <v>0</v>
      </c>
      <c r="AU90" s="436">
        <f t="shared" ref="AU90" ca="1" si="584">IF(AU$6=1, $C89,AT94)*AU$7</f>
        <v>0</v>
      </c>
      <c r="AV90" s="436">
        <f t="shared" ref="AV90" ca="1" si="585">IF(AV$6=1, $C89,AU94)*AV$7</f>
        <v>0</v>
      </c>
      <c r="AW90" s="436">
        <f t="shared" ref="AW90" ca="1" si="586">IF(AW$6=1, $C89,AV94)*AW$7</f>
        <v>0</v>
      </c>
      <c r="AX90" s="436">
        <f t="shared" ref="AX90" ca="1" si="587">IF(AX$6=1, $C89,AW94)*AX$7</f>
        <v>0</v>
      </c>
      <c r="AY90" s="436">
        <f t="shared" ref="AY90" ca="1" si="588">IF(AY$6=1, $C89,AX94)*AY$7</f>
        <v>0</v>
      </c>
      <c r="AZ90" s="436">
        <f t="shared" ref="AZ90" ca="1" si="589">IF(AZ$6=1, $C89,AY94)*AZ$7</f>
        <v>0</v>
      </c>
      <c r="BA90" s="436">
        <f t="shared" ref="BA90" ca="1" si="590">IF(BA$6=1, $C89,AZ94)*BA$7</f>
        <v>0</v>
      </c>
      <c r="BB90" s="436">
        <f t="shared" ref="BB90" ca="1" si="591">IF(BB$6=1, $C89,BA94)*BB$7</f>
        <v>0</v>
      </c>
      <c r="BC90" s="436">
        <f t="shared" ref="BC90" ca="1" si="592">IF(BC$6=1, $C89,BB94)*BC$7</f>
        <v>0</v>
      </c>
      <c r="BD90" s="436">
        <f t="shared" ref="BD90" ca="1" si="593">IF(BD$6=1, $C89,BC94)*BD$7</f>
        <v>0</v>
      </c>
      <c r="BE90" s="436">
        <f t="shared" ref="BE90" ca="1" si="594">IF(BE$6=1, $C89,BD94)*BE$7</f>
        <v>0</v>
      </c>
      <c r="BF90" s="436">
        <f t="shared" ref="BF90" ca="1" si="595">IF(BF$6=1, $C89,BE94)*BF$7</f>
        <v>0</v>
      </c>
      <c r="BG90" s="436">
        <f t="shared" ref="BG90" ca="1" si="596">IF(BG$6=1, $C89,BF94)*BG$7</f>
        <v>0</v>
      </c>
      <c r="BH90" s="436">
        <f t="shared" ref="BH90" ca="1" si="597">IF(BH$6=1, $C89,BG94)*BH$7</f>
        <v>0</v>
      </c>
      <c r="BI90" s="436">
        <f t="shared" ref="BI90" ca="1" si="598">IF(BI$6=1, $C89,BH94)*BI$7</f>
        <v>0</v>
      </c>
      <c r="BJ90" s="436">
        <f t="shared" ref="BJ90" ca="1" si="599">IF(BJ$6=1, $C89,BI94)*BJ$7</f>
        <v>0</v>
      </c>
      <c r="BK90" s="436">
        <f t="shared" ref="BK90" ca="1" si="600">IF(BK$6=1, $C89,BJ94)*BK$7</f>
        <v>0</v>
      </c>
      <c r="BL90" s="436">
        <f t="shared" ref="BL90" ca="1" si="601">IF(BL$6=1, $C89,BK94)*BL$7</f>
        <v>0</v>
      </c>
    </row>
    <row r="91" spans="2:64">
      <c r="B91" s="380" t="s">
        <v>12</v>
      </c>
      <c r="C91" s="425"/>
      <c r="D91" s="380"/>
      <c r="F91" s="257">
        <f>SUM(H91:BE91)</f>
        <v>0</v>
      </c>
      <c r="H91" s="436"/>
      <c r="I91" s="436"/>
      <c r="J91" s="436"/>
      <c r="K91" s="436"/>
      <c r="L91" s="436"/>
      <c r="M91" s="436"/>
      <c r="N91" s="436"/>
      <c r="O91" s="436"/>
      <c r="P91" s="436"/>
      <c r="Q91" s="436"/>
      <c r="R91" s="436"/>
      <c r="S91" s="436"/>
      <c r="T91" s="436"/>
      <c r="U91" s="436"/>
      <c r="V91" s="436"/>
      <c r="W91" s="436"/>
      <c r="X91" s="436"/>
      <c r="Y91" s="436"/>
      <c r="Z91" s="436"/>
      <c r="AA91" s="436"/>
      <c r="AB91" s="436"/>
      <c r="AC91" s="436"/>
      <c r="AD91" s="436"/>
      <c r="AE91" s="436"/>
      <c r="AF91" s="436"/>
      <c r="AG91" s="436"/>
      <c r="AH91" s="436"/>
      <c r="AI91" s="436"/>
      <c r="AJ91" s="436"/>
      <c r="AK91" s="436"/>
      <c r="AL91" s="436"/>
      <c r="AM91" s="436"/>
      <c r="AN91" s="436"/>
      <c r="AO91" s="436"/>
      <c r="AP91" s="436"/>
      <c r="AQ91" s="436"/>
      <c r="AR91" s="436"/>
      <c r="AS91" s="436"/>
      <c r="AT91" s="436"/>
      <c r="AU91" s="436"/>
      <c r="AV91" s="436"/>
      <c r="AW91" s="436"/>
      <c r="AX91" s="436"/>
      <c r="AY91" s="436"/>
      <c r="AZ91" s="436"/>
      <c r="BA91" s="436"/>
      <c r="BB91" s="436"/>
      <c r="BC91" s="436"/>
      <c r="BD91" s="436"/>
      <c r="BE91" s="436"/>
      <c r="BF91" s="436"/>
      <c r="BG91" s="436"/>
      <c r="BH91" s="436"/>
      <c r="BI91" s="436"/>
      <c r="BJ91" s="436"/>
      <c r="BK91" s="436"/>
      <c r="BL91" s="436"/>
    </row>
    <row r="92" spans="2:64">
      <c r="B92" s="380" t="s">
        <v>13</v>
      </c>
      <c r="C92" s="425"/>
      <c r="D92" s="380"/>
      <c r="F92" s="257">
        <f ca="1">SUM(H92:BE92)</f>
        <v>3820.6459991025563</v>
      </c>
      <c r="H92" s="436">
        <f>H90*$D89</f>
        <v>0</v>
      </c>
      <c r="I92" s="436">
        <f t="shared" ref="I92:AX92" ca="1" si="602">I90*$D89</f>
        <v>0</v>
      </c>
      <c r="J92" s="436">
        <f t="shared" ca="1" si="602"/>
        <v>0</v>
      </c>
      <c r="K92" s="436">
        <f t="shared" ca="1" si="602"/>
        <v>0</v>
      </c>
      <c r="L92" s="436">
        <f t="shared" ca="1" si="602"/>
        <v>0</v>
      </c>
      <c r="M92" s="436">
        <f t="shared" ca="1" si="602"/>
        <v>0</v>
      </c>
      <c r="N92" s="436">
        <f t="shared" ca="1" si="602"/>
        <v>0</v>
      </c>
      <c r="O92" s="436">
        <f t="shared" ca="1" si="602"/>
        <v>0</v>
      </c>
      <c r="P92" s="436">
        <f t="shared" ca="1" si="602"/>
        <v>0</v>
      </c>
      <c r="Q92" s="436">
        <f t="shared" ca="1" si="602"/>
        <v>231.55430297591258</v>
      </c>
      <c r="R92" s="436">
        <f t="shared" ca="1" si="602"/>
        <v>231.55430297591258</v>
      </c>
      <c r="S92" s="436">
        <f t="shared" ca="1" si="602"/>
        <v>231.55430297591258</v>
      </c>
      <c r="T92" s="436">
        <f t="shared" ca="1" si="602"/>
        <v>231.55430297591258</v>
      </c>
      <c r="U92" s="436">
        <f t="shared" ca="1" si="602"/>
        <v>231.55430297591258</v>
      </c>
      <c r="V92" s="436">
        <f t="shared" ca="1" si="602"/>
        <v>221.90620701858288</v>
      </c>
      <c r="W92" s="436">
        <f t="shared" ca="1" si="602"/>
        <v>212.25811106125317</v>
      </c>
      <c r="X92" s="436">
        <f t="shared" ca="1" si="602"/>
        <v>202.6100151039235</v>
      </c>
      <c r="Y92" s="436">
        <f t="shared" ca="1" si="602"/>
        <v>192.9619191465938</v>
      </c>
      <c r="Z92" s="436">
        <f t="shared" ca="1" si="602"/>
        <v>183.3138231892641</v>
      </c>
      <c r="AA92" s="436">
        <f t="shared" ca="1" si="602"/>
        <v>173.6657272319344</v>
      </c>
      <c r="AB92" s="436">
        <f t="shared" ca="1" si="602"/>
        <v>164.01763127460472</v>
      </c>
      <c r="AC92" s="436">
        <f t="shared" ca="1" si="602"/>
        <v>154.36953531727502</v>
      </c>
      <c r="AD92" s="436">
        <f t="shared" ca="1" si="602"/>
        <v>144.72143935994532</v>
      </c>
      <c r="AE92" s="436">
        <f t="shared" ca="1" si="602"/>
        <v>135.07334340261562</v>
      </c>
      <c r="AF92" s="436">
        <f t="shared" ca="1" si="602"/>
        <v>125.42524744528593</v>
      </c>
      <c r="AG92" s="436">
        <f t="shared" ca="1" si="602"/>
        <v>115.77715148795623</v>
      </c>
      <c r="AH92" s="436">
        <f t="shared" ca="1" si="602"/>
        <v>106.12905553062654</v>
      </c>
      <c r="AI92" s="436">
        <f t="shared" ca="1" si="602"/>
        <v>96.480959573296843</v>
      </c>
      <c r="AJ92" s="436">
        <f t="shared" ca="1" si="602"/>
        <v>86.832863615967142</v>
      </c>
      <c r="AK92" s="436">
        <f t="shared" ca="1" si="602"/>
        <v>77.184767658637455</v>
      </c>
      <c r="AL92" s="436">
        <f t="shared" ca="1" si="602"/>
        <v>67.536671701307753</v>
      </c>
      <c r="AM92" s="436">
        <f t="shared" ca="1" si="602"/>
        <v>57.888575743978059</v>
      </c>
      <c r="AN92" s="436">
        <f t="shared" ca="1" si="602"/>
        <v>48.240479786648365</v>
      </c>
      <c r="AO92" s="436">
        <f t="shared" ca="1" si="602"/>
        <v>38.592383829318678</v>
      </c>
      <c r="AP92" s="436">
        <f t="shared" ca="1" si="602"/>
        <v>28.944287871988983</v>
      </c>
      <c r="AQ92" s="436">
        <f t="shared" ca="1" si="602"/>
        <v>19.296191914659293</v>
      </c>
      <c r="AR92" s="436">
        <f t="shared" ca="1" si="602"/>
        <v>9.6480959573296019</v>
      </c>
      <c r="AS92" s="436">
        <f t="shared" ca="1" si="602"/>
        <v>0</v>
      </c>
      <c r="AT92" s="436">
        <f t="shared" ca="1" si="602"/>
        <v>0</v>
      </c>
      <c r="AU92" s="436">
        <f t="shared" ca="1" si="602"/>
        <v>0</v>
      </c>
      <c r="AV92" s="436">
        <f t="shared" ca="1" si="602"/>
        <v>0</v>
      </c>
      <c r="AW92" s="436">
        <f t="shared" ca="1" si="602"/>
        <v>0</v>
      </c>
      <c r="AX92" s="436">
        <f t="shared" ca="1" si="602"/>
        <v>0</v>
      </c>
      <c r="AY92" s="436">
        <f ca="1">AY90*$D89</f>
        <v>0</v>
      </c>
      <c r="AZ92" s="436">
        <f t="shared" ref="AZ92:BL92" ca="1" si="603">AZ90*$D89</f>
        <v>0</v>
      </c>
      <c r="BA92" s="436">
        <f t="shared" ca="1" si="603"/>
        <v>0</v>
      </c>
      <c r="BB92" s="436">
        <f t="shared" ca="1" si="603"/>
        <v>0</v>
      </c>
      <c r="BC92" s="436">
        <f t="shared" ca="1" si="603"/>
        <v>0</v>
      </c>
      <c r="BD92" s="436">
        <f t="shared" ca="1" si="603"/>
        <v>0</v>
      </c>
      <c r="BE92" s="436">
        <f t="shared" ca="1" si="603"/>
        <v>0</v>
      </c>
      <c r="BF92" s="436">
        <f t="shared" ca="1" si="603"/>
        <v>0</v>
      </c>
      <c r="BG92" s="436">
        <f t="shared" ca="1" si="603"/>
        <v>0</v>
      </c>
      <c r="BH92" s="436">
        <f t="shared" ca="1" si="603"/>
        <v>0</v>
      </c>
      <c r="BI92" s="436">
        <f t="shared" ca="1" si="603"/>
        <v>0</v>
      </c>
      <c r="BJ92" s="436">
        <f t="shared" ca="1" si="603"/>
        <v>0</v>
      </c>
      <c r="BK92" s="436">
        <f t="shared" ca="1" si="603"/>
        <v>0</v>
      </c>
      <c r="BL92" s="436">
        <f t="shared" ca="1" si="603"/>
        <v>0</v>
      </c>
    </row>
    <row r="93" spans="2:64">
      <c r="B93" s="380" t="s">
        <v>59</v>
      </c>
      <c r="C93" s="425"/>
      <c r="D93" s="380"/>
      <c r="F93" s="257">
        <f ca="1">SUM(H93:BE93)</f>
        <v>22481.000288923558</v>
      </c>
      <c r="H93" s="436">
        <f ca="1">$C89/($E89-$F89)*AND(H$6&gt;$F89, H$6&lt;=$E89)</f>
        <v>0</v>
      </c>
      <c r="I93" s="436">
        <f t="shared" ref="I93:BL93" ca="1" si="604">$C89/($E89-$F89)*AND(I$6&gt;$F89, I$6&lt;=$E89)</f>
        <v>0</v>
      </c>
      <c r="J93" s="436">
        <f t="shared" ca="1" si="604"/>
        <v>0</v>
      </c>
      <c r="K93" s="436">
        <f t="shared" ca="1" si="604"/>
        <v>0</v>
      </c>
      <c r="L93" s="436">
        <f t="shared" ca="1" si="604"/>
        <v>0</v>
      </c>
      <c r="M93" s="436">
        <f t="shared" ca="1" si="604"/>
        <v>0</v>
      </c>
      <c r="N93" s="436">
        <f t="shared" ca="1" si="604"/>
        <v>0</v>
      </c>
      <c r="O93" s="436">
        <f t="shared" ca="1" si="604"/>
        <v>0</v>
      </c>
      <c r="P93" s="436">
        <f t="shared" ca="1" si="604"/>
        <v>0</v>
      </c>
      <c r="Q93" s="436">
        <f t="shared" ca="1" si="604"/>
        <v>0</v>
      </c>
      <c r="R93" s="436">
        <f t="shared" ca="1" si="604"/>
        <v>0</v>
      </c>
      <c r="S93" s="436">
        <f t="shared" ca="1" si="604"/>
        <v>0</v>
      </c>
      <c r="T93" s="436">
        <f t="shared" ca="1" si="604"/>
        <v>0</v>
      </c>
      <c r="U93" s="436">
        <f t="shared" ca="1" si="604"/>
        <v>936.70834537181463</v>
      </c>
      <c r="V93" s="436">
        <f t="shared" ca="1" si="604"/>
        <v>936.70834537181463</v>
      </c>
      <c r="W93" s="436">
        <f t="shared" ca="1" si="604"/>
        <v>936.70834537181463</v>
      </c>
      <c r="X93" s="436">
        <f t="shared" ca="1" si="604"/>
        <v>936.70834537181463</v>
      </c>
      <c r="Y93" s="436">
        <f t="shared" ca="1" si="604"/>
        <v>936.70834537181463</v>
      </c>
      <c r="Z93" s="436">
        <f t="shared" ca="1" si="604"/>
        <v>936.70834537181463</v>
      </c>
      <c r="AA93" s="436">
        <f t="shared" ca="1" si="604"/>
        <v>936.70834537181463</v>
      </c>
      <c r="AB93" s="436">
        <f t="shared" ca="1" si="604"/>
        <v>936.70834537181463</v>
      </c>
      <c r="AC93" s="436">
        <f t="shared" ca="1" si="604"/>
        <v>936.70834537181463</v>
      </c>
      <c r="AD93" s="436">
        <f t="shared" ca="1" si="604"/>
        <v>936.70834537181463</v>
      </c>
      <c r="AE93" s="436">
        <f t="shared" ca="1" si="604"/>
        <v>936.70834537181463</v>
      </c>
      <c r="AF93" s="436">
        <f t="shared" ca="1" si="604"/>
        <v>936.70834537181463</v>
      </c>
      <c r="AG93" s="436">
        <f t="shared" ca="1" si="604"/>
        <v>936.70834537181463</v>
      </c>
      <c r="AH93" s="436">
        <f t="shared" ca="1" si="604"/>
        <v>936.70834537181463</v>
      </c>
      <c r="AI93" s="436">
        <f t="shared" ca="1" si="604"/>
        <v>936.70834537181463</v>
      </c>
      <c r="AJ93" s="436">
        <f t="shared" ca="1" si="604"/>
        <v>936.70834537181463</v>
      </c>
      <c r="AK93" s="436">
        <f t="shared" ca="1" si="604"/>
        <v>936.70834537181463</v>
      </c>
      <c r="AL93" s="436">
        <f t="shared" ca="1" si="604"/>
        <v>936.70834537181463</v>
      </c>
      <c r="AM93" s="436">
        <f t="shared" ca="1" si="604"/>
        <v>936.70834537181463</v>
      </c>
      <c r="AN93" s="436">
        <f t="shared" ca="1" si="604"/>
        <v>936.70834537181463</v>
      </c>
      <c r="AO93" s="436">
        <f t="shared" ca="1" si="604"/>
        <v>936.70834537181463</v>
      </c>
      <c r="AP93" s="436">
        <f t="shared" ca="1" si="604"/>
        <v>936.70834537181463</v>
      </c>
      <c r="AQ93" s="436">
        <f t="shared" ca="1" si="604"/>
        <v>936.70834537181463</v>
      </c>
      <c r="AR93" s="436">
        <f t="shared" ca="1" si="604"/>
        <v>936.70834537181463</v>
      </c>
      <c r="AS93" s="436">
        <f t="shared" ca="1" si="604"/>
        <v>0</v>
      </c>
      <c r="AT93" s="436">
        <f t="shared" ca="1" si="604"/>
        <v>0</v>
      </c>
      <c r="AU93" s="436">
        <f t="shared" ca="1" si="604"/>
        <v>0</v>
      </c>
      <c r="AV93" s="436">
        <f t="shared" ca="1" si="604"/>
        <v>0</v>
      </c>
      <c r="AW93" s="436">
        <f t="shared" ca="1" si="604"/>
        <v>0</v>
      </c>
      <c r="AX93" s="436">
        <f t="shared" ca="1" si="604"/>
        <v>0</v>
      </c>
      <c r="AY93" s="436">
        <f t="shared" ca="1" si="604"/>
        <v>0</v>
      </c>
      <c r="AZ93" s="436">
        <f t="shared" ca="1" si="604"/>
        <v>0</v>
      </c>
      <c r="BA93" s="436">
        <f t="shared" ca="1" si="604"/>
        <v>0</v>
      </c>
      <c r="BB93" s="436">
        <f t="shared" ca="1" si="604"/>
        <v>0</v>
      </c>
      <c r="BC93" s="436">
        <f t="shared" ca="1" si="604"/>
        <v>0</v>
      </c>
      <c r="BD93" s="436">
        <f t="shared" ca="1" si="604"/>
        <v>0</v>
      </c>
      <c r="BE93" s="436">
        <f t="shared" ca="1" si="604"/>
        <v>0</v>
      </c>
      <c r="BF93" s="436">
        <f t="shared" ca="1" si="604"/>
        <v>0</v>
      </c>
      <c r="BG93" s="436">
        <f t="shared" ca="1" si="604"/>
        <v>0</v>
      </c>
      <c r="BH93" s="436">
        <f t="shared" ca="1" si="604"/>
        <v>0</v>
      </c>
      <c r="BI93" s="436">
        <f t="shared" ca="1" si="604"/>
        <v>0</v>
      </c>
      <c r="BJ93" s="436">
        <f t="shared" ca="1" si="604"/>
        <v>0</v>
      </c>
      <c r="BK93" s="436">
        <f t="shared" ca="1" si="604"/>
        <v>0</v>
      </c>
      <c r="BL93" s="436">
        <f t="shared" ca="1" si="604"/>
        <v>0</v>
      </c>
    </row>
    <row r="94" spans="2:64">
      <c r="B94" s="380" t="s">
        <v>14</v>
      </c>
      <c r="C94" s="425"/>
      <c r="D94" s="380"/>
      <c r="H94" s="436">
        <f ca="1">H90-H93</f>
        <v>0</v>
      </c>
      <c r="I94" s="436">
        <f t="shared" ref="I94:BL94" ca="1" si="605">I90-I93</f>
        <v>0</v>
      </c>
      <c r="J94" s="436">
        <f t="shared" ca="1" si="605"/>
        <v>0</v>
      </c>
      <c r="K94" s="436">
        <f t="shared" ca="1" si="605"/>
        <v>0</v>
      </c>
      <c r="L94" s="436">
        <f t="shared" ca="1" si="605"/>
        <v>0</v>
      </c>
      <c r="M94" s="436">
        <f t="shared" ca="1" si="605"/>
        <v>0</v>
      </c>
      <c r="N94" s="436">
        <f t="shared" ca="1" si="605"/>
        <v>0</v>
      </c>
      <c r="O94" s="436">
        <f t="shared" ca="1" si="605"/>
        <v>0</v>
      </c>
      <c r="P94" s="436">
        <f t="shared" ca="1" si="605"/>
        <v>0</v>
      </c>
      <c r="Q94" s="436">
        <f t="shared" ca="1" si="605"/>
        <v>22481.000288923551</v>
      </c>
      <c r="R94" s="436">
        <f t="shared" ca="1" si="605"/>
        <v>22481.000288923551</v>
      </c>
      <c r="S94" s="436">
        <f t="shared" ca="1" si="605"/>
        <v>22481.000288923551</v>
      </c>
      <c r="T94" s="436">
        <f t="shared" ca="1" si="605"/>
        <v>22481.000288923551</v>
      </c>
      <c r="U94" s="436">
        <f t="shared" ca="1" si="605"/>
        <v>21544.291943551736</v>
      </c>
      <c r="V94" s="436">
        <f t="shared" ca="1" si="605"/>
        <v>20607.583598179921</v>
      </c>
      <c r="W94" s="436">
        <f t="shared" ca="1" si="605"/>
        <v>19670.875252808106</v>
      </c>
      <c r="X94" s="436">
        <f t="shared" ca="1" si="605"/>
        <v>18734.166907436291</v>
      </c>
      <c r="Y94" s="436">
        <f t="shared" ca="1" si="605"/>
        <v>17797.458562064476</v>
      </c>
      <c r="Z94" s="436">
        <f t="shared" ca="1" si="605"/>
        <v>16860.750216692661</v>
      </c>
      <c r="AA94" s="436">
        <f t="shared" ca="1" si="605"/>
        <v>15924.041871320846</v>
      </c>
      <c r="AB94" s="436">
        <f t="shared" ca="1" si="605"/>
        <v>14987.33352594903</v>
      </c>
      <c r="AC94" s="436">
        <f t="shared" ca="1" si="605"/>
        <v>14050.625180577215</v>
      </c>
      <c r="AD94" s="436">
        <f t="shared" ca="1" si="605"/>
        <v>13113.9168352054</v>
      </c>
      <c r="AE94" s="436">
        <f t="shared" ca="1" si="605"/>
        <v>12177.208489833585</v>
      </c>
      <c r="AF94" s="436">
        <f t="shared" ca="1" si="605"/>
        <v>11240.50014446177</v>
      </c>
      <c r="AG94" s="436">
        <f t="shared" ca="1" si="605"/>
        <v>10303.791799089955</v>
      </c>
      <c r="AH94" s="436">
        <f t="shared" ca="1" si="605"/>
        <v>9367.0834537181399</v>
      </c>
      <c r="AI94" s="436">
        <f t="shared" ca="1" si="605"/>
        <v>8430.3751083463249</v>
      </c>
      <c r="AJ94" s="436">
        <f t="shared" ca="1" si="605"/>
        <v>7493.6667629745098</v>
      </c>
      <c r="AK94" s="436">
        <f t="shared" ca="1" si="605"/>
        <v>6556.9584176026947</v>
      </c>
      <c r="AL94" s="436">
        <f t="shared" ca="1" si="605"/>
        <v>5620.2500722308796</v>
      </c>
      <c r="AM94" s="436">
        <f t="shared" ca="1" si="605"/>
        <v>4683.5417268590645</v>
      </c>
      <c r="AN94" s="436">
        <f t="shared" ca="1" si="605"/>
        <v>3746.8333814872499</v>
      </c>
      <c r="AO94" s="436">
        <f t="shared" ca="1" si="605"/>
        <v>2810.1250361154353</v>
      </c>
      <c r="AP94" s="436">
        <f t="shared" ca="1" si="605"/>
        <v>1873.4166907436206</v>
      </c>
      <c r="AQ94" s="436">
        <f t="shared" ca="1" si="605"/>
        <v>936.70834537180599</v>
      </c>
      <c r="AR94" s="436">
        <f t="shared" ca="1" si="605"/>
        <v>-8.6401996668428183E-12</v>
      </c>
      <c r="AS94" s="436">
        <f t="shared" ca="1" si="605"/>
        <v>0</v>
      </c>
      <c r="AT94" s="436">
        <f t="shared" ca="1" si="605"/>
        <v>0</v>
      </c>
      <c r="AU94" s="436">
        <f t="shared" ca="1" si="605"/>
        <v>0</v>
      </c>
      <c r="AV94" s="436">
        <f t="shared" ca="1" si="605"/>
        <v>0</v>
      </c>
      <c r="AW94" s="436">
        <f t="shared" ca="1" si="605"/>
        <v>0</v>
      </c>
      <c r="AX94" s="436">
        <f t="shared" ca="1" si="605"/>
        <v>0</v>
      </c>
      <c r="AY94" s="436">
        <f t="shared" ca="1" si="605"/>
        <v>0</v>
      </c>
      <c r="AZ94" s="436">
        <f t="shared" ca="1" si="605"/>
        <v>0</v>
      </c>
      <c r="BA94" s="436">
        <f t="shared" ca="1" si="605"/>
        <v>0</v>
      </c>
      <c r="BB94" s="436">
        <f t="shared" ca="1" si="605"/>
        <v>0</v>
      </c>
      <c r="BC94" s="436">
        <f t="shared" ca="1" si="605"/>
        <v>0</v>
      </c>
      <c r="BD94" s="436">
        <f t="shared" ca="1" si="605"/>
        <v>0</v>
      </c>
      <c r="BE94" s="436">
        <f t="shared" ca="1" si="605"/>
        <v>0</v>
      </c>
      <c r="BF94" s="436">
        <f t="shared" ca="1" si="605"/>
        <v>0</v>
      </c>
      <c r="BG94" s="436">
        <f t="shared" ca="1" si="605"/>
        <v>0</v>
      </c>
      <c r="BH94" s="436">
        <f t="shared" ca="1" si="605"/>
        <v>0</v>
      </c>
      <c r="BI94" s="436">
        <f t="shared" ca="1" si="605"/>
        <v>0</v>
      </c>
      <c r="BJ94" s="436">
        <f t="shared" ca="1" si="605"/>
        <v>0</v>
      </c>
      <c r="BK94" s="436">
        <f t="shared" ca="1" si="605"/>
        <v>0</v>
      </c>
      <c r="BL94" s="436">
        <f t="shared" ca="1" si="605"/>
        <v>0</v>
      </c>
    </row>
    <row r="95" spans="2:64">
      <c r="B95" s="380"/>
      <c r="C95" s="425"/>
      <c r="D95" s="380"/>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6"/>
      <c r="AQ95" s="436"/>
      <c r="AR95" s="436"/>
      <c r="AS95" s="436"/>
      <c r="AT95" s="436"/>
      <c r="AU95" s="436"/>
      <c r="AV95" s="436"/>
      <c r="AW95" s="436"/>
      <c r="AX95" s="436"/>
      <c r="AY95" s="436"/>
      <c r="AZ95" s="436"/>
      <c r="BA95" s="436"/>
      <c r="BB95" s="436"/>
      <c r="BC95" s="436"/>
      <c r="BD95" s="436"/>
      <c r="BE95" s="436"/>
      <c r="BF95" s="436"/>
      <c r="BG95" s="436"/>
      <c r="BH95" s="436"/>
      <c r="BI95" s="436"/>
      <c r="BJ95" s="436"/>
      <c r="BK95" s="436"/>
      <c r="BL95" s="436"/>
    </row>
    <row r="96" spans="2:64">
      <c r="B96" s="437" t="str">
        <f>B30</f>
        <v>ADB - concessional</v>
      </c>
      <c r="C96" s="425">
        <f ca="1">SUMIF(Cons!$C$384:$C$392,Debt!B96,Cons!$D$384:$D$392)</f>
        <v>29914.528762361922</v>
      </c>
      <c r="D96" s="438">
        <f>SUMIF(Dashboard!$A$52:$A$61,Debt!B96,Dashboard!$J$52:$J$61)</f>
        <v>1.9299999999999998E-2</v>
      </c>
      <c r="E96" s="435">
        <f>SUMIF(Dashboard!$A$52:$A$61,Debt!B96,Dashboard!$C$52:$C$61)</f>
        <v>28</v>
      </c>
      <c r="F96" s="435">
        <f>SUMIF(Dashboard!$A$52:$A$61,Debt!B96,Dashboard!$E$52:$E$61)</f>
        <v>4</v>
      </c>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6"/>
      <c r="AL96" s="436"/>
      <c r="AM96" s="436"/>
      <c r="AN96" s="436"/>
      <c r="AO96" s="436"/>
      <c r="AP96" s="436"/>
      <c r="AQ96" s="436"/>
      <c r="AR96" s="436"/>
      <c r="AS96" s="436"/>
      <c r="AT96" s="436"/>
      <c r="AU96" s="436"/>
      <c r="AV96" s="436"/>
      <c r="AW96" s="436"/>
      <c r="AX96" s="436"/>
      <c r="AY96" s="436"/>
      <c r="AZ96" s="436"/>
      <c r="BA96" s="436"/>
      <c r="BB96" s="436"/>
      <c r="BC96" s="436"/>
      <c r="BD96" s="436"/>
      <c r="BE96" s="436"/>
      <c r="BF96" s="436"/>
      <c r="BG96" s="436"/>
      <c r="BH96" s="436"/>
      <c r="BI96" s="436"/>
      <c r="BJ96" s="436"/>
      <c r="BK96" s="436"/>
      <c r="BL96" s="436"/>
    </row>
    <row r="97" spans="1:64" s="439" customFormat="1">
      <c r="A97" s="244"/>
      <c r="B97" s="380" t="s">
        <v>11</v>
      </c>
      <c r="C97" s="425"/>
      <c r="D97" s="380"/>
      <c r="H97" s="436">
        <f>IF(H$6=1, $C96,G101)*H$7</f>
        <v>0</v>
      </c>
      <c r="I97" s="436">
        <f t="shared" ref="I97" ca="1" si="606">IF(I$6=1, $C96,H101)*I$7</f>
        <v>0</v>
      </c>
      <c r="J97" s="436">
        <f t="shared" ref="J97" ca="1" si="607">IF(J$6=1, $C96,I101)*J$7</f>
        <v>0</v>
      </c>
      <c r="K97" s="436">
        <f t="shared" ref="K97" ca="1" si="608">IF(K$6=1, $C96,J101)*K$7</f>
        <v>0</v>
      </c>
      <c r="L97" s="436">
        <f t="shared" ref="L97" ca="1" si="609">IF(L$6=1, $C96,K101)*L$7</f>
        <v>0</v>
      </c>
      <c r="M97" s="436">
        <f t="shared" ref="M97" ca="1" si="610">IF(M$6=1, $C96,L101)*M$7</f>
        <v>0</v>
      </c>
      <c r="N97" s="436">
        <f t="shared" ref="N97" ca="1" si="611">IF(N$6=1, $C96,M101)*N$7</f>
        <v>0</v>
      </c>
      <c r="O97" s="436">
        <f t="shared" ref="O97" ca="1" si="612">IF(O$6=1, $C96,N101)*O$7</f>
        <v>0</v>
      </c>
      <c r="P97" s="436">
        <f t="shared" ref="P97" ca="1" si="613">IF(P$6=1, $C96,O101)*P$7</f>
        <v>0</v>
      </c>
      <c r="Q97" s="436">
        <f t="shared" ref="Q97" ca="1" si="614">IF(Q$6=1, $C96,P101)*Q$7</f>
        <v>29914.528762361922</v>
      </c>
      <c r="R97" s="436">
        <f t="shared" ref="R97" ca="1" si="615">IF(R$6=1, $C96,Q101)*R$7</f>
        <v>29914.528762361922</v>
      </c>
      <c r="S97" s="436">
        <f t="shared" ref="S97" ca="1" si="616">IF(S$6=1, $C96,R101)*S$7</f>
        <v>29914.528762361922</v>
      </c>
      <c r="T97" s="436">
        <f t="shared" ref="T97" ca="1" si="617">IF(T$6=1, $C96,S101)*T$7</f>
        <v>29914.528762361922</v>
      </c>
      <c r="U97" s="436">
        <f t="shared" ref="U97" ca="1" si="618">IF(U$6=1, $C96,T101)*U$7</f>
        <v>29914.528762361922</v>
      </c>
      <c r="V97" s="436">
        <f t="shared" ref="V97" ca="1" si="619">IF(V$6=1, $C96,U101)*V$7</f>
        <v>28668.090063930176</v>
      </c>
      <c r="W97" s="436">
        <f t="shared" ref="W97" ca="1" si="620">IF(W$6=1, $C96,V101)*W$7</f>
        <v>27421.65136549843</v>
      </c>
      <c r="X97" s="436">
        <f t="shared" ref="X97" ca="1" si="621">IF(X$6=1, $C96,W101)*X$7</f>
        <v>26175.212667066684</v>
      </c>
      <c r="Y97" s="436">
        <f t="shared" ref="Y97" ca="1" si="622">IF(Y$6=1, $C96,X101)*Y$7</f>
        <v>24928.773968634938</v>
      </c>
      <c r="Z97" s="436">
        <f t="shared" ref="Z97" ca="1" si="623">IF(Z$6=1, $C96,Y101)*Z$7</f>
        <v>23682.335270203192</v>
      </c>
      <c r="AA97" s="436">
        <f t="shared" ref="AA97" ca="1" si="624">IF(AA$6=1, $C96,Z101)*AA$7</f>
        <v>22435.896571771445</v>
      </c>
      <c r="AB97" s="436">
        <f t="shared" ref="AB97" ca="1" si="625">IF(AB$6=1, $C96,AA101)*AB$7</f>
        <v>21189.457873339699</v>
      </c>
      <c r="AC97" s="436">
        <f t="shared" ref="AC97" ca="1" si="626">IF(AC$6=1, $C96,AB101)*AC$7</f>
        <v>19943.019174907953</v>
      </c>
      <c r="AD97" s="436">
        <f t="shared" ref="AD97" ca="1" si="627">IF(AD$6=1, $C96,AC101)*AD$7</f>
        <v>18696.580476476207</v>
      </c>
      <c r="AE97" s="436">
        <f t="shared" ref="AE97" ca="1" si="628">IF(AE$6=1, $C96,AD101)*AE$7</f>
        <v>17450.141778044461</v>
      </c>
      <c r="AF97" s="436">
        <f t="shared" ref="AF97" ca="1" si="629">IF(AF$6=1, $C96,AE101)*AF$7</f>
        <v>16203.703079612715</v>
      </c>
      <c r="AG97" s="436">
        <f t="shared" ref="AG97" ca="1" si="630">IF(AG$6=1, $C96,AF101)*AG$7</f>
        <v>14957.264381180968</v>
      </c>
      <c r="AH97" s="436">
        <f t="shared" ref="AH97" ca="1" si="631">IF(AH$6=1, $C96,AG101)*AH$7</f>
        <v>13710.825682749222</v>
      </c>
      <c r="AI97" s="436">
        <f t="shared" ref="AI97" ca="1" si="632">IF(AI$6=1, $C96,AH101)*AI$7</f>
        <v>12464.386984317476</v>
      </c>
      <c r="AJ97" s="436">
        <f t="shared" ref="AJ97" ca="1" si="633">IF(AJ$6=1, $C96,AI101)*AJ$7</f>
        <v>11217.94828588573</v>
      </c>
      <c r="AK97" s="436">
        <f t="shared" ref="AK97" ca="1" si="634">IF(AK$6=1, $C96,AJ101)*AK$7</f>
        <v>9971.5095874539838</v>
      </c>
      <c r="AL97" s="436">
        <f t="shared" ref="AL97" ca="1" si="635">IF(AL$6=1, $C96,AK101)*AL$7</f>
        <v>8725.0708890222377</v>
      </c>
      <c r="AM97" s="436">
        <f t="shared" ref="AM97" ca="1" si="636">IF(AM$6=1, $C96,AL101)*AM$7</f>
        <v>7478.6321905904906</v>
      </c>
      <c r="AN97" s="436">
        <f t="shared" ref="AN97" ca="1" si="637">IF(AN$6=1, $C96,AM101)*AN$7</f>
        <v>6232.1934921587435</v>
      </c>
      <c r="AO97" s="436">
        <f t="shared" ref="AO97" ca="1" si="638">IF(AO$6=1, $C96,AN101)*AO$7</f>
        <v>4985.7547937269965</v>
      </c>
      <c r="AP97" s="436">
        <f t="shared" ref="AP97" ca="1" si="639">IF(AP$6=1, $C96,AO101)*AP$7</f>
        <v>3739.3160952952494</v>
      </c>
      <c r="AQ97" s="436">
        <f t="shared" ref="AQ97" ca="1" si="640">IF(AQ$6=1, $C96,AP101)*AQ$7</f>
        <v>2492.8773968635023</v>
      </c>
      <c r="AR97" s="436">
        <f t="shared" ref="AR97" ca="1" si="641">IF(AR$6=1, $C96,AQ101)*AR$7</f>
        <v>1246.4386984317555</v>
      </c>
      <c r="AS97" s="436">
        <f t="shared" ref="AS97" ca="1" si="642">IF(AS$6=1, $C96,AR101)*AS$7</f>
        <v>0</v>
      </c>
      <c r="AT97" s="436">
        <f t="shared" ref="AT97" ca="1" si="643">IF(AT$6=1, $C96,AS101)*AT$7</f>
        <v>0</v>
      </c>
      <c r="AU97" s="436">
        <f t="shared" ref="AU97" ca="1" si="644">IF(AU$6=1, $C96,AT101)*AU$7</f>
        <v>0</v>
      </c>
      <c r="AV97" s="436">
        <f t="shared" ref="AV97" ca="1" si="645">IF(AV$6=1, $C96,AU101)*AV$7</f>
        <v>0</v>
      </c>
      <c r="AW97" s="436">
        <f t="shared" ref="AW97" ca="1" si="646">IF(AW$6=1, $C96,AV101)*AW$7</f>
        <v>0</v>
      </c>
      <c r="AX97" s="436">
        <f t="shared" ref="AX97" ca="1" si="647">IF(AX$6=1, $C96,AW101)*AX$7</f>
        <v>0</v>
      </c>
      <c r="AY97" s="436">
        <f t="shared" ref="AY97" ca="1" si="648">IF(AY$6=1, $C96,AX101)*AY$7</f>
        <v>0</v>
      </c>
      <c r="AZ97" s="436">
        <f t="shared" ref="AZ97" ca="1" si="649">IF(AZ$6=1, $C96,AY101)*AZ$7</f>
        <v>0</v>
      </c>
      <c r="BA97" s="436">
        <f t="shared" ref="BA97" ca="1" si="650">IF(BA$6=1, $C96,AZ101)*BA$7</f>
        <v>0</v>
      </c>
      <c r="BB97" s="436">
        <f t="shared" ref="BB97" ca="1" si="651">IF(BB$6=1, $C96,BA101)*BB$7</f>
        <v>0</v>
      </c>
      <c r="BC97" s="436">
        <f t="shared" ref="BC97" ca="1" si="652">IF(BC$6=1, $C96,BB101)*BC$7</f>
        <v>0</v>
      </c>
      <c r="BD97" s="436">
        <f t="shared" ref="BD97" ca="1" si="653">IF(BD$6=1, $C96,BC101)*BD$7</f>
        <v>0</v>
      </c>
      <c r="BE97" s="436">
        <f t="shared" ref="BE97" ca="1" si="654">IF(BE$6=1, $C96,BD101)*BE$7</f>
        <v>0</v>
      </c>
      <c r="BF97" s="436">
        <f t="shared" ref="BF97" ca="1" si="655">IF(BF$6=1, $C96,BE101)*BF$7</f>
        <v>0</v>
      </c>
      <c r="BG97" s="436">
        <f t="shared" ref="BG97" ca="1" si="656">IF(BG$6=1, $C96,BF101)*BG$7</f>
        <v>0</v>
      </c>
      <c r="BH97" s="436">
        <f t="shared" ref="BH97" ca="1" si="657">IF(BH$6=1, $C96,BG101)*BH$7</f>
        <v>0</v>
      </c>
      <c r="BI97" s="436">
        <f t="shared" ref="BI97" ca="1" si="658">IF(BI$6=1, $C96,BH101)*BI$7</f>
        <v>0</v>
      </c>
      <c r="BJ97" s="436">
        <f t="shared" ref="BJ97" ca="1" si="659">IF(BJ$6=1, $C96,BI101)*BJ$7</f>
        <v>0</v>
      </c>
      <c r="BK97" s="436">
        <f t="shared" ref="BK97" ca="1" si="660">IF(BK$6=1, $C96,BJ101)*BK$7</f>
        <v>0</v>
      </c>
      <c r="BL97" s="436">
        <f t="shared" ref="BL97" ca="1" si="661">IF(BL$6=1, $C96,BK101)*BL$7</f>
        <v>0</v>
      </c>
    </row>
    <row r="98" spans="1:64">
      <c r="B98" s="380" t="s">
        <v>12</v>
      </c>
      <c r="C98" s="425"/>
      <c r="D98" s="380"/>
      <c r="F98" s="257">
        <f>SUM(H98:BE98)</f>
        <v>0</v>
      </c>
      <c r="H98" s="436"/>
      <c r="I98" s="436"/>
      <c r="J98" s="436"/>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c r="AV98" s="436"/>
      <c r="AW98" s="436"/>
      <c r="AX98" s="436"/>
      <c r="AY98" s="436"/>
      <c r="AZ98" s="436"/>
      <c r="BA98" s="436"/>
      <c r="BB98" s="436"/>
      <c r="BC98" s="436"/>
      <c r="BD98" s="436"/>
      <c r="BE98" s="436"/>
      <c r="BF98" s="436"/>
      <c r="BG98" s="436"/>
      <c r="BH98" s="436"/>
      <c r="BI98" s="436"/>
      <c r="BJ98" s="436"/>
      <c r="BK98" s="436"/>
      <c r="BL98" s="436"/>
    </row>
    <row r="99" spans="1:64">
      <c r="B99" s="380" t="s">
        <v>13</v>
      </c>
      <c r="C99" s="425"/>
      <c r="D99" s="380"/>
      <c r="F99" s="257">
        <f ca="1">SUM(H99:BE99)</f>
        <v>9526.2816843741548</v>
      </c>
      <c r="H99" s="436">
        <f>H97*$D96</f>
        <v>0</v>
      </c>
      <c r="I99" s="436">
        <f t="shared" ref="I99:AX99" ca="1" si="662">I97*$D96</f>
        <v>0</v>
      </c>
      <c r="J99" s="436">
        <f t="shared" ca="1" si="662"/>
        <v>0</v>
      </c>
      <c r="K99" s="436">
        <f t="shared" ca="1" si="662"/>
        <v>0</v>
      </c>
      <c r="L99" s="436">
        <f t="shared" ca="1" si="662"/>
        <v>0</v>
      </c>
      <c r="M99" s="436">
        <f t="shared" ca="1" si="662"/>
        <v>0</v>
      </c>
      <c r="N99" s="436">
        <f t="shared" ca="1" si="662"/>
        <v>0</v>
      </c>
      <c r="O99" s="436">
        <f t="shared" ca="1" si="662"/>
        <v>0</v>
      </c>
      <c r="P99" s="436">
        <f t="shared" ca="1" si="662"/>
        <v>0</v>
      </c>
      <c r="Q99" s="436">
        <f t="shared" ca="1" si="662"/>
        <v>577.350405113585</v>
      </c>
      <c r="R99" s="436">
        <f t="shared" ca="1" si="662"/>
        <v>577.350405113585</v>
      </c>
      <c r="S99" s="436">
        <f t="shared" ca="1" si="662"/>
        <v>577.350405113585</v>
      </c>
      <c r="T99" s="436">
        <f t="shared" ca="1" si="662"/>
        <v>577.350405113585</v>
      </c>
      <c r="U99" s="436">
        <f t="shared" ca="1" si="662"/>
        <v>577.350405113585</v>
      </c>
      <c r="V99" s="436">
        <f t="shared" ca="1" si="662"/>
        <v>553.29413823385232</v>
      </c>
      <c r="W99" s="436">
        <f t="shared" ca="1" si="662"/>
        <v>529.23787135411965</v>
      </c>
      <c r="X99" s="436">
        <f t="shared" ca="1" si="662"/>
        <v>505.18160447438692</v>
      </c>
      <c r="Y99" s="436">
        <f t="shared" ca="1" si="662"/>
        <v>481.12533759465424</v>
      </c>
      <c r="Z99" s="436">
        <f t="shared" ca="1" si="662"/>
        <v>457.06907071492157</v>
      </c>
      <c r="AA99" s="436">
        <f t="shared" ca="1" si="662"/>
        <v>433.01280383518883</v>
      </c>
      <c r="AB99" s="436">
        <f t="shared" ca="1" si="662"/>
        <v>408.95653695545616</v>
      </c>
      <c r="AC99" s="436">
        <f t="shared" ca="1" si="662"/>
        <v>384.90027007572343</v>
      </c>
      <c r="AD99" s="436">
        <f t="shared" ca="1" si="662"/>
        <v>360.84400319599075</v>
      </c>
      <c r="AE99" s="436">
        <f t="shared" ca="1" si="662"/>
        <v>336.78773631625808</v>
      </c>
      <c r="AF99" s="436">
        <f t="shared" ca="1" si="662"/>
        <v>312.73146943652534</v>
      </c>
      <c r="AG99" s="436">
        <f t="shared" ca="1" si="662"/>
        <v>288.67520255679267</v>
      </c>
      <c r="AH99" s="436">
        <f t="shared" ca="1" si="662"/>
        <v>264.61893567705994</v>
      </c>
      <c r="AI99" s="436">
        <f t="shared" ca="1" si="662"/>
        <v>240.56266879732726</v>
      </c>
      <c r="AJ99" s="436">
        <f t="shared" ca="1" si="662"/>
        <v>216.50640191759456</v>
      </c>
      <c r="AK99" s="436">
        <f t="shared" ca="1" si="662"/>
        <v>192.45013503786186</v>
      </c>
      <c r="AL99" s="436">
        <f t="shared" ca="1" si="662"/>
        <v>168.39386815812918</v>
      </c>
      <c r="AM99" s="436">
        <f t="shared" ca="1" si="662"/>
        <v>144.33760127839645</v>
      </c>
      <c r="AN99" s="436">
        <f t="shared" ca="1" si="662"/>
        <v>120.28133439866373</v>
      </c>
      <c r="AO99" s="436">
        <f t="shared" ca="1" si="662"/>
        <v>96.225067518931027</v>
      </c>
      <c r="AP99" s="436">
        <f t="shared" ca="1" si="662"/>
        <v>72.168800639198309</v>
      </c>
      <c r="AQ99" s="436">
        <f t="shared" ca="1" si="662"/>
        <v>48.112533759465592</v>
      </c>
      <c r="AR99" s="436">
        <f t="shared" ca="1" si="662"/>
        <v>24.056266879732878</v>
      </c>
      <c r="AS99" s="436">
        <f t="shared" ca="1" si="662"/>
        <v>0</v>
      </c>
      <c r="AT99" s="436">
        <f t="shared" ca="1" si="662"/>
        <v>0</v>
      </c>
      <c r="AU99" s="436">
        <f t="shared" ca="1" si="662"/>
        <v>0</v>
      </c>
      <c r="AV99" s="436">
        <f t="shared" ca="1" si="662"/>
        <v>0</v>
      </c>
      <c r="AW99" s="436">
        <f t="shared" ca="1" si="662"/>
        <v>0</v>
      </c>
      <c r="AX99" s="436">
        <f t="shared" ca="1" si="662"/>
        <v>0</v>
      </c>
      <c r="AY99" s="436">
        <f ca="1">AY97*$D96</f>
        <v>0</v>
      </c>
      <c r="AZ99" s="436">
        <f t="shared" ref="AZ99:BL99" ca="1" si="663">AZ97*$D96</f>
        <v>0</v>
      </c>
      <c r="BA99" s="436">
        <f t="shared" ca="1" si="663"/>
        <v>0</v>
      </c>
      <c r="BB99" s="436">
        <f t="shared" ca="1" si="663"/>
        <v>0</v>
      </c>
      <c r="BC99" s="436">
        <f t="shared" ca="1" si="663"/>
        <v>0</v>
      </c>
      <c r="BD99" s="436">
        <f t="shared" ca="1" si="663"/>
        <v>0</v>
      </c>
      <c r="BE99" s="436">
        <f t="shared" ca="1" si="663"/>
        <v>0</v>
      </c>
      <c r="BF99" s="436">
        <f t="shared" ca="1" si="663"/>
        <v>0</v>
      </c>
      <c r="BG99" s="436">
        <f t="shared" ca="1" si="663"/>
        <v>0</v>
      </c>
      <c r="BH99" s="436">
        <f t="shared" ca="1" si="663"/>
        <v>0</v>
      </c>
      <c r="BI99" s="436">
        <f t="shared" ca="1" si="663"/>
        <v>0</v>
      </c>
      <c r="BJ99" s="436">
        <f t="shared" ca="1" si="663"/>
        <v>0</v>
      </c>
      <c r="BK99" s="436">
        <f t="shared" ca="1" si="663"/>
        <v>0</v>
      </c>
      <c r="BL99" s="436">
        <f t="shared" ca="1" si="663"/>
        <v>0</v>
      </c>
    </row>
    <row r="100" spans="1:64">
      <c r="B100" s="380" t="s">
        <v>59</v>
      </c>
      <c r="C100" s="425"/>
      <c r="D100" s="380"/>
      <c r="F100" s="257">
        <f ca="1">SUM(H100:BE100)</f>
        <v>29914.528762361915</v>
      </c>
      <c r="H100" s="436">
        <f ca="1">$C96/($E96-$F96)*AND(H$6&gt;$F96, H$6&lt;=$E96)</f>
        <v>0</v>
      </c>
      <c r="I100" s="436">
        <f t="shared" ref="I100:BL100" ca="1" si="664">$C96/($E96-$F96)*AND(I$6&gt;$F96, I$6&lt;=$E96)</f>
        <v>0</v>
      </c>
      <c r="J100" s="436">
        <f t="shared" ca="1" si="664"/>
        <v>0</v>
      </c>
      <c r="K100" s="436">
        <f t="shared" ca="1" si="664"/>
        <v>0</v>
      </c>
      <c r="L100" s="436">
        <f t="shared" ca="1" si="664"/>
        <v>0</v>
      </c>
      <c r="M100" s="436">
        <f t="shared" ca="1" si="664"/>
        <v>0</v>
      </c>
      <c r="N100" s="436">
        <f t="shared" ca="1" si="664"/>
        <v>0</v>
      </c>
      <c r="O100" s="436">
        <f t="shared" ca="1" si="664"/>
        <v>0</v>
      </c>
      <c r="P100" s="436">
        <f t="shared" ca="1" si="664"/>
        <v>0</v>
      </c>
      <c r="Q100" s="436">
        <f t="shared" ca="1" si="664"/>
        <v>0</v>
      </c>
      <c r="R100" s="436">
        <f t="shared" ca="1" si="664"/>
        <v>0</v>
      </c>
      <c r="S100" s="436">
        <f t="shared" ca="1" si="664"/>
        <v>0</v>
      </c>
      <c r="T100" s="436">
        <f t="shared" ca="1" si="664"/>
        <v>0</v>
      </c>
      <c r="U100" s="436">
        <f t="shared" ca="1" si="664"/>
        <v>1246.4386984317468</v>
      </c>
      <c r="V100" s="436">
        <f t="shared" ca="1" si="664"/>
        <v>1246.4386984317468</v>
      </c>
      <c r="W100" s="436">
        <f t="shared" ca="1" si="664"/>
        <v>1246.4386984317468</v>
      </c>
      <c r="X100" s="436">
        <f t="shared" ca="1" si="664"/>
        <v>1246.4386984317468</v>
      </c>
      <c r="Y100" s="436">
        <f t="shared" ca="1" si="664"/>
        <v>1246.4386984317468</v>
      </c>
      <c r="Z100" s="436">
        <f t="shared" ca="1" si="664"/>
        <v>1246.4386984317468</v>
      </c>
      <c r="AA100" s="436">
        <f t="shared" ca="1" si="664"/>
        <v>1246.4386984317468</v>
      </c>
      <c r="AB100" s="436">
        <f t="shared" ca="1" si="664"/>
        <v>1246.4386984317468</v>
      </c>
      <c r="AC100" s="436">
        <f t="shared" ca="1" si="664"/>
        <v>1246.4386984317468</v>
      </c>
      <c r="AD100" s="436">
        <f t="shared" ca="1" si="664"/>
        <v>1246.4386984317468</v>
      </c>
      <c r="AE100" s="436">
        <f t="shared" ca="1" si="664"/>
        <v>1246.4386984317468</v>
      </c>
      <c r="AF100" s="436">
        <f t="shared" ca="1" si="664"/>
        <v>1246.4386984317468</v>
      </c>
      <c r="AG100" s="436">
        <f t="shared" ca="1" si="664"/>
        <v>1246.4386984317468</v>
      </c>
      <c r="AH100" s="436">
        <f t="shared" ca="1" si="664"/>
        <v>1246.4386984317468</v>
      </c>
      <c r="AI100" s="436">
        <f t="shared" ca="1" si="664"/>
        <v>1246.4386984317468</v>
      </c>
      <c r="AJ100" s="436">
        <f t="shared" ca="1" si="664"/>
        <v>1246.4386984317468</v>
      </c>
      <c r="AK100" s="436">
        <f t="shared" ca="1" si="664"/>
        <v>1246.4386984317468</v>
      </c>
      <c r="AL100" s="436">
        <f t="shared" ca="1" si="664"/>
        <v>1246.4386984317468</v>
      </c>
      <c r="AM100" s="436">
        <f t="shared" ca="1" si="664"/>
        <v>1246.4386984317468</v>
      </c>
      <c r="AN100" s="436">
        <f t="shared" ca="1" si="664"/>
        <v>1246.4386984317468</v>
      </c>
      <c r="AO100" s="436">
        <f t="shared" ca="1" si="664"/>
        <v>1246.4386984317468</v>
      </c>
      <c r="AP100" s="436">
        <f t="shared" ca="1" si="664"/>
        <v>1246.4386984317468</v>
      </c>
      <c r="AQ100" s="436">
        <f t="shared" ca="1" si="664"/>
        <v>1246.4386984317468</v>
      </c>
      <c r="AR100" s="436">
        <f t="shared" ca="1" si="664"/>
        <v>1246.4386984317468</v>
      </c>
      <c r="AS100" s="436">
        <f t="shared" ca="1" si="664"/>
        <v>0</v>
      </c>
      <c r="AT100" s="436">
        <f t="shared" ca="1" si="664"/>
        <v>0</v>
      </c>
      <c r="AU100" s="436">
        <f t="shared" ca="1" si="664"/>
        <v>0</v>
      </c>
      <c r="AV100" s="436">
        <f t="shared" ca="1" si="664"/>
        <v>0</v>
      </c>
      <c r="AW100" s="436">
        <f t="shared" ca="1" si="664"/>
        <v>0</v>
      </c>
      <c r="AX100" s="436">
        <f t="shared" ca="1" si="664"/>
        <v>0</v>
      </c>
      <c r="AY100" s="436">
        <f t="shared" ca="1" si="664"/>
        <v>0</v>
      </c>
      <c r="AZ100" s="436">
        <f t="shared" ca="1" si="664"/>
        <v>0</v>
      </c>
      <c r="BA100" s="436">
        <f t="shared" ca="1" si="664"/>
        <v>0</v>
      </c>
      <c r="BB100" s="436">
        <f t="shared" ca="1" si="664"/>
        <v>0</v>
      </c>
      <c r="BC100" s="436">
        <f t="shared" ca="1" si="664"/>
        <v>0</v>
      </c>
      <c r="BD100" s="436">
        <f t="shared" ca="1" si="664"/>
        <v>0</v>
      </c>
      <c r="BE100" s="436">
        <f t="shared" ca="1" si="664"/>
        <v>0</v>
      </c>
      <c r="BF100" s="436">
        <f t="shared" ca="1" si="664"/>
        <v>0</v>
      </c>
      <c r="BG100" s="436">
        <f t="shared" ca="1" si="664"/>
        <v>0</v>
      </c>
      <c r="BH100" s="436">
        <f t="shared" ca="1" si="664"/>
        <v>0</v>
      </c>
      <c r="BI100" s="436">
        <f t="shared" ca="1" si="664"/>
        <v>0</v>
      </c>
      <c r="BJ100" s="436">
        <f t="shared" ca="1" si="664"/>
        <v>0</v>
      </c>
      <c r="BK100" s="436">
        <f t="shared" ca="1" si="664"/>
        <v>0</v>
      </c>
      <c r="BL100" s="436">
        <f t="shared" ca="1" si="664"/>
        <v>0</v>
      </c>
    </row>
    <row r="101" spans="1:64">
      <c r="B101" s="380" t="s">
        <v>14</v>
      </c>
      <c r="C101" s="425"/>
      <c r="D101" s="380"/>
      <c r="H101" s="436">
        <f ca="1">H97-H100</f>
        <v>0</v>
      </c>
      <c r="I101" s="436">
        <f t="shared" ref="I101:BL101" ca="1" si="665">I97-I100</f>
        <v>0</v>
      </c>
      <c r="J101" s="436">
        <f t="shared" ca="1" si="665"/>
        <v>0</v>
      </c>
      <c r="K101" s="436">
        <f t="shared" ca="1" si="665"/>
        <v>0</v>
      </c>
      <c r="L101" s="436">
        <f t="shared" ca="1" si="665"/>
        <v>0</v>
      </c>
      <c r="M101" s="436">
        <f t="shared" ca="1" si="665"/>
        <v>0</v>
      </c>
      <c r="N101" s="436">
        <f t="shared" ca="1" si="665"/>
        <v>0</v>
      </c>
      <c r="O101" s="436">
        <f t="shared" ca="1" si="665"/>
        <v>0</v>
      </c>
      <c r="P101" s="436">
        <f t="shared" ca="1" si="665"/>
        <v>0</v>
      </c>
      <c r="Q101" s="436">
        <f t="shared" ca="1" si="665"/>
        <v>29914.528762361922</v>
      </c>
      <c r="R101" s="436">
        <f t="shared" ca="1" si="665"/>
        <v>29914.528762361922</v>
      </c>
      <c r="S101" s="436">
        <f t="shared" ca="1" si="665"/>
        <v>29914.528762361922</v>
      </c>
      <c r="T101" s="436">
        <f t="shared" ca="1" si="665"/>
        <v>29914.528762361922</v>
      </c>
      <c r="U101" s="436">
        <f t="shared" ca="1" si="665"/>
        <v>28668.090063930176</v>
      </c>
      <c r="V101" s="436">
        <f t="shared" ca="1" si="665"/>
        <v>27421.65136549843</v>
      </c>
      <c r="W101" s="436">
        <f t="shared" ca="1" si="665"/>
        <v>26175.212667066684</v>
      </c>
      <c r="X101" s="436">
        <f t="shared" ca="1" si="665"/>
        <v>24928.773968634938</v>
      </c>
      <c r="Y101" s="436">
        <f t="shared" ca="1" si="665"/>
        <v>23682.335270203192</v>
      </c>
      <c r="Z101" s="436">
        <f t="shared" ca="1" si="665"/>
        <v>22435.896571771445</v>
      </c>
      <c r="AA101" s="436">
        <f t="shared" ca="1" si="665"/>
        <v>21189.457873339699</v>
      </c>
      <c r="AB101" s="436">
        <f t="shared" ca="1" si="665"/>
        <v>19943.019174907953</v>
      </c>
      <c r="AC101" s="436">
        <f t="shared" ca="1" si="665"/>
        <v>18696.580476476207</v>
      </c>
      <c r="AD101" s="436">
        <f t="shared" ca="1" si="665"/>
        <v>17450.141778044461</v>
      </c>
      <c r="AE101" s="436">
        <f t="shared" ca="1" si="665"/>
        <v>16203.703079612715</v>
      </c>
      <c r="AF101" s="436">
        <f t="shared" ca="1" si="665"/>
        <v>14957.264381180968</v>
      </c>
      <c r="AG101" s="436">
        <f t="shared" ca="1" si="665"/>
        <v>13710.825682749222</v>
      </c>
      <c r="AH101" s="436">
        <f t="shared" ca="1" si="665"/>
        <v>12464.386984317476</v>
      </c>
      <c r="AI101" s="436">
        <f t="shared" ca="1" si="665"/>
        <v>11217.94828588573</v>
      </c>
      <c r="AJ101" s="436">
        <f t="shared" ca="1" si="665"/>
        <v>9971.5095874539838</v>
      </c>
      <c r="AK101" s="436">
        <f t="shared" ca="1" si="665"/>
        <v>8725.0708890222377</v>
      </c>
      <c r="AL101" s="436">
        <f t="shared" ca="1" si="665"/>
        <v>7478.6321905904906</v>
      </c>
      <c r="AM101" s="436">
        <f t="shared" ca="1" si="665"/>
        <v>6232.1934921587435</v>
      </c>
      <c r="AN101" s="436">
        <f t="shared" ca="1" si="665"/>
        <v>4985.7547937269965</v>
      </c>
      <c r="AO101" s="436">
        <f t="shared" ca="1" si="665"/>
        <v>3739.3160952952494</v>
      </c>
      <c r="AP101" s="436">
        <f t="shared" ca="1" si="665"/>
        <v>2492.8773968635023</v>
      </c>
      <c r="AQ101" s="436">
        <f t="shared" ca="1" si="665"/>
        <v>1246.4386984317555</v>
      </c>
      <c r="AR101" s="436">
        <f t="shared" ca="1" si="665"/>
        <v>8.6401996668428183E-12</v>
      </c>
      <c r="AS101" s="436">
        <f t="shared" ca="1" si="665"/>
        <v>0</v>
      </c>
      <c r="AT101" s="436">
        <f t="shared" ca="1" si="665"/>
        <v>0</v>
      </c>
      <c r="AU101" s="436">
        <f t="shared" ca="1" si="665"/>
        <v>0</v>
      </c>
      <c r="AV101" s="436">
        <f t="shared" ca="1" si="665"/>
        <v>0</v>
      </c>
      <c r="AW101" s="436">
        <f t="shared" ca="1" si="665"/>
        <v>0</v>
      </c>
      <c r="AX101" s="436">
        <f t="shared" ca="1" si="665"/>
        <v>0</v>
      </c>
      <c r="AY101" s="436">
        <f t="shared" ca="1" si="665"/>
        <v>0</v>
      </c>
      <c r="AZ101" s="436">
        <f t="shared" ca="1" si="665"/>
        <v>0</v>
      </c>
      <c r="BA101" s="436">
        <f t="shared" ca="1" si="665"/>
        <v>0</v>
      </c>
      <c r="BB101" s="436">
        <f t="shared" ca="1" si="665"/>
        <v>0</v>
      </c>
      <c r="BC101" s="436">
        <f t="shared" ca="1" si="665"/>
        <v>0</v>
      </c>
      <c r="BD101" s="436">
        <f t="shared" ca="1" si="665"/>
        <v>0</v>
      </c>
      <c r="BE101" s="436">
        <f t="shared" ca="1" si="665"/>
        <v>0</v>
      </c>
      <c r="BF101" s="436">
        <f t="shared" ca="1" si="665"/>
        <v>0</v>
      </c>
      <c r="BG101" s="436">
        <f t="shared" ca="1" si="665"/>
        <v>0</v>
      </c>
      <c r="BH101" s="436">
        <f t="shared" ca="1" si="665"/>
        <v>0</v>
      </c>
      <c r="BI101" s="436">
        <f t="shared" ca="1" si="665"/>
        <v>0</v>
      </c>
      <c r="BJ101" s="436">
        <f t="shared" ca="1" si="665"/>
        <v>0</v>
      </c>
      <c r="BK101" s="436">
        <f t="shared" ca="1" si="665"/>
        <v>0</v>
      </c>
      <c r="BL101" s="436">
        <f t="shared" ca="1" si="665"/>
        <v>0</v>
      </c>
    </row>
    <row r="102" spans="1:64">
      <c r="B102" s="380"/>
      <c r="C102" s="425"/>
      <c r="D102" s="380"/>
      <c r="H102" s="436"/>
      <c r="I102" s="436"/>
      <c r="J102" s="436"/>
      <c r="K102" s="436"/>
      <c r="L102" s="436"/>
      <c r="M102" s="436"/>
      <c r="N102" s="436"/>
      <c r="O102" s="436"/>
      <c r="P102" s="436"/>
      <c r="Q102" s="436"/>
      <c r="R102" s="436"/>
      <c r="S102" s="436"/>
      <c r="T102" s="436"/>
      <c r="U102" s="436"/>
      <c r="V102" s="436"/>
      <c r="W102" s="436"/>
      <c r="X102" s="436"/>
      <c r="Y102" s="436"/>
      <c r="Z102" s="436"/>
      <c r="AA102" s="436"/>
      <c r="AB102" s="436"/>
      <c r="AC102" s="436"/>
      <c r="AD102" s="436"/>
      <c r="AE102" s="436"/>
      <c r="AF102" s="436"/>
      <c r="AG102" s="436"/>
      <c r="AH102" s="436"/>
      <c r="AI102" s="436"/>
      <c r="AJ102" s="436"/>
      <c r="AK102" s="436"/>
      <c r="AL102" s="436"/>
      <c r="AM102" s="436"/>
      <c r="AN102" s="436"/>
      <c r="AO102" s="436"/>
      <c r="AP102" s="436"/>
      <c r="AQ102" s="436"/>
      <c r="AR102" s="436"/>
      <c r="AS102" s="436"/>
      <c r="AT102" s="436"/>
      <c r="AU102" s="436"/>
      <c r="AV102" s="436"/>
      <c r="AW102" s="436"/>
      <c r="AX102" s="436"/>
      <c r="AY102" s="436"/>
      <c r="AZ102" s="436"/>
      <c r="BA102" s="436"/>
      <c r="BB102" s="436"/>
      <c r="BC102" s="436"/>
      <c r="BD102" s="436"/>
      <c r="BE102" s="436"/>
      <c r="BF102" s="436"/>
      <c r="BG102" s="436"/>
      <c r="BH102" s="436"/>
      <c r="BI102" s="436"/>
      <c r="BJ102" s="436"/>
      <c r="BK102" s="436"/>
      <c r="BL102" s="436"/>
    </row>
    <row r="103" spans="1:64">
      <c r="B103" s="437" t="str">
        <f>B37</f>
        <v>SFD</v>
      </c>
      <c r="C103" s="425">
        <f ca="1">SUMIF(Cons!$C$384:$C$392,Debt!B103,Cons!$D$384:$D$392)</f>
        <v>14987.892803583107</v>
      </c>
      <c r="D103" s="438">
        <f>SUMIF(Dashboard!$A$52:$A$61,Debt!B103,Dashboard!$J$52:$J$61)</f>
        <v>2.4300000000000002E-2</v>
      </c>
      <c r="E103" s="435">
        <f>SUMIF(Dashboard!$A$52:$A$61,Debt!B103,Dashboard!$C$52:$C$61)</f>
        <v>20</v>
      </c>
      <c r="F103" s="435">
        <f>SUMIF(Dashboard!$A$52:$A$61,Debt!B103,Dashboard!$E$52:$E$61)</f>
        <v>0</v>
      </c>
      <c r="H103" s="436"/>
      <c r="I103" s="436"/>
      <c r="J103" s="436"/>
      <c r="K103" s="436"/>
      <c r="L103" s="436"/>
      <c r="M103" s="436"/>
      <c r="N103" s="436"/>
      <c r="O103" s="436"/>
      <c r="P103" s="436"/>
      <c r="Q103" s="436"/>
      <c r="R103" s="436"/>
      <c r="S103" s="436"/>
      <c r="T103" s="436"/>
      <c r="U103" s="436"/>
      <c r="V103" s="436"/>
      <c r="W103" s="436"/>
      <c r="X103" s="436"/>
      <c r="Y103" s="436"/>
      <c r="Z103" s="436"/>
      <c r="AA103" s="436"/>
      <c r="AB103" s="436"/>
      <c r="AC103" s="436"/>
      <c r="AD103" s="436"/>
      <c r="AE103" s="436"/>
      <c r="AF103" s="436"/>
      <c r="AG103" s="436"/>
      <c r="AH103" s="436"/>
      <c r="AI103" s="436"/>
      <c r="AJ103" s="436"/>
      <c r="AK103" s="436"/>
      <c r="AL103" s="436"/>
      <c r="AM103" s="436"/>
      <c r="AN103" s="436"/>
      <c r="AO103" s="436"/>
      <c r="AP103" s="436"/>
      <c r="AQ103" s="436"/>
      <c r="AR103" s="436"/>
      <c r="AS103" s="436"/>
      <c r="AT103" s="436"/>
      <c r="AU103" s="436"/>
      <c r="AV103" s="436"/>
      <c r="AW103" s="436"/>
      <c r="AX103" s="436"/>
      <c r="AY103" s="436"/>
      <c r="AZ103" s="436"/>
      <c r="BA103" s="436"/>
      <c r="BB103" s="436"/>
      <c r="BC103" s="436"/>
      <c r="BD103" s="436"/>
      <c r="BE103" s="436"/>
      <c r="BF103" s="436"/>
      <c r="BG103" s="436"/>
      <c r="BH103" s="436"/>
      <c r="BI103" s="436"/>
      <c r="BJ103" s="436"/>
      <c r="BK103" s="436"/>
      <c r="BL103" s="436"/>
    </row>
    <row r="104" spans="1:64">
      <c r="B104" s="380" t="s">
        <v>11</v>
      </c>
      <c r="C104" s="425"/>
      <c r="D104" s="380"/>
      <c r="E104" s="439"/>
      <c r="F104" s="439"/>
      <c r="G104" s="439"/>
      <c r="H104" s="436">
        <f>IF(H$6=1, $C103,G108)*H$7</f>
        <v>0</v>
      </c>
      <c r="I104" s="436">
        <f t="shared" ref="I104" ca="1" si="666">IF(I$6=1, $C103,H108)*I$7</f>
        <v>0</v>
      </c>
      <c r="J104" s="436">
        <f t="shared" ref="J104" ca="1" si="667">IF(J$6=1, $C103,I108)*J$7</f>
        <v>0</v>
      </c>
      <c r="K104" s="436">
        <f t="shared" ref="K104" ca="1" si="668">IF(K$6=1, $C103,J108)*K$7</f>
        <v>0</v>
      </c>
      <c r="L104" s="436">
        <f t="shared" ref="L104" ca="1" si="669">IF(L$6=1, $C103,K108)*L$7</f>
        <v>0</v>
      </c>
      <c r="M104" s="436">
        <f t="shared" ref="M104" ca="1" si="670">IF(M$6=1, $C103,L108)*M$7</f>
        <v>0</v>
      </c>
      <c r="N104" s="436">
        <f t="shared" ref="N104" ca="1" si="671">IF(N$6=1, $C103,M108)*N$7</f>
        <v>0</v>
      </c>
      <c r="O104" s="436">
        <f t="shared" ref="O104" ca="1" si="672">IF(O$6=1, $C103,N108)*O$7</f>
        <v>0</v>
      </c>
      <c r="P104" s="436">
        <f t="shared" ref="P104" ca="1" si="673">IF(P$6=1, $C103,O108)*P$7</f>
        <v>0</v>
      </c>
      <c r="Q104" s="436">
        <f t="shared" ref="Q104" ca="1" si="674">IF(Q$6=1, $C103,P108)*Q$7</f>
        <v>14987.892803583107</v>
      </c>
      <c r="R104" s="436">
        <f t="shared" ref="R104" ca="1" si="675">IF(R$6=1, $C103,Q108)*R$7</f>
        <v>14238.498163403952</v>
      </c>
      <c r="S104" s="436">
        <f t="shared" ref="S104" ca="1" si="676">IF(S$6=1, $C103,R108)*S$7</f>
        <v>13489.103523224798</v>
      </c>
      <c r="T104" s="436">
        <f t="shared" ref="T104" ca="1" si="677">IF(T$6=1, $C103,S108)*T$7</f>
        <v>12739.708883045643</v>
      </c>
      <c r="U104" s="436">
        <f t="shared" ref="U104" ca="1" si="678">IF(U$6=1, $C103,T108)*U$7</f>
        <v>11990.314242866489</v>
      </c>
      <c r="V104" s="436">
        <f t="shared" ref="V104" ca="1" si="679">IF(V$6=1, $C103,U108)*V$7</f>
        <v>11240.919602687334</v>
      </c>
      <c r="W104" s="436">
        <f t="shared" ref="W104" ca="1" si="680">IF(W$6=1, $C103,V108)*W$7</f>
        <v>10491.52496250818</v>
      </c>
      <c r="X104" s="436">
        <f t="shared" ref="X104" ca="1" si="681">IF(X$6=1, $C103,W108)*X$7</f>
        <v>9742.1303223290251</v>
      </c>
      <c r="Y104" s="436">
        <f t="shared" ref="Y104" ca="1" si="682">IF(Y$6=1, $C103,X108)*Y$7</f>
        <v>8992.7356821498706</v>
      </c>
      <c r="Z104" s="436">
        <f t="shared" ref="Z104" ca="1" si="683">IF(Z$6=1, $C103,Y108)*Z$7</f>
        <v>8243.3410419707161</v>
      </c>
      <c r="AA104" s="436">
        <f t="shared" ref="AA104" ca="1" si="684">IF(AA$6=1, $C103,Z108)*AA$7</f>
        <v>7493.9464017915607</v>
      </c>
      <c r="AB104" s="436">
        <f t="shared" ref="AB104" ca="1" si="685">IF(AB$6=1, $C103,AA108)*AB$7</f>
        <v>6744.5517616124052</v>
      </c>
      <c r="AC104" s="436">
        <f t="shared" ref="AC104" ca="1" si="686">IF(AC$6=1, $C103,AB108)*AC$7</f>
        <v>5995.1571214332498</v>
      </c>
      <c r="AD104" s="436">
        <f t="shared" ref="AD104" ca="1" si="687">IF(AD$6=1, $C103,AC108)*AD$7</f>
        <v>5245.7624812540944</v>
      </c>
      <c r="AE104" s="436">
        <f t="shared" ref="AE104" ca="1" si="688">IF(AE$6=1, $C103,AD108)*AE$7</f>
        <v>4496.367841074939</v>
      </c>
      <c r="AF104" s="436">
        <f t="shared" ref="AF104" ca="1" si="689">IF(AF$6=1, $C103,AE108)*AF$7</f>
        <v>3746.9732008957835</v>
      </c>
      <c r="AG104" s="436">
        <f t="shared" ref="AG104" ca="1" si="690">IF(AG$6=1, $C103,AF108)*AG$7</f>
        <v>2997.5785607166281</v>
      </c>
      <c r="AH104" s="436">
        <f t="shared" ref="AH104" ca="1" si="691">IF(AH$6=1, $C103,AG108)*AH$7</f>
        <v>2248.1839205374727</v>
      </c>
      <c r="AI104" s="436">
        <f t="shared" ref="AI104" ca="1" si="692">IF(AI$6=1, $C103,AH108)*AI$7</f>
        <v>1498.7892803583172</v>
      </c>
      <c r="AJ104" s="436">
        <f t="shared" ref="AJ104" ca="1" si="693">IF(AJ$6=1, $C103,AI108)*AJ$7</f>
        <v>749.39464017916191</v>
      </c>
      <c r="AK104" s="436">
        <f t="shared" ref="AK104" ca="1" si="694">IF(AK$6=1, $C103,AJ108)*AK$7</f>
        <v>6.5938365878537297E-12</v>
      </c>
      <c r="AL104" s="436">
        <f t="shared" ref="AL104" ca="1" si="695">IF(AL$6=1, $C103,AK108)*AL$7</f>
        <v>6.5938365878537297E-12</v>
      </c>
      <c r="AM104" s="436">
        <f t="shared" ref="AM104" ca="1" si="696">IF(AM$6=1, $C103,AL108)*AM$7</f>
        <v>6.5938365878537297E-12</v>
      </c>
      <c r="AN104" s="436">
        <f t="shared" ref="AN104" ca="1" si="697">IF(AN$6=1, $C103,AM108)*AN$7</f>
        <v>6.5938365878537297E-12</v>
      </c>
      <c r="AO104" s="436">
        <f t="shared" ref="AO104" ca="1" si="698">IF(AO$6=1, $C103,AN108)*AO$7</f>
        <v>6.5938365878537297E-12</v>
      </c>
      <c r="AP104" s="436">
        <f t="shared" ref="AP104" ca="1" si="699">IF(AP$6=1, $C103,AO108)*AP$7</f>
        <v>6.5938365878537297E-12</v>
      </c>
      <c r="AQ104" s="436">
        <f t="shared" ref="AQ104" ca="1" si="700">IF(AQ$6=1, $C103,AP108)*AQ$7</f>
        <v>6.5938365878537297E-12</v>
      </c>
      <c r="AR104" s="436">
        <f t="shared" ref="AR104" ca="1" si="701">IF(AR$6=1, $C103,AQ108)*AR$7</f>
        <v>6.5938365878537297E-12</v>
      </c>
      <c r="AS104" s="436">
        <f t="shared" ref="AS104" ca="1" si="702">IF(AS$6=1, $C103,AR108)*AS$7</f>
        <v>0</v>
      </c>
      <c r="AT104" s="436">
        <f t="shared" ref="AT104" ca="1" si="703">IF(AT$6=1, $C103,AS108)*AT$7</f>
        <v>0</v>
      </c>
      <c r="AU104" s="436">
        <f t="shared" ref="AU104" ca="1" si="704">IF(AU$6=1, $C103,AT108)*AU$7</f>
        <v>0</v>
      </c>
      <c r="AV104" s="436">
        <f t="shared" ref="AV104" ca="1" si="705">IF(AV$6=1, $C103,AU108)*AV$7</f>
        <v>0</v>
      </c>
      <c r="AW104" s="436">
        <f t="shared" ref="AW104" ca="1" si="706">IF(AW$6=1, $C103,AV108)*AW$7</f>
        <v>0</v>
      </c>
      <c r="AX104" s="436">
        <f t="shared" ref="AX104" ca="1" si="707">IF(AX$6=1, $C103,AW108)*AX$7</f>
        <v>0</v>
      </c>
      <c r="AY104" s="436">
        <f t="shared" ref="AY104" ca="1" si="708">IF(AY$6=1, $C103,AX108)*AY$7</f>
        <v>0</v>
      </c>
      <c r="AZ104" s="436">
        <f t="shared" ref="AZ104" ca="1" si="709">IF(AZ$6=1, $C103,AY108)*AZ$7</f>
        <v>0</v>
      </c>
      <c r="BA104" s="436">
        <f t="shared" ref="BA104" ca="1" si="710">IF(BA$6=1, $C103,AZ108)*BA$7</f>
        <v>0</v>
      </c>
      <c r="BB104" s="436">
        <f t="shared" ref="BB104" ca="1" si="711">IF(BB$6=1, $C103,BA108)*BB$7</f>
        <v>0</v>
      </c>
      <c r="BC104" s="436">
        <f t="shared" ref="BC104" ca="1" si="712">IF(BC$6=1, $C103,BB108)*BC$7</f>
        <v>0</v>
      </c>
      <c r="BD104" s="436">
        <f t="shared" ref="BD104" ca="1" si="713">IF(BD$6=1, $C103,BC108)*BD$7</f>
        <v>0</v>
      </c>
      <c r="BE104" s="436">
        <f t="shared" ref="BE104" ca="1" si="714">IF(BE$6=1, $C103,BD108)*BE$7</f>
        <v>0</v>
      </c>
      <c r="BF104" s="436">
        <f t="shared" ref="BF104" ca="1" si="715">IF(BF$6=1, $C103,BE108)*BF$7</f>
        <v>0</v>
      </c>
      <c r="BG104" s="436">
        <f t="shared" ref="BG104" ca="1" si="716">IF(BG$6=1, $C103,BF108)*BG$7</f>
        <v>0</v>
      </c>
      <c r="BH104" s="436">
        <f t="shared" ref="BH104" ca="1" si="717">IF(BH$6=1, $C103,BG108)*BH$7</f>
        <v>0</v>
      </c>
      <c r="BI104" s="436">
        <f t="shared" ref="BI104" ca="1" si="718">IF(BI$6=1, $C103,BH108)*BI$7</f>
        <v>0</v>
      </c>
      <c r="BJ104" s="436">
        <f t="shared" ref="BJ104" ca="1" si="719">IF(BJ$6=1, $C103,BI108)*BJ$7</f>
        <v>0</v>
      </c>
      <c r="BK104" s="436">
        <f t="shared" ref="BK104" ca="1" si="720">IF(BK$6=1, $C103,BJ108)*BK$7</f>
        <v>0</v>
      </c>
      <c r="BL104" s="436">
        <f t="shared" ref="BL104" ca="1" si="721">IF(BL$6=1, $C103,BK108)*BL$7</f>
        <v>0</v>
      </c>
    </row>
    <row r="105" spans="1:64">
      <c r="B105" s="380" t="s">
        <v>12</v>
      </c>
      <c r="C105" s="425"/>
      <c r="D105" s="380"/>
      <c r="F105" s="257">
        <f>SUM(H105:BE105)</f>
        <v>0</v>
      </c>
      <c r="H105" s="436"/>
      <c r="I105" s="436"/>
      <c r="J105" s="436"/>
      <c r="K105" s="436"/>
      <c r="L105" s="436"/>
      <c r="M105" s="436"/>
      <c r="N105" s="436"/>
      <c r="O105" s="436"/>
      <c r="P105" s="436"/>
      <c r="Q105" s="436"/>
      <c r="R105" s="436"/>
      <c r="S105" s="436"/>
      <c r="T105" s="436"/>
      <c r="U105" s="436"/>
      <c r="V105" s="436"/>
      <c r="W105" s="436"/>
      <c r="X105" s="436"/>
      <c r="Y105" s="436"/>
      <c r="Z105" s="436"/>
      <c r="AA105" s="436"/>
      <c r="AB105" s="436"/>
      <c r="AC105" s="436"/>
      <c r="AD105" s="436"/>
      <c r="AE105" s="436"/>
      <c r="AF105" s="436"/>
      <c r="AG105" s="436"/>
      <c r="AH105" s="436"/>
      <c r="AI105" s="436"/>
      <c r="AJ105" s="436"/>
      <c r="AK105" s="436"/>
      <c r="AL105" s="436"/>
      <c r="AM105" s="436"/>
      <c r="AN105" s="436"/>
      <c r="AO105" s="436"/>
      <c r="AP105" s="436"/>
      <c r="AQ105" s="436"/>
      <c r="AR105" s="436"/>
      <c r="AS105" s="436"/>
      <c r="AT105" s="436"/>
      <c r="AU105" s="436"/>
      <c r="AV105" s="436"/>
      <c r="AW105" s="436"/>
      <c r="AX105" s="436"/>
      <c r="AY105" s="436"/>
      <c r="AZ105" s="436"/>
      <c r="BA105" s="436"/>
      <c r="BB105" s="436"/>
      <c r="BC105" s="436"/>
      <c r="BD105" s="436"/>
      <c r="BE105" s="436"/>
      <c r="BF105" s="436"/>
      <c r="BG105" s="436"/>
      <c r="BH105" s="436"/>
      <c r="BI105" s="436"/>
      <c r="BJ105" s="436"/>
      <c r="BK105" s="436"/>
      <c r="BL105" s="436"/>
    </row>
    <row r="106" spans="1:64">
      <c r="B106" s="380" t="s">
        <v>13</v>
      </c>
      <c r="C106" s="425"/>
      <c r="D106" s="380"/>
      <c r="F106" s="257">
        <f ca="1">SUM(H106:BE106)</f>
        <v>3824.1608488342326</v>
      </c>
      <c r="H106" s="436">
        <f>H104*$D103</f>
        <v>0</v>
      </c>
      <c r="I106" s="436">
        <f t="shared" ref="I106:AX106" ca="1" si="722">I104*$D103</f>
        <v>0</v>
      </c>
      <c r="J106" s="436">
        <f t="shared" ca="1" si="722"/>
        <v>0</v>
      </c>
      <c r="K106" s="436">
        <f t="shared" ca="1" si="722"/>
        <v>0</v>
      </c>
      <c r="L106" s="436">
        <f t="shared" ca="1" si="722"/>
        <v>0</v>
      </c>
      <c r="M106" s="436">
        <f t="shared" ca="1" si="722"/>
        <v>0</v>
      </c>
      <c r="N106" s="436">
        <f t="shared" ca="1" si="722"/>
        <v>0</v>
      </c>
      <c r="O106" s="436">
        <f t="shared" ca="1" si="722"/>
        <v>0</v>
      </c>
      <c r="P106" s="436">
        <f t="shared" ca="1" si="722"/>
        <v>0</v>
      </c>
      <c r="Q106" s="436">
        <f t="shared" ca="1" si="722"/>
        <v>364.20579512706951</v>
      </c>
      <c r="R106" s="436">
        <f t="shared" ca="1" si="722"/>
        <v>345.99550537071605</v>
      </c>
      <c r="S106" s="436">
        <f t="shared" ca="1" si="722"/>
        <v>327.78521561436264</v>
      </c>
      <c r="T106" s="436">
        <f t="shared" ca="1" si="722"/>
        <v>309.57492585800918</v>
      </c>
      <c r="U106" s="436">
        <f t="shared" ca="1" si="722"/>
        <v>291.36463610165572</v>
      </c>
      <c r="V106" s="436">
        <f t="shared" ca="1" si="722"/>
        <v>273.15434634530226</v>
      </c>
      <c r="W106" s="436">
        <f t="shared" ca="1" si="722"/>
        <v>254.9440565889488</v>
      </c>
      <c r="X106" s="436">
        <f t="shared" ca="1" si="722"/>
        <v>236.73376683259534</v>
      </c>
      <c r="Y106" s="436">
        <f t="shared" ca="1" si="722"/>
        <v>218.52347707624187</v>
      </c>
      <c r="Z106" s="436">
        <f t="shared" ca="1" si="722"/>
        <v>200.31318731988841</v>
      </c>
      <c r="AA106" s="436">
        <f t="shared" ca="1" si="722"/>
        <v>182.10289756353495</v>
      </c>
      <c r="AB106" s="436">
        <f t="shared" ca="1" si="722"/>
        <v>163.89260780718146</v>
      </c>
      <c r="AC106" s="436">
        <f t="shared" ca="1" si="722"/>
        <v>145.68231805082797</v>
      </c>
      <c r="AD106" s="436">
        <f t="shared" ca="1" si="722"/>
        <v>127.4720282944745</v>
      </c>
      <c r="AE106" s="436">
        <f t="shared" ca="1" si="722"/>
        <v>109.26173853812102</v>
      </c>
      <c r="AF106" s="436">
        <f t="shared" ca="1" si="722"/>
        <v>91.051448781767547</v>
      </c>
      <c r="AG106" s="436">
        <f t="shared" ca="1" si="722"/>
        <v>72.841159025414072</v>
      </c>
      <c r="AH106" s="436">
        <f t="shared" ca="1" si="722"/>
        <v>54.630869269060589</v>
      </c>
      <c r="AI106" s="436">
        <f t="shared" ca="1" si="722"/>
        <v>36.420579512707114</v>
      </c>
      <c r="AJ106" s="436">
        <f t="shared" ca="1" si="722"/>
        <v>18.210289756353635</v>
      </c>
      <c r="AK106" s="436">
        <f t="shared" ca="1" si="722"/>
        <v>1.6023022908484566E-13</v>
      </c>
      <c r="AL106" s="436">
        <f t="shared" ca="1" si="722"/>
        <v>1.6023022908484566E-13</v>
      </c>
      <c r="AM106" s="436">
        <f t="shared" ca="1" si="722"/>
        <v>1.6023022908484566E-13</v>
      </c>
      <c r="AN106" s="436">
        <f t="shared" ca="1" si="722"/>
        <v>1.6023022908484566E-13</v>
      </c>
      <c r="AO106" s="436">
        <f t="shared" ca="1" si="722"/>
        <v>1.6023022908484566E-13</v>
      </c>
      <c r="AP106" s="436">
        <f t="shared" ca="1" si="722"/>
        <v>1.6023022908484566E-13</v>
      </c>
      <c r="AQ106" s="436">
        <f t="shared" ca="1" si="722"/>
        <v>1.6023022908484566E-13</v>
      </c>
      <c r="AR106" s="436">
        <f t="shared" ca="1" si="722"/>
        <v>1.6023022908484566E-13</v>
      </c>
      <c r="AS106" s="436">
        <f t="shared" ca="1" si="722"/>
        <v>0</v>
      </c>
      <c r="AT106" s="436">
        <f t="shared" ca="1" si="722"/>
        <v>0</v>
      </c>
      <c r="AU106" s="436">
        <f t="shared" ca="1" si="722"/>
        <v>0</v>
      </c>
      <c r="AV106" s="436">
        <f t="shared" ca="1" si="722"/>
        <v>0</v>
      </c>
      <c r="AW106" s="436">
        <f t="shared" ca="1" si="722"/>
        <v>0</v>
      </c>
      <c r="AX106" s="436">
        <f t="shared" ca="1" si="722"/>
        <v>0</v>
      </c>
      <c r="AY106" s="436">
        <f ca="1">AY104*$D103</f>
        <v>0</v>
      </c>
      <c r="AZ106" s="436">
        <f t="shared" ref="AZ106:BL106" ca="1" si="723">AZ104*$D103</f>
        <v>0</v>
      </c>
      <c r="BA106" s="436">
        <f t="shared" ca="1" si="723"/>
        <v>0</v>
      </c>
      <c r="BB106" s="436">
        <f t="shared" ca="1" si="723"/>
        <v>0</v>
      </c>
      <c r="BC106" s="436">
        <f t="shared" ca="1" si="723"/>
        <v>0</v>
      </c>
      <c r="BD106" s="436">
        <f t="shared" ca="1" si="723"/>
        <v>0</v>
      </c>
      <c r="BE106" s="436">
        <f t="shared" ca="1" si="723"/>
        <v>0</v>
      </c>
      <c r="BF106" s="436">
        <f t="shared" ca="1" si="723"/>
        <v>0</v>
      </c>
      <c r="BG106" s="436">
        <f t="shared" ca="1" si="723"/>
        <v>0</v>
      </c>
      <c r="BH106" s="436">
        <f t="shared" ca="1" si="723"/>
        <v>0</v>
      </c>
      <c r="BI106" s="436">
        <f t="shared" ca="1" si="723"/>
        <v>0</v>
      </c>
      <c r="BJ106" s="436">
        <f t="shared" ca="1" si="723"/>
        <v>0</v>
      </c>
      <c r="BK106" s="436">
        <f t="shared" ca="1" si="723"/>
        <v>0</v>
      </c>
      <c r="BL106" s="436">
        <f t="shared" ca="1" si="723"/>
        <v>0</v>
      </c>
    </row>
    <row r="107" spans="1:64">
      <c r="B107" s="380" t="s">
        <v>59</v>
      </c>
      <c r="C107" s="425"/>
      <c r="D107" s="380"/>
      <c r="F107" s="257">
        <f ca="1">SUM(H107:BE107)</f>
        <v>14987.8928035831</v>
      </c>
      <c r="H107" s="436">
        <f ca="1">$C103/($E103-$F103)*AND(H$6&gt;$F103, H$6&lt;=$E103)</f>
        <v>0</v>
      </c>
      <c r="I107" s="436">
        <f t="shared" ref="I107:BL107" ca="1" si="724">$C103/($E103-$F103)*AND(I$6&gt;$F103, I$6&lt;=$E103)</f>
        <v>0</v>
      </c>
      <c r="J107" s="436">
        <f t="shared" ca="1" si="724"/>
        <v>0</v>
      </c>
      <c r="K107" s="436">
        <f t="shared" ca="1" si="724"/>
        <v>0</v>
      </c>
      <c r="L107" s="436">
        <f t="shared" ca="1" si="724"/>
        <v>0</v>
      </c>
      <c r="M107" s="436">
        <f t="shared" ca="1" si="724"/>
        <v>0</v>
      </c>
      <c r="N107" s="436">
        <f t="shared" ca="1" si="724"/>
        <v>0</v>
      </c>
      <c r="O107" s="436">
        <f t="shared" ca="1" si="724"/>
        <v>0</v>
      </c>
      <c r="P107" s="436">
        <f t="shared" ca="1" si="724"/>
        <v>0</v>
      </c>
      <c r="Q107" s="436">
        <f t="shared" ca="1" si="724"/>
        <v>749.39464017915532</v>
      </c>
      <c r="R107" s="436">
        <f t="shared" ca="1" si="724"/>
        <v>749.39464017915532</v>
      </c>
      <c r="S107" s="436">
        <f t="shared" ca="1" si="724"/>
        <v>749.39464017915532</v>
      </c>
      <c r="T107" s="436">
        <f t="shared" ca="1" si="724"/>
        <v>749.39464017915532</v>
      </c>
      <c r="U107" s="436">
        <f t="shared" ca="1" si="724"/>
        <v>749.39464017915532</v>
      </c>
      <c r="V107" s="436">
        <f t="shared" ca="1" si="724"/>
        <v>749.39464017915532</v>
      </c>
      <c r="W107" s="436">
        <f t="shared" ca="1" si="724"/>
        <v>749.39464017915532</v>
      </c>
      <c r="X107" s="436">
        <f t="shared" ca="1" si="724"/>
        <v>749.39464017915532</v>
      </c>
      <c r="Y107" s="436">
        <f t="shared" ca="1" si="724"/>
        <v>749.39464017915532</v>
      </c>
      <c r="Z107" s="436">
        <f t="shared" ca="1" si="724"/>
        <v>749.39464017915532</v>
      </c>
      <c r="AA107" s="436">
        <f t="shared" ca="1" si="724"/>
        <v>749.39464017915532</v>
      </c>
      <c r="AB107" s="436">
        <f t="shared" ca="1" si="724"/>
        <v>749.39464017915532</v>
      </c>
      <c r="AC107" s="436">
        <f t="shared" ca="1" si="724"/>
        <v>749.39464017915532</v>
      </c>
      <c r="AD107" s="436">
        <f t="shared" ca="1" si="724"/>
        <v>749.39464017915532</v>
      </c>
      <c r="AE107" s="436">
        <f t="shared" ca="1" si="724"/>
        <v>749.39464017915532</v>
      </c>
      <c r="AF107" s="436">
        <f t="shared" ca="1" si="724"/>
        <v>749.39464017915532</v>
      </c>
      <c r="AG107" s="436">
        <f t="shared" ca="1" si="724"/>
        <v>749.39464017915532</v>
      </c>
      <c r="AH107" s="436">
        <f t="shared" ca="1" si="724"/>
        <v>749.39464017915532</v>
      </c>
      <c r="AI107" s="436">
        <f t="shared" ca="1" si="724"/>
        <v>749.39464017915532</v>
      </c>
      <c r="AJ107" s="436">
        <f t="shared" ca="1" si="724"/>
        <v>749.39464017915532</v>
      </c>
      <c r="AK107" s="436">
        <f t="shared" ca="1" si="724"/>
        <v>0</v>
      </c>
      <c r="AL107" s="436">
        <f t="shared" ca="1" si="724"/>
        <v>0</v>
      </c>
      <c r="AM107" s="436">
        <f t="shared" ca="1" si="724"/>
        <v>0</v>
      </c>
      <c r="AN107" s="436">
        <f t="shared" ca="1" si="724"/>
        <v>0</v>
      </c>
      <c r="AO107" s="436">
        <f t="shared" ca="1" si="724"/>
        <v>0</v>
      </c>
      <c r="AP107" s="436">
        <f t="shared" ca="1" si="724"/>
        <v>0</v>
      </c>
      <c r="AQ107" s="436">
        <f t="shared" ca="1" si="724"/>
        <v>0</v>
      </c>
      <c r="AR107" s="436">
        <f t="shared" ca="1" si="724"/>
        <v>0</v>
      </c>
      <c r="AS107" s="436">
        <f t="shared" ca="1" si="724"/>
        <v>0</v>
      </c>
      <c r="AT107" s="436">
        <f t="shared" ca="1" si="724"/>
        <v>0</v>
      </c>
      <c r="AU107" s="436">
        <f t="shared" ca="1" si="724"/>
        <v>0</v>
      </c>
      <c r="AV107" s="436">
        <f t="shared" ca="1" si="724"/>
        <v>0</v>
      </c>
      <c r="AW107" s="436">
        <f t="shared" ca="1" si="724"/>
        <v>0</v>
      </c>
      <c r="AX107" s="436">
        <f t="shared" ca="1" si="724"/>
        <v>0</v>
      </c>
      <c r="AY107" s="436">
        <f t="shared" ca="1" si="724"/>
        <v>0</v>
      </c>
      <c r="AZ107" s="436">
        <f t="shared" ca="1" si="724"/>
        <v>0</v>
      </c>
      <c r="BA107" s="436">
        <f t="shared" ca="1" si="724"/>
        <v>0</v>
      </c>
      <c r="BB107" s="436">
        <f t="shared" ca="1" si="724"/>
        <v>0</v>
      </c>
      <c r="BC107" s="436">
        <f t="shared" ca="1" si="724"/>
        <v>0</v>
      </c>
      <c r="BD107" s="436">
        <f t="shared" ca="1" si="724"/>
        <v>0</v>
      </c>
      <c r="BE107" s="436">
        <f t="shared" ca="1" si="724"/>
        <v>0</v>
      </c>
      <c r="BF107" s="436">
        <f t="shared" ca="1" si="724"/>
        <v>0</v>
      </c>
      <c r="BG107" s="436">
        <f t="shared" ca="1" si="724"/>
        <v>0</v>
      </c>
      <c r="BH107" s="436">
        <f t="shared" ca="1" si="724"/>
        <v>0</v>
      </c>
      <c r="BI107" s="436">
        <f t="shared" ca="1" si="724"/>
        <v>0</v>
      </c>
      <c r="BJ107" s="436">
        <f t="shared" ca="1" si="724"/>
        <v>0</v>
      </c>
      <c r="BK107" s="436">
        <f t="shared" ca="1" si="724"/>
        <v>0</v>
      </c>
      <c r="BL107" s="436">
        <f t="shared" ca="1" si="724"/>
        <v>0</v>
      </c>
    </row>
    <row r="108" spans="1:64">
      <c r="B108" s="380" t="s">
        <v>14</v>
      </c>
      <c r="C108" s="425"/>
      <c r="D108" s="380"/>
      <c r="H108" s="436">
        <f ca="1">H104-H107</f>
        <v>0</v>
      </c>
      <c r="I108" s="436">
        <f t="shared" ref="I108:BL108" ca="1" si="725">I104-I107</f>
        <v>0</v>
      </c>
      <c r="J108" s="436">
        <f t="shared" ca="1" si="725"/>
        <v>0</v>
      </c>
      <c r="K108" s="436">
        <f t="shared" ca="1" si="725"/>
        <v>0</v>
      </c>
      <c r="L108" s="436">
        <f t="shared" ca="1" si="725"/>
        <v>0</v>
      </c>
      <c r="M108" s="436">
        <f t="shared" ca="1" si="725"/>
        <v>0</v>
      </c>
      <c r="N108" s="436">
        <f t="shared" ca="1" si="725"/>
        <v>0</v>
      </c>
      <c r="O108" s="436">
        <f t="shared" ca="1" si="725"/>
        <v>0</v>
      </c>
      <c r="P108" s="436">
        <f t="shared" ca="1" si="725"/>
        <v>0</v>
      </c>
      <c r="Q108" s="436">
        <f t="shared" ca="1" si="725"/>
        <v>14238.498163403952</v>
      </c>
      <c r="R108" s="436">
        <f t="shared" ca="1" si="725"/>
        <v>13489.103523224798</v>
      </c>
      <c r="S108" s="436">
        <f t="shared" ca="1" si="725"/>
        <v>12739.708883045643</v>
      </c>
      <c r="T108" s="436">
        <f t="shared" ca="1" si="725"/>
        <v>11990.314242866489</v>
      </c>
      <c r="U108" s="436">
        <f t="shared" ca="1" si="725"/>
        <v>11240.919602687334</v>
      </c>
      <c r="V108" s="436">
        <f t="shared" ca="1" si="725"/>
        <v>10491.52496250818</v>
      </c>
      <c r="W108" s="436">
        <f t="shared" ca="1" si="725"/>
        <v>9742.1303223290251</v>
      </c>
      <c r="X108" s="436">
        <f t="shared" ca="1" si="725"/>
        <v>8992.7356821498706</v>
      </c>
      <c r="Y108" s="436">
        <f t="shared" ca="1" si="725"/>
        <v>8243.3410419707161</v>
      </c>
      <c r="Z108" s="436">
        <f t="shared" ca="1" si="725"/>
        <v>7493.9464017915607</v>
      </c>
      <c r="AA108" s="436">
        <f t="shared" ca="1" si="725"/>
        <v>6744.5517616124052</v>
      </c>
      <c r="AB108" s="436">
        <f t="shared" ca="1" si="725"/>
        <v>5995.1571214332498</v>
      </c>
      <c r="AC108" s="436">
        <f t="shared" ca="1" si="725"/>
        <v>5245.7624812540944</v>
      </c>
      <c r="AD108" s="436">
        <f t="shared" ca="1" si="725"/>
        <v>4496.367841074939</v>
      </c>
      <c r="AE108" s="436">
        <f t="shared" ca="1" si="725"/>
        <v>3746.9732008957835</v>
      </c>
      <c r="AF108" s="436">
        <f t="shared" ca="1" si="725"/>
        <v>2997.5785607166281</v>
      </c>
      <c r="AG108" s="436">
        <f t="shared" ca="1" si="725"/>
        <v>2248.1839205374727</v>
      </c>
      <c r="AH108" s="436">
        <f t="shared" ca="1" si="725"/>
        <v>1498.7892803583172</v>
      </c>
      <c r="AI108" s="436">
        <f t="shared" ca="1" si="725"/>
        <v>749.39464017916191</v>
      </c>
      <c r="AJ108" s="436">
        <f t="shared" ca="1" si="725"/>
        <v>6.5938365878537297E-12</v>
      </c>
      <c r="AK108" s="436">
        <f t="shared" ca="1" si="725"/>
        <v>6.5938365878537297E-12</v>
      </c>
      <c r="AL108" s="436">
        <f t="shared" ca="1" si="725"/>
        <v>6.5938365878537297E-12</v>
      </c>
      <c r="AM108" s="436">
        <f t="shared" ca="1" si="725"/>
        <v>6.5938365878537297E-12</v>
      </c>
      <c r="AN108" s="436">
        <f t="shared" ca="1" si="725"/>
        <v>6.5938365878537297E-12</v>
      </c>
      <c r="AO108" s="436">
        <f t="shared" ca="1" si="725"/>
        <v>6.5938365878537297E-12</v>
      </c>
      <c r="AP108" s="436">
        <f t="shared" ca="1" si="725"/>
        <v>6.5938365878537297E-12</v>
      </c>
      <c r="AQ108" s="436">
        <f t="shared" ca="1" si="725"/>
        <v>6.5938365878537297E-12</v>
      </c>
      <c r="AR108" s="436">
        <f t="shared" ca="1" si="725"/>
        <v>6.5938365878537297E-12</v>
      </c>
      <c r="AS108" s="436">
        <f t="shared" ca="1" si="725"/>
        <v>0</v>
      </c>
      <c r="AT108" s="436">
        <f t="shared" ca="1" si="725"/>
        <v>0</v>
      </c>
      <c r="AU108" s="436">
        <f t="shared" ca="1" si="725"/>
        <v>0</v>
      </c>
      <c r="AV108" s="436">
        <f t="shared" ca="1" si="725"/>
        <v>0</v>
      </c>
      <c r="AW108" s="436">
        <f t="shared" ca="1" si="725"/>
        <v>0</v>
      </c>
      <c r="AX108" s="436">
        <f t="shared" ca="1" si="725"/>
        <v>0</v>
      </c>
      <c r="AY108" s="436">
        <f t="shared" ca="1" si="725"/>
        <v>0</v>
      </c>
      <c r="AZ108" s="436">
        <f t="shared" ca="1" si="725"/>
        <v>0</v>
      </c>
      <c r="BA108" s="436">
        <f t="shared" ca="1" si="725"/>
        <v>0</v>
      </c>
      <c r="BB108" s="436">
        <f t="shared" ca="1" si="725"/>
        <v>0</v>
      </c>
      <c r="BC108" s="436">
        <f t="shared" ca="1" si="725"/>
        <v>0</v>
      </c>
      <c r="BD108" s="436">
        <f t="shared" ca="1" si="725"/>
        <v>0</v>
      </c>
      <c r="BE108" s="436">
        <f t="shared" ca="1" si="725"/>
        <v>0</v>
      </c>
      <c r="BF108" s="436">
        <f t="shared" ca="1" si="725"/>
        <v>0</v>
      </c>
      <c r="BG108" s="436">
        <f t="shared" ca="1" si="725"/>
        <v>0</v>
      </c>
      <c r="BH108" s="436">
        <f t="shared" ca="1" si="725"/>
        <v>0</v>
      </c>
      <c r="BI108" s="436">
        <f t="shared" ca="1" si="725"/>
        <v>0</v>
      </c>
      <c r="BJ108" s="436">
        <f t="shared" ca="1" si="725"/>
        <v>0</v>
      </c>
      <c r="BK108" s="436">
        <f t="shared" ca="1" si="725"/>
        <v>0</v>
      </c>
      <c r="BL108" s="436">
        <f t="shared" ca="1" si="725"/>
        <v>0</v>
      </c>
    </row>
    <row r="109" spans="1:64">
      <c r="B109" s="380"/>
      <c r="C109" s="425"/>
      <c r="D109" s="380"/>
      <c r="H109" s="436"/>
      <c r="I109" s="436"/>
      <c r="J109" s="436"/>
      <c r="K109" s="436"/>
      <c r="L109" s="436"/>
      <c r="M109" s="436"/>
      <c r="N109" s="436"/>
      <c r="O109" s="436"/>
      <c r="P109" s="436"/>
      <c r="Q109" s="436"/>
      <c r="R109" s="436"/>
      <c r="S109" s="436"/>
      <c r="T109" s="436"/>
      <c r="U109" s="436"/>
      <c r="V109" s="436"/>
      <c r="W109" s="436"/>
      <c r="X109" s="436"/>
      <c r="Y109" s="436"/>
      <c r="Z109" s="436"/>
      <c r="AA109" s="436"/>
      <c r="AB109" s="436"/>
      <c r="AC109" s="436"/>
      <c r="AD109" s="436"/>
      <c r="AE109" s="436"/>
      <c r="AF109" s="436"/>
      <c r="AG109" s="436"/>
      <c r="AH109" s="436"/>
      <c r="AI109" s="436"/>
      <c r="AJ109" s="436"/>
      <c r="AK109" s="436"/>
      <c r="AL109" s="436"/>
      <c r="AM109" s="436"/>
      <c r="AN109" s="436"/>
      <c r="AO109" s="436"/>
      <c r="AP109" s="436"/>
      <c r="AQ109" s="436"/>
      <c r="AR109" s="436"/>
      <c r="AS109" s="436"/>
      <c r="AT109" s="436"/>
      <c r="AU109" s="436"/>
      <c r="AV109" s="436"/>
      <c r="AW109" s="436"/>
      <c r="AX109" s="436"/>
      <c r="AY109" s="436"/>
      <c r="AZ109" s="436"/>
      <c r="BA109" s="436"/>
      <c r="BB109" s="436"/>
      <c r="BC109" s="436"/>
      <c r="BD109" s="436"/>
      <c r="BE109" s="436"/>
      <c r="BF109" s="436"/>
      <c r="BG109" s="436"/>
      <c r="BH109" s="436"/>
      <c r="BI109" s="436"/>
      <c r="BJ109" s="436"/>
      <c r="BK109" s="436"/>
      <c r="BL109" s="436"/>
    </row>
    <row r="110" spans="1:64">
      <c r="B110" s="437" t="str">
        <f>B44</f>
        <v>OFID</v>
      </c>
      <c r="C110" s="425">
        <f ca="1">SUMIF(Cons!$C$384:$C$392,Debt!B110,Cons!$D$384:$D$392)</f>
        <v>14939.627540192334</v>
      </c>
      <c r="D110" s="438">
        <f>SUMIF(Dashboard!$A$52:$A$61,Debt!B110,Dashboard!$J$52:$J$61)</f>
        <v>2.6799999999999997E-2</v>
      </c>
      <c r="E110" s="435">
        <f>SUMIF(Dashboard!$A$52:$A$61,Debt!B110,Dashboard!$C$52:$C$61)</f>
        <v>20</v>
      </c>
      <c r="F110" s="435">
        <f>SUMIF(Dashboard!$A$52:$A$61,Debt!B110,Dashboard!$E$52:$E$61)</f>
        <v>0</v>
      </c>
      <c r="H110" s="436"/>
      <c r="I110" s="436"/>
      <c r="J110" s="436"/>
      <c r="K110" s="436"/>
      <c r="L110" s="436"/>
      <c r="M110" s="436"/>
      <c r="N110" s="436"/>
      <c r="O110" s="436"/>
      <c r="P110" s="436"/>
      <c r="Q110" s="436"/>
      <c r="R110" s="436"/>
      <c r="S110" s="436"/>
      <c r="T110" s="436"/>
      <c r="U110" s="436"/>
      <c r="V110" s="436"/>
      <c r="W110" s="436"/>
      <c r="X110" s="436"/>
      <c r="Y110" s="436"/>
      <c r="Z110" s="436"/>
      <c r="AA110" s="436"/>
      <c r="AB110" s="436"/>
      <c r="AC110" s="436"/>
      <c r="AD110" s="436"/>
      <c r="AE110" s="436"/>
      <c r="AF110" s="436"/>
      <c r="AG110" s="436"/>
      <c r="AH110" s="436"/>
      <c r="AI110" s="436"/>
      <c r="AJ110" s="436"/>
      <c r="AK110" s="436"/>
      <c r="AL110" s="436"/>
      <c r="AM110" s="436"/>
      <c r="AN110" s="436"/>
      <c r="AO110" s="436"/>
      <c r="AP110" s="436"/>
      <c r="AQ110" s="436"/>
      <c r="AR110" s="436"/>
      <c r="AS110" s="436"/>
      <c r="AT110" s="436"/>
      <c r="AU110" s="436"/>
      <c r="AV110" s="436"/>
      <c r="AW110" s="436"/>
      <c r="AX110" s="436"/>
      <c r="AY110" s="436"/>
      <c r="AZ110" s="436"/>
      <c r="BA110" s="436"/>
      <c r="BB110" s="436"/>
      <c r="BC110" s="436"/>
      <c r="BD110" s="436"/>
      <c r="BE110" s="436"/>
      <c r="BF110" s="436"/>
      <c r="BG110" s="436"/>
      <c r="BH110" s="436"/>
      <c r="BI110" s="436"/>
      <c r="BJ110" s="436"/>
      <c r="BK110" s="436"/>
      <c r="BL110" s="436"/>
    </row>
    <row r="111" spans="1:64">
      <c r="B111" s="380" t="s">
        <v>11</v>
      </c>
      <c r="C111" s="425"/>
      <c r="D111" s="380"/>
      <c r="H111" s="436">
        <f>IF(H$6=1, $C110,G115)*H$7</f>
        <v>0</v>
      </c>
      <c r="I111" s="436">
        <f t="shared" ref="I111" ca="1" si="726">IF(I$6=1, $C110,H115)*I$7</f>
        <v>0</v>
      </c>
      <c r="J111" s="436">
        <f t="shared" ref="J111" ca="1" si="727">IF(J$6=1, $C110,I115)*J$7</f>
        <v>0</v>
      </c>
      <c r="K111" s="436">
        <f t="shared" ref="K111" ca="1" si="728">IF(K$6=1, $C110,J115)*K$7</f>
        <v>0</v>
      </c>
      <c r="L111" s="436">
        <f t="shared" ref="L111" ca="1" si="729">IF(L$6=1, $C110,K115)*L$7</f>
        <v>0</v>
      </c>
      <c r="M111" s="436">
        <f t="shared" ref="M111" ca="1" si="730">IF(M$6=1, $C110,L115)*M$7</f>
        <v>0</v>
      </c>
      <c r="N111" s="436">
        <f t="shared" ref="N111" ca="1" si="731">IF(N$6=1, $C110,M115)*N$7</f>
        <v>0</v>
      </c>
      <c r="O111" s="436">
        <f t="shared" ref="O111" ca="1" si="732">IF(O$6=1, $C110,N115)*O$7</f>
        <v>0</v>
      </c>
      <c r="P111" s="436">
        <f t="shared" ref="P111" ca="1" si="733">IF(P$6=1, $C110,O115)*P$7</f>
        <v>0</v>
      </c>
      <c r="Q111" s="436">
        <f t="shared" ref="Q111" ca="1" si="734">IF(Q$6=1, $C110,P115)*Q$7</f>
        <v>14939.627540192334</v>
      </c>
      <c r="R111" s="436">
        <f t="shared" ref="R111" ca="1" si="735">IF(R$6=1, $C110,Q115)*R$7</f>
        <v>14192.646163182717</v>
      </c>
      <c r="S111" s="436">
        <f t="shared" ref="S111" ca="1" si="736">IF(S$6=1, $C110,R115)*S$7</f>
        <v>13445.6647861731</v>
      </c>
      <c r="T111" s="436">
        <f t="shared" ref="T111" ca="1" si="737">IF(T$6=1, $C110,S115)*T$7</f>
        <v>12698.683409163483</v>
      </c>
      <c r="U111" s="436">
        <f t="shared" ref="U111" ca="1" si="738">IF(U$6=1, $C110,T115)*U$7</f>
        <v>11951.702032153866</v>
      </c>
      <c r="V111" s="436">
        <f t="shared" ref="V111" ca="1" si="739">IF(V$6=1, $C110,U115)*V$7</f>
        <v>11204.720655144249</v>
      </c>
      <c r="W111" s="436">
        <f t="shared" ref="W111" ca="1" si="740">IF(W$6=1, $C110,V115)*W$7</f>
        <v>10457.739278134632</v>
      </c>
      <c r="X111" s="436">
        <f t="shared" ref="X111" ca="1" si="741">IF(X$6=1, $C110,W115)*X$7</f>
        <v>9710.7579011250145</v>
      </c>
      <c r="Y111" s="436">
        <f t="shared" ref="Y111" ca="1" si="742">IF(Y$6=1, $C110,X115)*Y$7</f>
        <v>8963.7765241153975</v>
      </c>
      <c r="Z111" s="436">
        <f t="shared" ref="Z111" ca="1" si="743">IF(Z$6=1, $C110,Y115)*Z$7</f>
        <v>8216.7951471057804</v>
      </c>
      <c r="AA111" s="436">
        <f t="shared" ref="AA111" ca="1" si="744">IF(AA$6=1, $C110,Z115)*AA$7</f>
        <v>7469.8137700961634</v>
      </c>
      <c r="AB111" s="436">
        <f t="shared" ref="AB111" ca="1" si="745">IF(AB$6=1, $C110,AA115)*AB$7</f>
        <v>6722.8323930865463</v>
      </c>
      <c r="AC111" s="436">
        <f t="shared" ref="AC111" ca="1" si="746">IF(AC$6=1, $C110,AB115)*AC$7</f>
        <v>5975.8510160769292</v>
      </c>
      <c r="AD111" s="436">
        <f t="shared" ref="AD111" ca="1" si="747">IF(AD$6=1, $C110,AC115)*AD$7</f>
        <v>5228.8696390673122</v>
      </c>
      <c r="AE111" s="436">
        <f t="shared" ref="AE111" ca="1" si="748">IF(AE$6=1, $C110,AD115)*AE$7</f>
        <v>4481.8882620576951</v>
      </c>
      <c r="AF111" s="436">
        <f t="shared" ref="AF111" ca="1" si="749">IF(AF$6=1, $C110,AE115)*AF$7</f>
        <v>3734.9068850480785</v>
      </c>
      <c r="AG111" s="436">
        <f t="shared" ref="AG111" ca="1" si="750">IF(AG$6=1, $C110,AF115)*AG$7</f>
        <v>2987.9255080384619</v>
      </c>
      <c r="AH111" s="436">
        <f t="shared" ref="AH111" ca="1" si="751">IF(AH$6=1, $C110,AG115)*AH$7</f>
        <v>2240.9441310288453</v>
      </c>
      <c r="AI111" s="436">
        <f t="shared" ref="AI111" ca="1" si="752">IF(AI$6=1, $C110,AH115)*AI$7</f>
        <v>1493.9627540192287</v>
      </c>
      <c r="AJ111" s="436">
        <f t="shared" ref="AJ111" ca="1" si="753">IF(AJ$6=1, $C110,AI115)*AJ$7</f>
        <v>746.98137700961195</v>
      </c>
      <c r="AK111" s="436">
        <f t="shared" ref="AK111" ca="1" si="754">IF(AK$6=1, $C110,AJ115)*AK$7</f>
        <v>-4.7748471843078732E-12</v>
      </c>
      <c r="AL111" s="436">
        <f t="shared" ref="AL111" ca="1" si="755">IF(AL$6=1, $C110,AK115)*AL$7</f>
        <v>-4.7748471843078732E-12</v>
      </c>
      <c r="AM111" s="436">
        <f t="shared" ref="AM111" ca="1" si="756">IF(AM$6=1, $C110,AL115)*AM$7</f>
        <v>-4.7748471843078732E-12</v>
      </c>
      <c r="AN111" s="436">
        <f t="shared" ref="AN111" ca="1" si="757">IF(AN$6=1, $C110,AM115)*AN$7</f>
        <v>-4.7748471843078732E-12</v>
      </c>
      <c r="AO111" s="436">
        <f t="shared" ref="AO111" ca="1" si="758">IF(AO$6=1, $C110,AN115)*AO$7</f>
        <v>-4.7748471843078732E-12</v>
      </c>
      <c r="AP111" s="436">
        <f t="shared" ref="AP111" ca="1" si="759">IF(AP$6=1, $C110,AO115)*AP$7</f>
        <v>-4.7748471843078732E-12</v>
      </c>
      <c r="AQ111" s="436">
        <f t="shared" ref="AQ111" ca="1" si="760">IF(AQ$6=1, $C110,AP115)*AQ$7</f>
        <v>-4.7748471843078732E-12</v>
      </c>
      <c r="AR111" s="436">
        <f t="shared" ref="AR111" ca="1" si="761">IF(AR$6=1, $C110,AQ115)*AR$7</f>
        <v>-4.7748471843078732E-12</v>
      </c>
      <c r="AS111" s="436">
        <f t="shared" ref="AS111" ca="1" si="762">IF(AS$6=1, $C110,AR115)*AS$7</f>
        <v>0</v>
      </c>
      <c r="AT111" s="436">
        <f t="shared" ref="AT111" ca="1" si="763">IF(AT$6=1, $C110,AS115)*AT$7</f>
        <v>0</v>
      </c>
      <c r="AU111" s="436">
        <f t="shared" ref="AU111" ca="1" si="764">IF(AU$6=1, $C110,AT115)*AU$7</f>
        <v>0</v>
      </c>
      <c r="AV111" s="436">
        <f t="shared" ref="AV111" ca="1" si="765">IF(AV$6=1, $C110,AU115)*AV$7</f>
        <v>0</v>
      </c>
      <c r="AW111" s="436">
        <f t="shared" ref="AW111" ca="1" si="766">IF(AW$6=1, $C110,AV115)*AW$7</f>
        <v>0</v>
      </c>
      <c r="AX111" s="436">
        <f t="shared" ref="AX111" ca="1" si="767">IF(AX$6=1, $C110,AW115)*AX$7</f>
        <v>0</v>
      </c>
      <c r="AY111" s="436">
        <f t="shared" ref="AY111" ca="1" si="768">IF(AY$6=1, $C110,AX115)*AY$7</f>
        <v>0</v>
      </c>
      <c r="AZ111" s="436">
        <f t="shared" ref="AZ111" ca="1" si="769">IF(AZ$6=1, $C110,AY115)*AZ$7</f>
        <v>0</v>
      </c>
      <c r="BA111" s="436">
        <f t="shared" ref="BA111" ca="1" si="770">IF(BA$6=1, $C110,AZ115)*BA$7</f>
        <v>0</v>
      </c>
      <c r="BB111" s="436">
        <f t="shared" ref="BB111" ca="1" si="771">IF(BB$6=1, $C110,BA115)*BB$7</f>
        <v>0</v>
      </c>
      <c r="BC111" s="436">
        <f t="shared" ref="BC111" ca="1" si="772">IF(BC$6=1, $C110,BB115)*BC$7</f>
        <v>0</v>
      </c>
      <c r="BD111" s="436">
        <f t="shared" ref="BD111" ca="1" si="773">IF(BD$6=1, $C110,BC115)*BD$7</f>
        <v>0</v>
      </c>
      <c r="BE111" s="436">
        <f t="shared" ref="BE111" ca="1" si="774">IF(BE$6=1, $C110,BD115)*BE$7</f>
        <v>0</v>
      </c>
      <c r="BF111" s="436">
        <f t="shared" ref="BF111" ca="1" si="775">IF(BF$6=1, $C110,BE115)*BF$7</f>
        <v>0</v>
      </c>
      <c r="BG111" s="436">
        <f t="shared" ref="BG111" ca="1" si="776">IF(BG$6=1, $C110,BF115)*BG$7</f>
        <v>0</v>
      </c>
      <c r="BH111" s="436">
        <f t="shared" ref="BH111" ca="1" si="777">IF(BH$6=1, $C110,BG115)*BH$7</f>
        <v>0</v>
      </c>
      <c r="BI111" s="436">
        <f t="shared" ref="BI111" ca="1" si="778">IF(BI$6=1, $C110,BH115)*BI$7</f>
        <v>0</v>
      </c>
      <c r="BJ111" s="436">
        <f t="shared" ref="BJ111" ca="1" si="779">IF(BJ$6=1, $C110,BI115)*BJ$7</f>
        <v>0</v>
      </c>
      <c r="BK111" s="436">
        <f t="shared" ref="BK111" ca="1" si="780">IF(BK$6=1, $C110,BJ115)*BK$7</f>
        <v>0</v>
      </c>
      <c r="BL111" s="436">
        <f t="shared" ref="BL111" ca="1" si="781">IF(BL$6=1, $C110,BK115)*BL$7</f>
        <v>0</v>
      </c>
    </row>
    <row r="112" spans="1:64">
      <c r="B112" s="380" t="s">
        <v>12</v>
      </c>
      <c r="C112" s="425"/>
      <c r="D112" s="380"/>
      <c r="F112" s="257">
        <f>SUM(H112:BE112)</f>
        <v>0</v>
      </c>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c r="AD112" s="436"/>
      <c r="AE112" s="436"/>
      <c r="AF112" s="436"/>
      <c r="AG112" s="436"/>
      <c r="AH112" s="436"/>
      <c r="AI112" s="436"/>
      <c r="AJ112" s="436"/>
      <c r="AK112" s="436"/>
      <c r="AL112" s="436"/>
      <c r="AM112" s="436"/>
      <c r="AN112" s="436"/>
      <c r="AO112" s="436"/>
      <c r="AP112" s="436"/>
      <c r="AQ112" s="436"/>
      <c r="AR112" s="436"/>
      <c r="AS112" s="436"/>
      <c r="AT112" s="436"/>
      <c r="AU112" s="436"/>
      <c r="AV112" s="436"/>
      <c r="AW112" s="436"/>
      <c r="AX112" s="436"/>
      <c r="AY112" s="436"/>
      <c r="AZ112" s="436"/>
      <c r="BA112" s="436"/>
      <c r="BB112" s="436"/>
      <c r="BC112" s="436"/>
      <c r="BD112" s="436"/>
      <c r="BE112" s="436"/>
      <c r="BF112" s="436"/>
      <c r="BG112" s="436"/>
      <c r="BH112" s="436"/>
      <c r="BI112" s="436"/>
      <c r="BJ112" s="436"/>
      <c r="BK112" s="436"/>
      <c r="BL112" s="436"/>
    </row>
    <row r="113" spans="2:64">
      <c r="B113" s="380" t="s">
        <v>13</v>
      </c>
      <c r="C113" s="425"/>
      <c r="D113" s="380"/>
      <c r="F113" s="257">
        <f ca="1">SUM(H113:BE113)</f>
        <v>4204.0111898101204</v>
      </c>
      <c r="H113" s="436">
        <f>H111*$D110</f>
        <v>0</v>
      </c>
      <c r="I113" s="436">
        <f t="shared" ref="I113:AX113" ca="1" si="782">I111*$D110</f>
        <v>0</v>
      </c>
      <c r="J113" s="436">
        <f t="shared" ca="1" si="782"/>
        <v>0</v>
      </c>
      <c r="K113" s="436">
        <f t="shared" ca="1" si="782"/>
        <v>0</v>
      </c>
      <c r="L113" s="436">
        <f t="shared" ca="1" si="782"/>
        <v>0</v>
      </c>
      <c r="M113" s="436">
        <f t="shared" ca="1" si="782"/>
        <v>0</v>
      </c>
      <c r="N113" s="436">
        <f t="shared" ca="1" si="782"/>
        <v>0</v>
      </c>
      <c r="O113" s="436">
        <f t="shared" ca="1" si="782"/>
        <v>0</v>
      </c>
      <c r="P113" s="436">
        <f t="shared" ca="1" si="782"/>
        <v>0</v>
      </c>
      <c r="Q113" s="436">
        <f t="shared" ca="1" si="782"/>
        <v>400.3820180771545</v>
      </c>
      <c r="R113" s="436">
        <f t="shared" ca="1" si="782"/>
        <v>380.36291717329675</v>
      </c>
      <c r="S113" s="436">
        <f t="shared" ca="1" si="782"/>
        <v>360.34381626943906</v>
      </c>
      <c r="T113" s="436">
        <f t="shared" ca="1" si="782"/>
        <v>340.32471536558131</v>
      </c>
      <c r="U113" s="436">
        <f t="shared" ca="1" si="782"/>
        <v>320.30561446172356</v>
      </c>
      <c r="V113" s="436">
        <f t="shared" ca="1" si="782"/>
        <v>300.28651355786582</v>
      </c>
      <c r="W113" s="436">
        <f t="shared" ca="1" si="782"/>
        <v>280.26741265400813</v>
      </c>
      <c r="X113" s="436">
        <f t="shared" ca="1" si="782"/>
        <v>260.24831175015038</v>
      </c>
      <c r="Y113" s="436">
        <f t="shared" ca="1" si="782"/>
        <v>240.22921084629263</v>
      </c>
      <c r="Z113" s="436">
        <f t="shared" ca="1" si="782"/>
        <v>220.21010994243488</v>
      </c>
      <c r="AA113" s="436">
        <f t="shared" ca="1" si="782"/>
        <v>200.19100903857716</v>
      </c>
      <c r="AB113" s="436">
        <f t="shared" ca="1" si="782"/>
        <v>180.17190813471942</v>
      </c>
      <c r="AC113" s="436">
        <f t="shared" ca="1" si="782"/>
        <v>160.1528072308617</v>
      </c>
      <c r="AD113" s="436">
        <f t="shared" ca="1" si="782"/>
        <v>140.13370632700395</v>
      </c>
      <c r="AE113" s="436">
        <f t="shared" ca="1" si="782"/>
        <v>120.11460542314622</v>
      </c>
      <c r="AF113" s="436">
        <f t="shared" ca="1" si="782"/>
        <v>100.0955045192885</v>
      </c>
      <c r="AG113" s="436">
        <f t="shared" ca="1" si="782"/>
        <v>80.076403615430777</v>
      </c>
      <c r="AH113" s="436">
        <f t="shared" ca="1" si="782"/>
        <v>60.057302711573051</v>
      </c>
      <c r="AI113" s="436">
        <f t="shared" ca="1" si="782"/>
        <v>40.038201807715325</v>
      </c>
      <c r="AJ113" s="436">
        <f t="shared" ca="1" si="782"/>
        <v>20.019100903857598</v>
      </c>
      <c r="AK113" s="436">
        <f t="shared" ca="1" si="782"/>
        <v>-1.27965904539451E-13</v>
      </c>
      <c r="AL113" s="436">
        <f t="shared" ca="1" si="782"/>
        <v>-1.27965904539451E-13</v>
      </c>
      <c r="AM113" s="436">
        <f t="shared" ca="1" si="782"/>
        <v>-1.27965904539451E-13</v>
      </c>
      <c r="AN113" s="436">
        <f t="shared" ca="1" si="782"/>
        <v>-1.27965904539451E-13</v>
      </c>
      <c r="AO113" s="436">
        <f t="shared" ca="1" si="782"/>
        <v>-1.27965904539451E-13</v>
      </c>
      <c r="AP113" s="436">
        <f t="shared" ca="1" si="782"/>
        <v>-1.27965904539451E-13</v>
      </c>
      <c r="AQ113" s="436">
        <f t="shared" ca="1" si="782"/>
        <v>-1.27965904539451E-13</v>
      </c>
      <c r="AR113" s="436">
        <f t="shared" ca="1" si="782"/>
        <v>-1.27965904539451E-13</v>
      </c>
      <c r="AS113" s="436">
        <f t="shared" ca="1" si="782"/>
        <v>0</v>
      </c>
      <c r="AT113" s="436">
        <f t="shared" ca="1" si="782"/>
        <v>0</v>
      </c>
      <c r="AU113" s="436">
        <f t="shared" ca="1" si="782"/>
        <v>0</v>
      </c>
      <c r="AV113" s="436">
        <f t="shared" ca="1" si="782"/>
        <v>0</v>
      </c>
      <c r="AW113" s="436">
        <f t="shared" ca="1" si="782"/>
        <v>0</v>
      </c>
      <c r="AX113" s="436">
        <f t="shared" ca="1" si="782"/>
        <v>0</v>
      </c>
      <c r="AY113" s="436">
        <f ca="1">AY111*$D110</f>
        <v>0</v>
      </c>
      <c r="AZ113" s="436">
        <f t="shared" ref="AZ113:BL113" ca="1" si="783">AZ111*$D110</f>
        <v>0</v>
      </c>
      <c r="BA113" s="436">
        <f t="shared" ca="1" si="783"/>
        <v>0</v>
      </c>
      <c r="BB113" s="436">
        <f t="shared" ca="1" si="783"/>
        <v>0</v>
      </c>
      <c r="BC113" s="436">
        <f t="shared" ca="1" si="783"/>
        <v>0</v>
      </c>
      <c r="BD113" s="436">
        <f t="shared" ca="1" si="783"/>
        <v>0</v>
      </c>
      <c r="BE113" s="436">
        <f t="shared" ca="1" si="783"/>
        <v>0</v>
      </c>
      <c r="BF113" s="436">
        <f t="shared" ca="1" si="783"/>
        <v>0</v>
      </c>
      <c r="BG113" s="436">
        <f t="shared" ca="1" si="783"/>
        <v>0</v>
      </c>
      <c r="BH113" s="436">
        <f t="shared" ca="1" si="783"/>
        <v>0</v>
      </c>
      <c r="BI113" s="436">
        <f t="shared" ca="1" si="783"/>
        <v>0</v>
      </c>
      <c r="BJ113" s="436">
        <f t="shared" ca="1" si="783"/>
        <v>0</v>
      </c>
      <c r="BK113" s="436">
        <f t="shared" ca="1" si="783"/>
        <v>0</v>
      </c>
      <c r="BL113" s="436">
        <f t="shared" ca="1" si="783"/>
        <v>0</v>
      </c>
    </row>
    <row r="114" spans="2:64">
      <c r="B114" s="380" t="s">
        <v>59</v>
      </c>
      <c r="C114" s="425"/>
      <c r="D114" s="380"/>
      <c r="F114" s="257">
        <f ca="1">SUM(H114:BE114)</f>
        <v>14939.627540192339</v>
      </c>
      <c r="H114" s="436">
        <f ca="1">$C110/($E110-$F110)*AND(H$6&gt;$F110, H$6&lt;=$E110)</f>
        <v>0</v>
      </c>
      <c r="I114" s="436">
        <f t="shared" ref="I114:BL114" ca="1" si="784">$C110/($E110-$F110)*AND(I$6&gt;$F110, I$6&lt;=$E110)</f>
        <v>0</v>
      </c>
      <c r="J114" s="436">
        <f t="shared" ca="1" si="784"/>
        <v>0</v>
      </c>
      <c r="K114" s="436">
        <f t="shared" ca="1" si="784"/>
        <v>0</v>
      </c>
      <c r="L114" s="436">
        <f t="shared" ca="1" si="784"/>
        <v>0</v>
      </c>
      <c r="M114" s="436">
        <f t="shared" ca="1" si="784"/>
        <v>0</v>
      </c>
      <c r="N114" s="436">
        <f t="shared" ca="1" si="784"/>
        <v>0</v>
      </c>
      <c r="O114" s="436">
        <f t="shared" ca="1" si="784"/>
        <v>0</v>
      </c>
      <c r="P114" s="436">
        <f t="shared" ca="1" si="784"/>
        <v>0</v>
      </c>
      <c r="Q114" s="436">
        <f t="shared" ca="1" si="784"/>
        <v>746.98137700961672</v>
      </c>
      <c r="R114" s="436">
        <f t="shared" ca="1" si="784"/>
        <v>746.98137700961672</v>
      </c>
      <c r="S114" s="436">
        <f t="shared" ca="1" si="784"/>
        <v>746.98137700961672</v>
      </c>
      <c r="T114" s="436">
        <f t="shared" ca="1" si="784"/>
        <v>746.98137700961672</v>
      </c>
      <c r="U114" s="436">
        <f t="shared" ca="1" si="784"/>
        <v>746.98137700961672</v>
      </c>
      <c r="V114" s="436">
        <f t="shared" ca="1" si="784"/>
        <v>746.98137700961672</v>
      </c>
      <c r="W114" s="436">
        <f t="shared" ca="1" si="784"/>
        <v>746.98137700961672</v>
      </c>
      <c r="X114" s="436">
        <f t="shared" ca="1" si="784"/>
        <v>746.98137700961672</v>
      </c>
      <c r="Y114" s="436">
        <f t="shared" ca="1" si="784"/>
        <v>746.98137700961672</v>
      </c>
      <c r="Z114" s="436">
        <f t="shared" ca="1" si="784"/>
        <v>746.98137700961672</v>
      </c>
      <c r="AA114" s="436">
        <f t="shared" ca="1" si="784"/>
        <v>746.98137700961672</v>
      </c>
      <c r="AB114" s="436">
        <f t="shared" ca="1" si="784"/>
        <v>746.98137700961672</v>
      </c>
      <c r="AC114" s="436">
        <f t="shared" ca="1" si="784"/>
        <v>746.98137700961672</v>
      </c>
      <c r="AD114" s="436">
        <f t="shared" ca="1" si="784"/>
        <v>746.98137700961672</v>
      </c>
      <c r="AE114" s="436">
        <f t="shared" ca="1" si="784"/>
        <v>746.98137700961672</v>
      </c>
      <c r="AF114" s="436">
        <f t="shared" ca="1" si="784"/>
        <v>746.98137700961672</v>
      </c>
      <c r="AG114" s="436">
        <f t="shared" ca="1" si="784"/>
        <v>746.98137700961672</v>
      </c>
      <c r="AH114" s="436">
        <f t="shared" ca="1" si="784"/>
        <v>746.98137700961672</v>
      </c>
      <c r="AI114" s="436">
        <f t="shared" ca="1" si="784"/>
        <v>746.98137700961672</v>
      </c>
      <c r="AJ114" s="436">
        <f t="shared" ca="1" si="784"/>
        <v>746.98137700961672</v>
      </c>
      <c r="AK114" s="436">
        <f t="shared" ca="1" si="784"/>
        <v>0</v>
      </c>
      <c r="AL114" s="436">
        <f t="shared" ca="1" si="784"/>
        <v>0</v>
      </c>
      <c r="AM114" s="436">
        <f t="shared" ca="1" si="784"/>
        <v>0</v>
      </c>
      <c r="AN114" s="436">
        <f t="shared" ca="1" si="784"/>
        <v>0</v>
      </c>
      <c r="AO114" s="436">
        <f t="shared" ca="1" si="784"/>
        <v>0</v>
      </c>
      <c r="AP114" s="436">
        <f t="shared" ca="1" si="784"/>
        <v>0</v>
      </c>
      <c r="AQ114" s="436">
        <f t="shared" ca="1" si="784"/>
        <v>0</v>
      </c>
      <c r="AR114" s="436">
        <f t="shared" ca="1" si="784"/>
        <v>0</v>
      </c>
      <c r="AS114" s="436">
        <f t="shared" ca="1" si="784"/>
        <v>0</v>
      </c>
      <c r="AT114" s="436">
        <f t="shared" ca="1" si="784"/>
        <v>0</v>
      </c>
      <c r="AU114" s="436">
        <f t="shared" ca="1" si="784"/>
        <v>0</v>
      </c>
      <c r="AV114" s="436">
        <f t="shared" ca="1" si="784"/>
        <v>0</v>
      </c>
      <c r="AW114" s="436">
        <f t="shared" ca="1" si="784"/>
        <v>0</v>
      </c>
      <c r="AX114" s="436">
        <f t="shared" ca="1" si="784"/>
        <v>0</v>
      </c>
      <c r="AY114" s="436">
        <f t="shared" ca="1" si="784"/>
        <v>0</v>
      </c>
      <c r="AZ114" s="436">
        <f t="shared" ca="1" si="784"/>
        <v>0</v>
      </c>
      <c r="BA114" s="436">
        <f t="shared" ca="1" si="784"/>
        <v>0</v>
      </c>
      <c r="BB114" s="436">
        <f t="shared" ca="1" si="784"/>
        <v>0</v>
      </c>
      <c r="BC114" s="436">
        <f t="shared" ca="1" si="784"/>
        <v>0</v>
      </c>
      <c r="BD114" s="436">
        <f t="shared" ca="1" si="784"/>
        <v>0</v>
      </c>
      <c r="BE114" s="436">
        <f t="shared" ca="1" si="784"/>
        <v>0</v>
      </c>
      <c r="BF114" s="436">
        <f t="shared" ca="1" si="784"/>
        <v>0</v>
      </c>
      <c r="BG114" s="436">
        <f t="shared" ca="1" si="784"/>
        <v>0</v>
      </c>
      <c r="BH114" s="436">
        <f t="shared" ca="1" si="784"/>
        <v>0</v>
      </c>
      <c r="BI114" s="436">
        <f t="shared" ca="1" si="784"/>
        <v>0</v>
      </c>
      <c r="BJ114" s="436">
        <f t="shared" ca="1" si="784"/>
        <v>0</v>
      </c>
      <c r="BK114" s="436">
        <f t="shared" ca="1" si="784"/>
        <v>0</v>
      </c>
      <c r="BL114" s="436">
        <f t="shared" ca="1" si="784"/>
        <v>0</v>
      </c>
    </row>
    <row r="115" spans="2:64">
      <c r="B115" s="380" t="s">
        <v>14</v>
      </c>
      <c r="C115" s="425"/>
      <c r="D115" s="380"/>
      <c r="H115" s="436">
        <f ca="1">H111-H114</f>
        <v>0</v>
      </c>
      <c r="I115" s="436">
        <f t="shared" ref="I115:BL115" ca="1" si="785">I111-I114</f>
        <v>0</v>
      </c>
      <c r="J115" s="436">
        <f t="shared" ca="1" si="785"/>
        <v>0</v>
      </c>
      <c r="K115" s="436">
        <f t="shared" ca="1" si="785"/>
        <v>0</v>
      </c>
      <c r="L115" s="436">
        <f t="shared" ca="1" si="785"/>
        <v>0</v>
      </c>
      <c r="M115" s="436">
        <f t="shared" ca="1" si="785"/>
        <v>0</v>
      </c>
      <c r="N115" s="436">
        <f t="shared" ca="1" si="785"/>
        <v>0</v>
      </c>
      <c r="O115" s="436">
        <f t="shared" ca="1" si="785"/>
        <v>0</v>
      </c>
      <c r="P115" s="436">
        <f t="shared" ca="1" si="785"/>
        <v>0</v>
      </c>
      <c r="Q115" s="436">
        <f t="shared" ca="1" si="785"/>
        <v>14192.646163182717</v>
      </c>
      <c r="R115" s="436">
        <f t="shared" ca="1" si="785"/>
        <v>13445.6647861731</v>
      </c>
      <c r="S115" s="436">
        <f t="shared" ca="1" si="785"/>
        <v>12698.683409163483</v>
      </c>
      <c r="T115" s="436">
        <f t="shared" ca="1" si="785"/>
        <v>11951.702032153866</v>
      </c>
      <c r="U115" s="436">
        <f t="shared" ca="1" si="785"/>
        <v>11204.720655144249</v>
      </c>
      <c r="V115" s="436">
        <f t="shared" ca="1" si="785"/>
        <v>10457.739278134632</v>
      </c>
      <c r="W115" s="436">
        <f t="shared" ca="1" si="785"/>
        <v>9710.7579011250145</v>
      </c>
      <c r="X115" s="436">
        <f t="shared" ca="1" si="785"/>
        <v>8963.7765241153975</v>
      </c>
      <c r="Y115" s="436">
        <f t="shared" ca="1" si="785"/>
        <v>8216.7951471057804</v>
      </c>
      <c r="Z115" s="436">
        <f t="shared" ca="1" si="785"/>
        <v>7469.8137700961634</v>
      </c>
      <c r="AA115" s="436">
        <f t="shared" ca="1" si="785"/>
        <v>6722.8323930865463</v>
      </c>
      <c r="AB115" s="436">
        <f t="shared" ca="1" si="785"/>
        <v>5975.8510160769292</v>
      </c>
      <c r="AC115" s="436">
        <f t="shared" ca="1" si="785"/>
        <v>5228.8696390673122</v>
      </c>
      <c r="AD115" s="436">
        <f t="shared" ca="1" si="785"/>
        <v>4481.8882620576951</v>
      </c>
      <c r="AE115" s="436">
        <f t="shared" ca="1" si="785"/>
        <v>3734.9068850480785</v>
      </c>
      <c r="AF115" s="436">
        <f t="shared" ca="1" si="785"/>
        <v>2987.9255080384619</v>
      </c>
      <c r="AG115" s="436">
        <f t="shared" ca="1" si="785"/>
        <v>2240.9441310288453</v>
      </c>
      <c r="AH115" s="436">
        <f t="shared" ca="1" si="785"/>
        <v>1493.9627540192287</v>
      </c>
      <c r="AI115" s="436">
        <f t="shared" ca="1" si="785"/>
        <v>746.98137700961195</v>
      </c>
      <c r="AJ115" s="436">
        <f t="shared" ca="1" si="785"/>
        <v>-4.7748471843078732E-12</v>
      </c>
      <c r="AK115" s="436">
        <f t="shared" ca="1" si="785"/>
        <v>-4.7748471843078732E-12</v>
      </c>
      <c r="AL115" s="436">
        <f t="shared" ca="1" si="785"/>
        <v>-4.7748471843078732E-12</v>
      </c>
      <c r="AM115" s="436">
        <f t="shared" ca="1" si="785"/>
        <v>-4.7748471843078732E-12</v>
      </c>
      <c r="AN115" s="436">
        <f t="shared" ca="1" si="785"/>
        <v>-4.7748471843078732E-12</v>
      </c>
      <c r="AO115" s="436">
        <f t="shared" ca="1" si="785"/>
        <v>-4.7748471843078732E-12</v>
      </c>
      <c r="AP115" s="436">
        <f t="shared" ca="1" si="785"/>
        <v>-4.7748471843078732E-12</v>
      </c>
      <c r="AQ115" s="436">
        <f t="shared" ca="1" si="785"/>
        <v>-4.7748471843078732E-12</v>
      </c>
      <c r="AR115" s="436">
        <f t="shared" ca="1" si="785"/>
        <v>-4.7748471843078732E-12</v>
      </c>
      <c r="AS115" s="436">
        <f t="shared" ca="1" si="785"/>
        <v>0</v>
      </c>
      <c r="AT115" s="436">
        <f t="shared" ca="1" si="785"/>
        <v>0</v>
      </c>
      <c r="AU115" s="436">
        <f t="shared" ca="1" si="785"/>
        <v>0</v>
      </c>
      <c r="AV115" s="436">
        <f t="shared" ca="1" si="785"/>
        <v>0</v>
      </c>
      <c r="AW115" s="436">
        <f t="shared" ca="1" si="785"/>
        <v>0</v>
      </c>
      <c r="AX115" s="436">
        <f t="shared" ca="1" si="785"/>
        <v>0</v>
      </c>
      <c r="AY115" s="436">
        <f t="shared" ca="1" si="785"/>
        <v>0</v>
      </c>
      <c r="AZ115" s="436">
        <f t="shared" ca="1" si="785"/>
        <v>0</v>
      </c>
      <c r="BA115" s="436">
        <f t="shared" ca="1" si="785"/>
        <v>0</v>
      </c>
      <c r="BB115" s="436">
        <f t="shared" ca="1" si="785"/>
        <v>0</v>
      </c>
      <c r="BC115" s="436">
        <f t="shared" ca="1" si="785"/>
        <v>0</v>
      </c>
      <c r="BD115" s="436">
        <f t="shared" ca="1" si="785"/>
        <v>0</v>
      </c>
      <c r="BE115" s="436">
        <f t="shared" ca="1" si="785"/>
        <v>0</v>
      </c>
      <c r="BF115" s="436">
        <f t="shared" ca="1" si="785"/>
        <v>0</v>
      </c>
      <c r="BG115" s="436">
        <f t="shared" ca="1" si="785"/>
        <v>0</v>
      </c>
      <c r="BH115" s="436">
        <f t="shared" ca="1" si="785"/>
        <v>0</v>
      </c>
      <c r="BI115" s="436">
        <f t="shared" ca="1" si="785"/>
        <v>0</v>
      </c>
      <c r="BJ115" s="436">
        <f t="shared" ca="1" si="785"/>
        <v>0</v>
      </c>
      <c r="BK115" s="436">
        <f t="shared" ca="1" si="785"/>
        <v>0</v>
      </c>
      <c r="BL115" s="436">
        <f t="shared" ca="1" si="785"/>
        <v>0</v>
      </c>
    </row>
    <row r="116" spans="2:64">
      <c r="H116" s="436"/>
      <c r="I116" s="436"/>
      <c r="J116" s="436"/>
      <c r="K116" s="436"/>
      <c r="L116" s="436"/>
      <c r="M116" s="436"/>
      <c r="N116" s="436"/>
      <c r="O116" s="436"/>
      <c r="P116" s="436"/>
      <c r="Q116" s="436"/>
      <c r="R116" s="436"/>
      <c r="S116" s="436"/>
      <c r="T116" s="436"/>
      <c r="U116" s="436"/>
      <c r="V116" s="436"/>
      <c r="W116" s="436"/>
      <c r="X116" s="436"/>
      <c r="Y116" s="436"/>
      <c r="Z116" s="436"/>
      <c r="AA116" s="436"/>
      <c r="AB116" s="436"/>
      <c r="AC116" s="436"/>
      <c r="AD116" s="436"/>
      <c r="AE116" s="436"/>
      <c r="AF116" s="436"/>
      <c r="AG116" s="436"/>
      <c r="AH116" s="436"/>
      <c r="AI116" s="436"/>
      <c r="AJ116" s="436"/>
      <c r="AK116" s="436"/>
      <c r="AL116" s="436"/>
      <c r="AM116" s="436"/>
      <c r="AN116" s="436"/>
      <c r="AO116" s="436"/>
      <c r="AP116" s="436"/>
      <c r="AQ116" s="436"/>
      <c r="AR116" s="436"/>
      <c r="AS116" s="436"/>
      <c r="AT116" s="436"/>
      <c r="AU116" s="436"/>
      <c r="AV116" s="436"/>
      <c r="AW116" s="436"/>
      <c r="AX116" s="436"/>
      <c r="AY116" s="436"/>
      <c r="AZ116" s="436"/>
      <c r="BA116" s="436"/>
      <c r="BB116" s="436"/>
      <c r="BC116" s="436"/>
      <c r="BD116" s="436"/>
      <c r="BE116" s="436"/>
      <c r="BF116" s="436"/>
      <c r="BG116" s="436"/>
      <c r="BH116" s="436"/>
      <c r="BI116" s="436"/>
      <c r="BJ116" s="436"/>
      <c r="BK116" s="436"/>
      <c r="BL116" s="436"/>
    </row>
    <row r="117" spans="2:64">
      <c r="B117" s="437" t="str">
        <f>B51</f>
        <v>EIB</v>
      </c>
      <c r="C117" s="425">
        <f ca="1">SUMIF(Cons!$C$384:$C$392,Debt!B117,Cons!$D$384:$D$392)</f>
        <v>20853.431465224738</v>
      </c>
      <c r="D117" s="438">
        <f>SUMIF(Dashboard!$A$52:$A$61,Debt!B117,Dashboard!$J$52:$J$61)</f>
        <v>6.8265699999999999E-2</v>
      </c>
      <c r="E117" s="435">
        <f>SUMIF(Dashboard!$A$52:$A$61,Debt!B117,Dashboard!$C$52:$C$61)</f>
        <v>28</v>
      </c>
      <c r="F117" s="435">
        <f>SUMIF(Dashboard!$A$52:$A$61,Debt!B117,Dashboard!$E$52:$E$61)</f>
        <v>6</v>
      </c>
      <c r="H117" s="436"/>
      <c r="I117" s="436"/>
      <c r="J117" s="436"/>
      <c r="K117" s="436"/>
      <c r="L117" s="436"/>
      <c r="M117" s="436"/>
      <c r="N117" s="436"/>
      <c r="O117" s="436"/>
      <c r="P117" s="436"/>
      <c r="Q117" s="436"/>
      <c r="R117" s="436"/>
      <c r="S117" s="436"/>
      <c r="T117" s="436"/>
      <c r="U117" s="436"/>
      <c r="V117" s="436"/>
      <c r="W117" s="436"/>
      <c r="X117" s="436"/>
      <c r="Y117" s="436"/>
      <c r="Z117" s="436"/>
      <c r="AA117" s="436"/>
      <c r="AB117" s="436"/>
      <c r="AC117" s="436"/>
      <c r="AD117" s="436"/>
      <c r="AE117" s="436"/>
      <c r="AF117" s="436"/>
      <c r="AG117" s="436"/>
      <c r="AH117" s="436"/>
      <c r="AI117" s="436"/>
      <c r="AJ117" s="436"/>
      <c r="AK117" s="436"/>
      <c r="AL117" s="436"/>
      <c r="AM117" s="436"/>
      <c r="AN117" s="436"/>
      <c r="AO117" s="436"/>
      <c r="AP117" s="436"/>
      <c r="AQ117" s="436"/>
      <c r="AR117" s="436"/>
      <c r="AS117" s="436"/>
      <c r="AT117" s="436"/>
      <c r="AU117" s="436"/>
      <c r="AV117" s="436"/>
      <c r="AW117" s="436"/>
      <c r="AX117" s="436"/>
      <c r="AY117" s="436"/>
      <c r="AZ117" s="436"/>
      <c r="BA117" s="436"/>
      <c r="BB117" s="436"/>
      <c r="BC117" s="436"/>
      <c r="BD117" s="436"/>
      <c r="BE117" s="436"/>
      <c r="BF117" s="436"/>
      <c r="BG117" s="436"/>
      <c r="BH117" s="436"/>
      <c r="BI117" s="436"/>
      <c r="BJ117" s="436"/>
      <c r="BK117" s="436"/>
      <c r="BL117" s="436"/>
    </row>
    <row r="118" spans="2:64">
      <c r="B118" s="380" t="s">
        <v>11</v>
      </c>
      <c r="C118" s="425"/>
      <c r="D118" s="380"/>
      <c r="H118" s="436">
        <f>IF(H$6=1, $C117,G122)*H$7</f>
        <v>0</v>
      </c>
      <c r="I118" s="436">
        <f t="shared" ref="I118" ca="1" si="786">IF(I$6=1, $C117,H122)*I$7</f>
        <v>0</v>
      </c>
      <c r="J118" s="436">
        <f t="shared" ref="J118" ca="1" si="787">IF(J$6=1, $C117,I122)*J$7</f>
        <v>0</v>
      </c>
      <c r="K118" s="436">
        <f t="shared" ref="K118" ca="1" si="788">IF(K$6=1, $C117,J122)*K$7</f>
        <v>0</v>
      </c>
      <c r="L118" s="436">
        <f t="shared" ref="L118" ca="1" si="789">IF(L$6=1, $C117,K122)*L$7</f>
        <v>0</v>
      </c>
      <c r="M118" s="436">
        <f t="shared" ref="M118" ca="1" si="790">IF(M$6=1, $C117,L122)*M$7</f>
        <v>0</v>
      </c>
      <c r="N118" s="436">
        <f t="shared" ref="N118" ca="1" si="791">IF(N$6=1, $C117,M122)*N$7</f>
        <v>0</v>
      </c>
      <c r="O118" s="436">
        <f t="shared" ref="O118" ca="1" si="792">IF(O$6=1, $C117,N122)*O$7</f>
        <v>0</v>
      </c>
      <c r="P118" s="436">
        <f t="shared" ref="P118" ca="1" si="793">IF(P$6=1, $C117,O122)*P$7</f>
        <v>0</v>
      </c>
      <c r="Q118" s="436">
        <f t="shared" ref="Q118" ca="1" si="794">IF(Q$6=1, $C117,P122)*Q$7</f>
        <v>20853.431465224738</v>
      </c>
      <c r="R118" s="436">
        <f t="shared" ref="R118" ca="1" si="795">IF(R$6=1, $C117,Q122)*R$7</f>
        <v>20853.431465224738</v>
      </c>
      <c r="S118" s="436">
        <f t="shared" ref="S118" ca="1" si="796">IF(S$6=1, $C117,R122)*S$7</f>
        <v>20853.431465224738</v>
      </c>
      <c r="T118" s="436">
        <f t="shared" ref="T118" ca="1" si="797">IF(T$6=1, $C117,S122)*T$7</f>
        <v>20853.431465224738</v>
      </c>
      <c r="U118" s="436">
        <f t="shared" ref="U118" ca="1" si="798">IF(U$6=1, $C117,T122)*U$7</f>
        <v>20853.431465224738</v>
      </c>
      <c r="V118" s="436">
        <f t="shared" ref="V118" ca="1" si="799">IF(V$6=1, $C117,U122)*V$7</f>
        <v>20853.431465224738</v>
      </c>
      <c r="W118" s="436">
        <f t="shared" ref="W118" ca="1" si="800">IF(W$6=1, $C117,V122)*W$7</f>
        <v>20853.431465224738</v>
      </c>
      <c r="X118" s="436">
        <f t="shared" ref="X118" ca="1" si="801">IF(X$6=1, $C117,W122)*X$7</f>
        <v>19905.54821680543</v>
      </c>
      <c r="Y118" s="436">
        <f t="shared" ref="Y118" ca="1" si="802">IF(Y$6=1, $C117,X122)*Y$7</f>
        <v>18957.664968386125</v>
      </c>
      <c r="Z118" s="436">
        <f t="shared" ref="Z118" ca="1" si="803">IF(Z$6=1, $C117,Y122)*Z$7</f>
        <v>18009.781719966821</v>
      </c>
      <c r="AA118" s="436">
        <f t="shared" ref="AA118" ca="1" si="804">IF(AA$6=1, $C117,Z122)*AA$7</f>
        <v>17061.898471547516</v>
      </c>
      <c r="AB118" s="436">
        <f t="shared" ref="AB118" ca="1" si="805">IF(AB$6=1, $C117,AA122)*AB$7</f>
        <v>16114.01522312821</v>
      </c>
      <c r="AC118" s="436">
        <f t="shared" ref="AC118" ca="1" si="806">IF(AC$6=1, $C117,AB122)*AC$7</f>
        <v>15166.131974708904</v>
      </c>
      <c r="AD118" s="436">
        <f t="shared" ref="AD118" ca="1" si="807">IF(AD$6=1, $C117,AC122)*AD$7</f>
        <v>14218.248726289597</v>
      </c>
      <c r="AE118" s="436">
        <f t="shared" ref="AE118" ca="1" si="808">IF(AE$6=1, $C117,AD122)*AE$7</f>
        <v>13270.365477870291</v>
      </c>
      <c r="AF118" s="436">
        <f t="shared" ref="AF118" ca="1" si="809">IF(AF$6=1, $C117,AE122)*AF$7</f>
        <v>12322.482229450985</v>
      </c>
      <c r="AG118" s="436">
        <f t="shared" ref="AG118" ca="1" si="810">IF(AG$6=1, $C117,AF122)*AG$7</f>
        <v>11374.598981031679</v>
      </c>
      <c r="AH118" s="436">
        <f t="shared" ref="AH118" ca="1" si="811">IF(AH$6=1, $C117,AG122)*AH$7</f>
        <v>10426.715732612372</v>
      </c>
      <c r="AI118" s="436">
        <f t="shared" ref="AI118" ca="1" si="812">IF(AI$6=1, $C117,AH122)*AI$7</f>
        <v>9478.8324841930662</v>
      </c>
      <c r="AJ118" s="436">
        <f t="shared" ref="AJ118" ca="1" si="813">IF(AJ$6=1, $C117,AI122)*AJ$7</f>
        <v>8530.9492357737599</v>
      </c>
      <c r="AK118" s="436">
        <f t="shared" ref="AK118" ca="1" si="814">IF(AK$6=1, $C117,AJ122)*AK$7</f>
        <v>7583.0659873544537</v>
      </c>
      <c r="AL118" s="436">
        <f t="shared" ref="AL118" ca="1" si="815">IF(AL$6=1, $C117,AK122)*AL$7</f>
        <v>6635.1827389351474</v>
      </c>
      <c r="AM118" s="436">
        <f t="shared" ref="AM118" ca="1" si="816">IF(AM$6=1, $C117,AL122)*AM$7</f>
        <v>5687.2994905158412</v>
      </c>
      <c r="AN118" s="436">
        <f t="shared" ref="AN118" ca="1" si="817">IF(AN$6=1, $C117,AM122)*AN$7</f>
        <v>4739.4162420965349</v>
      </c>
      <c r="AO118" s="436">
        <f t="shared" ref="AO118" ca="1" si="818">IF(AO$6=1, $C117,AN122)*AO$7</f>
        <v>3791.5329936772287</v>
      </c>
      <c r="AP118" s="436">
        <f t="shared" ref="AP118" ca="1" si="819">IF(AP$6=1, $C117,AO122)*AP$7</f>
        <v>2843.6497452579224</v>
      </c>
      <c r="AQ118" s="436">
        <f t="shared" ref="AQ118" ca="1" si="820">IF(AQ$6=1, $C117,AP122)*AQ$7</f>
        <v>1895.7664968386161</v>
      </c>
      <c r="AR118" s="436">
        <f t="shared" ref="AR118" ca="1" si="821">IF(AR$6=1, $C117,AQ122)*AR$7</f>
        <v>947.88324841930989</v>
      </c>
      <c r="AS118" s="436">
        <f t="shared" ref="AS118" ca="1" si="822">IF(AS$6=1, $C117,AR122)*AS$7</f>
        <v>0</v>
      </c>
      <c r="AT118" s="436">
        <f t="shared" ref="AT118" ca="1" si="823">IF(AT$6=1, $C117,AS122)*AT$7</f>
        <v>0</v>
      </c>
      <c r="AU118" s="436">
        <f t="shared" ref="AU118" ca="1" si="824">IF(AU$6=1, $C117,AT122)*AU$7</f>
        <v>0</v>
      </c>
      <c r="AV118" s="436">
        <f t="shared" ref="AV118" ca="1" si="825">IF(AV$6=1, $C117,AU122)*AV$7</f>
        <v>0</v>
      </c>
      <c r="AW118" s="436">
        <f t="shared" ref="AW118" ca="1" si="826">IF(AW$6=1, $C117,AV122)*AW$7</f>
        <v>0</v>
      </c>
      <c r="AX118" s="436">
        <f t="shared" ref="AX118" ca="1" si="827">IF(AX$6=1, $C117,AW122)*AX$7</f>
        <v>0</v>
      </c>
      <c r="AY118" s="436">
        <f t="shared" ref="AY118" ca="1" si="828">IF(AY$6=1, $C117,AX122)*AY$7</f>
        <v>0</v>
      </c>
      <c r="AZ118" s="436">
        <f t="shared" ref="AZ118" ca="1" si="829">IF(AZ$6=1, $C117,AY122)*AZ$7</f>
        <v>0</v>
      </c>
      <c r="BA118" s="436">
        <f t="shared" ref="BA118" ca="1" si="830">IF(BA$6=1, $C117,AZ122)*BA$7</f>
        <v>0</v>
      </c>
      <c r="BB118" s="436">
        <f t="shared" ref="BB118" ca="1" si="831">IF(BB$6=1, $C117,BA122)*BB$7</f>
        <v>0</v>
      </c>
      <c r="BC118" s="436">
        <f t="shared" ref="BC118" ca="1" si="832">IF(BC$6=1, $C117,BB122)*BC$7</f>
        <v>0</v>
      </c>
      <c r="BD118" s="436">
        <f t="shared" ref="BD118" ca="1" si="833">IF(BD$6=1, $C117,BC122)*BD$7</f>
        <v>0</v>
      </c>
      <c r="BE118" s="436">
        <f t="shared" ref="BE118" ca="1" si="834">IF(BE$6=1, $C117,BD122)*BE$7</f>
        <v>0</v>
      </c>
      <c r="BF118" s="436">
        <f t="shared" ref="BF118" ca="1" si="835">IF(BF$6=1, $C117,BE122)*BF$7</f>
        <v>0</v>
      </c>
      <c r="BG118" s="436">
        <f t="shared" ref="BG118" ca="1" si="836">IF(BG$6=1, $C117,BF122)*BG$7</f>
        <v>0</v>
      </c>
      <c r="BH118" s="436">
        <f t="shared" ref="BH118" ca="1" si="837">IF(BH$6=1, $C117,BG122)*BH$7</f>
        <v>0</v>
      </c>
      <c r="BI118" s="436">
        <f t="shared" ref="BI118" ca="1" si="838">IF(BI$6=1, $C117,BH122)*BI$7</f>
        <v>0</v>
      </c>
      <c r="BJ118" s="436">
        <f t="shared" ref="BJ118" ca="1" si="839">IF(BJ$6=1, $C117,BI122)*BJ$7</f>
        <v>0</v>
      </c>
      <c r="BK118" s="436">
        <f t="shared" ref="BK118" ca="1" si="840">IF(BK$6=1, $C117,BJ122)*BK$7</f>
        <v>0</v>
      </c>
      <c r="BL118" s="436">
        <f t="shared" ref="BL118" ca="1" si="841">IF(BL$6=1, $C117,BK122)*BL$7</f>
        <v>0</v>
      </c>
    </row>
    <row r="119" spans="2:64">
      <c r="B119" s="380" t="s">
        <v>12</v>
      </c>
      <c r="C119" s="425"/>
      <c r="D119" s="380"/>
      <c r="F119" s="257">
        <f>SUM(H119:BE119)</f>
        <v>0</v>
      </c>
      <c r="H119" s="436"/>
      <c r="I119" s="436"/>
      <c r="J119" s="436"/>
      <c r="K119" s="436"/>
      <c r="L119" s="436"/>
      <c r="M119" s="436"/>
      <c r="N119" s="436"/>
      <c r="O119" s="436"/>
      <c r="P119" s="436"/>
      <c r="Q119" s="436"/>
      <c r="R119" s="436"/>
      <c r="S119" s="436"/>
      <c r="T119" s="436"/>
      <c r="U119" s="436"/>
      <c r="V119" s="436"/>
      <c r="W119" s="436"/>
      <c r="X119" s="436"/>
      <c r="Y119" s="436"/>
      <c r="Z119" s="436"/>
      <c r="AA119" s="436"/>
      <c r="AB119" s="436"/>
      <c r="AC119" s="436"/>
      <c r="AD119" s="436"/>
      <c r="AE119" s="436"/>
      <c r="AF119" s="436"/>
      <c r="AG119" s="436"/>
      <c r="AH119" s="436"/>
      <c r="AI119" s="436"/>
      <c r="AJ119" s="436"/>
      <c r="AK119" s="436"/>
      <c r="AL119" s="436"/>
      <c r="AM119" s="436"/>
      <c r="AN119" s="436"/>
      <c r="AO119" s="436"/>
      <c r="AP119" s="436"/>
      <c r="AQ119" s="436"/>
      <c r="AR119" s="436"/>
      <c r="AS119" s="436"/>
      <c r="AT119" s="436"/>
      <c r="AU119" s="436"/>
      <c r="AV119" s="436"/>
      <c r="AW119" s="436"/>
      <c r="AX119" s="436"/>
      <c r="AY119" s="436"/>
      <c r="AZ119" s="436"/>
      <c r="BA119" s="436"/>
      <c r="BB119" s="436"/>
      <c r="BC119" s="436"/>
      <c r="BD119" s="436"/>
      <c r="BE119" s="436"/>
      <c r="BF119" s="436"/>
      <c r="BG119" s="436"/>
      <c r="BH119" s="436"/>
      <c r="BI119" s="436"/>
      <c r="BJ119" s="436"/>
      <c r="BK119" s="436"/>
      <c r="BL119" s="436"/>
    </row>
    <row r="120" spans="2:64">
      <c r="B120" s="380" t="s">
        <v>13</v>
      </c>
      <c r="C120" s="425"/>
      <c r="D120" s="380"/>
      <c r="F120" s="257">
        <f ca="1">SUM(H120:BE120)</f>
        <v>24912.54668657287</v>
      </c>
      <c r="H120" s="436">
        <f>H118*$D117</f>
        <v>0</v>
      </c>
      <c r="I120" s="436">
        <f t="shared" ref="I120:AX120" ca="1" si="842">I118*$D117</f>
        <v>0</v>
      </c>
      <c r="J120" s="436">
        <f t="shared" ca="1" si="842"/>
        <v>0</v>
      </c>
      <c r="K120" s="436">
        <f t="shared" ca="1" si="842"/>
        <v>0</v>
      </c>
      <c r="L120" s="436">
        <f t="shared" ca="1" si="842"/>
        <v>0</v>
      </c>
      <c r="M120" s="436">
        <f t="shared" ca="1" si="842"/>
        <v>0</v>
      </c>
      <c r="N120" s="436">
        <f t="shared" ca="1" si="842"/>
        <v>0</v>
      </c>
      <c r="O120" s="436">
        <f t="shared" ca="1" si="842"/>
        <v>0</v>
      </c>
      <c r="P120" s="436">
        <f t="shared" ca="1" si="842"/>
        <v>0</v>
      </c>
      <c r="Q120" s="436">
        <f t="shared" ca="1" si="842"/>
        <v>1423.5740963755923</v>
      </c>
      <c r="R120" s="436">
        <f t="shared" ca="1" si="842"/>
        <v>1423.5740963755923</v>
      </c>
      <c r="S120" s="436">
        <f t="shared" ca="1" si="842"/>
        <v>1423.5740963755923</v>
      </c>
      <c r="T120" s="436">
        <f t="shared" ca="1" si="842"/>
        <v>1423.5740963755923</v>
      </c>
      <c r="U120" s="436">
        <f t="shared" ca="1" si="842"/>
        <v>1423.5740963755923</v>
      </c>
      <c r="V120" s="436">
        <f t="shared" ca="1" si="842"/>
        <v>1423.5740963755923</v>
      </c>
      <c r="W120" s="436">
        <f t="shared" ca="1" si="842"/>
        <v>1423.5740963755923</v>
      </c>
      <c r="X120" s="436">
        <f t="shared" ca="1" si="842"/>
        <v>1358.8661829039743</v>
      </c>
      <c r="Y120" s="436">
        <f t="shared" ca="1" si="842"/>
        <v>1294.1582694323567</v>
      </c>
      <c r="Z120" s="436">
        <f t="shared" ca="1" si="842"/>
        <v>1229.450355960739</v>
      </c>
      <c r="AA120" s="436">
        <f t="shared" ca="1" si="842"/>
        <v>1164.7424424891212</v>
      </c>
      <c r="AB120" s="436">
        <f t="shared" ca="1" si="842"/>
        <v>1100.0345290175035</v>
      </c>
      <c r="AC120" s="436">
        <f t="shared" ca="1" si="842"/>
        <v>1035.3266155458855</v>
      </c>
      <c r="AD120" s="436">
        <f t="shared" ca="1" si="842"/>
        <v>970.61870207426773</v>
      </c>
      <c r="AE120" s="436">
        <f t="shared" ca="1" si="842"/>
        <v>905.91078860264997</v>
      </c>
      <c r="AF120" s="436">
        <f t="shared" ca="1" si="842"/>
        <v>841.2028751310321</v>
      </c>
      <c r="AG120" s="436">
        <f t="shared" ca="1" si="842"/>
        <v>776.49496165941423</v>
      </c>
      <c r="AH120" s="436">
        <f t="shared" ca="1" si="842"/>
        <v>711.78704818779647</v>
      </c>
      <c r="AI120" s="436">
        <f t="shared" ca="1" si="842"/>
        <v>647.0791347161786</v>
      </c>
      <c r="AJ120" s="436">
        <f t="shared" ca="1" si="842"/>
        <v>582.37122124456073</v>
      </c>
      <c r="AK120" s="436">
        <f t="shared" ca="1" si="842"/>
        <v>517.66330777294297</v>
      </c>
      <c r="AL120" s="436">
        <f t="shared" ca="1" si="842"/>
        <v>452.9553943013251</v>
      </c>
      <c r="AM120" s="436">
        <f t="shared" ca="1" si="842"/>
        <v>388.24748082970723</v>
      </c>
      <c r="AN120" s="436">
        <f t="shared" ca="1" si="842"/>
        <v>323.53956735808941</v>
      </c>
      <c r="AO120" s="436">
        <f t="shared" ca="1" si="842"/>
        <v>258.8316538864716</v>
      </c>
      <c r="AP120" s="436">
        <f t="shared" ca="1" si="842"/>
        <v>194.12374041485376</v>
      </c>
      <c r="AQ120" s="436">
        <f t="shared" ca="1" si="842"/>
        <v>129.41582694323591</v>
      </c>
      <c r="AR120" s="436">
        <f t="shared" ca="1" si="842"/>
        <v>64.707913471618085</v>
      </c>
      <c r="AS120" s="436">
        <f t="shared" ca="1" si="842"/>
        <v>0</v>
      </c>
      <c r="AT120" s="436">
        <f t="shared" ca="1" si="842"/>
        <v>0</v>
      </c>
      <c r="AU120" s="436">
        <f t="shared" ca="1" si="842"/>
        <v>0</v>
      </c>
      <c r="AV120" s="436">
        <f t="shared" ca="1" si="842"/>
        <v>0</v>
      </c>
      <c r="AW120" s="436">
        <f t="shared" ca="1" si="842"/>
        <v>0</v>
      </c>
      <c r="AX120" s="436">
        <f t="shared" ca="1" si="842"/>
        <v>0</v>
      </c>
      <c r="AY120" s="436">
        <f ca="1">AY118*$D117</f>
        <v>0</v>
      </c>
      <c r="AZ120" s="436">
        <f t="shared" ref="AZ120:BL120" ca="1" si="843">AZ118*$D117</f>
        <v>0</v>
      </c>
      <c r="BA120" s="436">
        <f t="shared" ca="1" si="843"/>
        <v>0</v>
      </c>
      <c r="BB120" s="436">
        <f t="shared" ca="1" si="843"/>
        <v>0</v>
      </c>
      <c r="BC120" s="436">
        <f t="shared" ca="1" si="843"/>
        <v>0</v>
      </c>
      <c r="BD120" s="436">
        <f t="shared" ca="1" si="843"/>
        <v>0</v>
      </c>
      <c r="BE120" s="436">
        <f t="shared" ca="1" si="843"/>
        <v>0</v>
      </c>
      <c r="BF120" s="436">
        <f t="shared" ca="1" si="843"/>
        <v>0</v>
      </c>
      <c r="BG120" s="436">
        <f t="shared" ca="1" si="843"/>
        <v>0</v>
      </c>
      <c r="BH120" s="436">
        <f t="shared" ca="1" si="843"/>
        <v>0</v>
      </c>
      <c r="BI120" s="436">
        <f t="shared" ca="1" si="843"/>
        <v>0</v>
      </c>
      <c r="BJ120" s="436">
        <f t="shared" ca="1" si="843"/>
        <v>0</v>
      </c>
      <c r="BK120" s="436">
        <f t="shared" ca="1" si="843"/>
        <v>0</v>
      </c>
      <c r="BL120" s="436">
        <f t="shared" ca="1" si="843"/>
        <v>0</v>
      </c>
    </row>
    <row r="121" spans="2:64">
      <c r="B121" s="380" t="s">
        <v>59</v>
      </c>
      <c r="C121" s="425"/>
      <c r="D121" s="380"/>
      <c r="F121" s="257">
        <f ca="1">SUM(H121:BE121)</f>
        <v>20853.431465224734</v>
      </c>
      <c r="H121" s="436">
        <f ca="1">$C117/($E117-$F117)*AND(H$6&gt;$F117, H$6&lt;=$E117)</f>
        <v>0</v>
      </c>
      <c r="I121" s="436">
        <f t="shared" ref="I121:BL121" ca="1" si="844">$C117/($E117-$F117)*AND(I$6&gt;$F117, I$6&lt;=$E117)</f>
        <v>0</v>
      </c>
      <c r="J121" s="436">
        <f t="shared" ca="1" si="844"/>
        <v>0</v>
      </c>
      <c r="K121" s="436">
        <f t="shared" ca="1" si="844"/>
        <v>0</v>
      </c>
      <c r="L121" s="436">
        <f t="shared" ca="1" si="844"/>
        <v>0</v>
      </c>
      <c r="M121" s="436">
        <f t="shared" ca="1" si="844"/>
        <v>0</v>
      </c>
      <c r="N121" s="436">
        <f t="shared" ca="1" si="844"/>
        <v>0</v>
      </c>
      <c r="O121" s="436">
        <f t="shared" ca="1" si="844"/>
        <v>0</v>
      </c>
      <c r="P121" s="436">
        <f t="shared" ca="1" si="844"/>
        <v>0</v>
      </c>
      <c r="Q121" s="436">
        <f t="shared" ca="1" si="844"/>
        <v>0</v>
      </c>
      <c r="R121" s="436">
        <f t="shared" ca="1" si="844"/>
        <v>0</v>
      </c>
      <c r="S121" s="436">
        <f t="shared" ca="1" si="844"/>
        <v>0</v>
      </c>
      <c r="T121" s="436">
        <f t="shared" ca="1" si="844"/>
        <v>0</v>
      </c>
      <c r="U121" s="436">
        <f t="shared" ca="1" si="844"/>
        <v>0</v>
      </c>
      <c r="V121" s="436">
        <f t="shared" ca="1" si="844"/>
        <v>0</v>
      </c>
      <c r="W121" s="436">
        <f t="shared" ca="1" si="844"/>
        <v>947.88324841930626</v>
      </c>
      <c r="X121" s="436">
        <f t="shared" ca="1" si="844"/>
        <v>947.88324841930626</v>
      </c>
      <c r="Y121" s="436">
        <f t="shared" ca="1" si="844"/>
        <v>947.88324841930626</v>
      </c>
      <c r="Z121" s="436">
        <f t="shared" ca="1" si="844"/>
        <v>947.88324841930626</v>
      </c>
      <c r="AA121" s="436">
        <f t="shared" ca="1" si="844"/>
        <v>947.88324841930626</v>
      </c>
      <c r="AB121" s="436">
        <f t="shared" ca="1" si="844"/>
        <v>947.88324841930626</v>
      </c>
      <c r="AC121" s="436">
        <f t="shared" ca="1" si="844"/>
        <v>947.88324841930626</v>
      </c>
      <c r="AD121" s="436">
        <f t="shared" ca="1" si="844"/>
        <v>947.88324841930626</v>
      </c>
      <c r="AE121" s="436">
        <f t="shared" ca="1" si="844"/>
        <v>947.88324841930626</v>
      </c>
      <c r="AF121" s="436">
        <f t="shared" ca="1" si="844"/>
        <v>947.88324841930626</v>
      </c>
      <c r="AG121" s="436">
        <f t="shared" ca="1" si="844"/>
        <v>947.88324841930626</v>
      </c>
      <c r="AH121" s="436">
        <f t="shared" ca="1" si="844"/>
        <v>947.88324841930626</v>
      </c>
      <c r="AI121" s="436">
        <f t="shared" ca="1" si="844"/>
        <v>947.88324841930626</v>
      </c>
      <c r="AJ121" s="436">
        <f t="shared" ca="1" si="844"/>
        <v>947.88324841930626</v>
      </c>
      <c r="AK121" s="436">
        <f t="shared" ca="1" si="844"/>
        <v>947.88324841930626</v>
      </c>
      <c r="AL121" s="436">
        <f t="shared" ca="1" si="844"/>
        <v>947.88324841930626</v>
      </c>
      <c r="AM121" s="436">
        <f t="shared" ca="1" si="844"/>
        <v>947.88324841930626</v>
      </c>
      <c r="AN121" s="436">
        <f t="shared" ca="1" si="844"/>
        <v>947.88324841930626</v>
      </c>
      <c r="AO121" s="436">
        <f t="shared" ca="1" si="844"/>
        <v>947.88324841930626</v>
      </c>
      <c r="AP121" s="436">
        <f t="shared" ca="1" si="844"/>
        <v>947.88324841930626</v>
      </c>
      <c r="AQ121" s="436">
        <f t="shared" ca="1" si="844"/>
        <v>947.88324841930626</v>
      </c>
      <c r="AR121" s="436">
        <f t="shared" ca="1" si="844"/>
        <v>947.88324841930626</v>
      </c>
      <c r="AS121" s="436">
        <f t="shared" ca="1" si="844"/>
        <v>0</v>
      </c>
      <c r="AT121" s="436">
        <f t="shared" ca="1" si="844"/>
        <v>0</v>
      </c>
      <c r="AU121" s="436">
        <f t="shared" ca="1" si="844"/>
        <v>0</v>
      </c>
      <c r="AV121" s="436">
        <f t="shared" ca="1" si="844"/>
        <v>0</v>
      </c>
      <c r="AW121" s="436">
        <f t="shared" ca="1" si="844"/>
        <v>0</v>
      </c>
      <c r="AX121" s="436">
        <f t="shared" ca="1" si="844"/>
        <v>0</v>
      </c>
      <c r="AY121" s="436">
        <f t="shared" ca="1" si="844"/>
        <v>0</v>
      </c>
      <c r="AZ121" s="436">
        <f t="shared" ca="1" si="844"/>
        <v>0</v>
      </c>
      <c r="BA121" s="436">
        <f t="shared" ca="1" si="844"/>
        <v>0</v>
      </c>
      <c r="BB121" s="436">
        <f t="shared" ca="1" si="844"/>
        <v>0</v>
      </c>
      <c r="BC121" s="436">
        <f t="shared" ca="1" si="844"/>
        <v>0</v>
      </c>
      <c r="BD121" s="436">
        <f t="shared" ca="1" si="844"/>
        <v>0</v>
      </c>
      <c r="BE121" s="436">
        <f t="shared" ca="1" si="844"/>
        <v>0</v>
      </c>
      <c r="BF121" s="436">
        <f t="shared" ca="1" si="844"/>
        <v>0</v>
      </c>
      <c r="BG121" s="436">
        <f t="shared" ca="1" si="844"/>
        <v>0</v>
      </c>
      <c r="BH121" s="436">
        <f t="shared" ca="1" si="844"/>
        <v>0</v>
      </c>
      <c r="BI121" s="436">
        <f t="shared" ca="1" si="844"/>
        <v>0</v>
      </c>
      <c r="BJ121" s="436">
        <f t="shared" ca="1" si="844"/>
        <v>0</v>
      </c>
      <c r="BK121" s="436">
        <f t="shared" ca="1" si="844"/>
        <v>0</v>
      </c>
      <c r="BL121" s="436">
        <f t="shared" ca="1" si="844"/>
        <v>0</v>
      </c>
    </row>
    <row r="122" spans="2:64">
      <c r="B122" s="380" t="s">
        <v>14</v>
      </c>
      <c r="C122" s="425"/>
      <c r="D122" s="380"/>
      <c r="H122" s="436">
        <f ca="1">H118-H121</f>
        <v>0</v>
      </c>
      <c r="I122" s="436">
        <f t="shared" ref="I122:BL122" ca="1" si="845">I118-I121</f>
        <v>0</v>
      </c>
      <c r="J122" s="436">
        <f t="shared" ca="1" si="845"/>
        <v>0</v>
      </c>
      <c r="K122" s="436">
        <f t="shared" ca="1" si="845"/>
        <v>0</v>
      </c>
      <c r="L122" s="436">
        <f t="shared" ca="1" si="845"/>
        <v>0</v>
      </c>
      <c r="M122" s="436">
        <f t="shared" ca="1" si="845"/>
        <v>0</v>
      </c>
      <c r="N122" s="436">
        <f t="shared" ca="1" si="845"/>
        <v>0</v>
      </c>
      <c r="O122" s="436">
        <f t="shared" ca="1" si="845"/>
        <v>0</v>
      </c>
      <c r="P122" s="436">
        <f t="shared" ca="1" si="845"/>
        <v>0</v>
      </c>
      <c r="Q122" s="436">
        <f t="shared" ca="1" si="845"/>
        <v>20853.431465224738</v>
      </c>
      <c r="R122" s="436">
        <f t="shared" ca="1" si="845"/>
        <v>20853.431465224738</v>
      </c>
      <c r="S122" s="436">
        <f t="shared" ca="1" si="845"/>
        <v>20853.431465224738</v>
      </c>
      <c r="T122" s="436">
        <f t="shared" ca="1" si="845"/>
        <v>20853.431465224738</v>
      </c>
      <c r="U122" s="436">
        <f t="shared" ca="1" si="845"/>
        <v>20853.431465224738</v>
      </c>
      <c r="V122" s="436">
        <f t="shared" ca="1" si="845"/>
        <v>20853.431465224738</v>
      </c>
      <c r="W122" s="436">
        <f t="shared" ca="1" si="845"/>
        <v>19905.54821680543</v>
      </c>
      <c r="X122" s="436">
        <f t="shared" ca="1" si="845"/>
        <v>18957.664968386125</v>
      </c>
      <c r="Y122" s="436">
        <f t="shared" ca="1" si="845"/>
        <v>18009.781719966821</v>
      </c>
      <c r="Z122" s="436">
        <f t="shared" ca="1" si="845"/>
        <v>17061.898471547516</v>
      </c>
      <c r="AA122" s="436">
        <f t="shared" ca="1" si="845"/>
        <v>16114.01522312821</v>
      </c>
      <c r="AB122" s="436">
        <f t="shared" ca="1" si="845"/>
        <v>15166.131974708904</v>
      </c>
      <c r="AC122" s="436">
        <f t="shared" ca="1" si="845"/>
        <v>14218.248726289597</v>
      </c>
      <c r="AD122" s="436">
        <f t="shared" ca="1" si="845"/>
        <v>13270.365477870291</v>
      </c>
      <c r="AE122" s="436">
        <f t="shared" ca="1" si="845"/>
        <v>12322.482229450985</v>
      </c>
      <c r="AF122" s="436">
        <f t="shared" ca="1" si="845"/>
        <v>11374.598981031679</v>
      </c>
      <c r="AG122" s="436">
        <f t="shared" ca="1" si="845"/>
        <v>10426.715732612372</v>
      </c>
      <c r="AH122" s="436">
        <f t="shared" ca="1" si="845"/>
        <v>9478.8324841930662</v>
      </c>
      <c r="AI122" s="436">
        <f t="shared" ca="1" si="845"/>
        <v>8530.9492357737599</v>
      </c>
      <c r="AJ122" s="436">
        <f t="shared" ca="1" si="845"/>
        <v>7583.0659873544537</v>
      </c>
      <c r="AK122" s="436">
        <f t="shared" ca="1" si="845"/>
        <v>6635.1827389351474</v>
      </c>
      <c r="AL122" s="436">
        <f t="shared" ca="1" si="845"/>
        <v>5687.2994905158412</v>
      </c>
      <c r="AM122" s="436">
        <f t="shared" ca="1" si="845"/>
        <v>4739.4162420965349</v>
      </c>
      <c r="AN122" s="436">
        <f t="shared" ca="1" si="845"/>
        <v>3791.5329936772287</v>
      </c>
      <c r="AO122" s="436">
        <f t="shared" ca="1" si="845"/>
        <v>2843.6497452579224</v>
      </c>
      <c r="AP122" s="436">
        <f t="shared" ca="1" si="845"/>
        <v>1895.7664968386161</v>
      </c>
      <c r="AQ122" s="436">
        <f t="shared" ca="1" si="845"/>
        <v>947.88324841930989</v>
      </c>
      <c r="AR122" s="436">
        <f t="shared" ca="1" si="845"/>
        <v>3.637978807091713E-12</v>
      </c>
      <c r="AS122" s="436">
        <f t="shared" ca="1" si="845"/>
        <v>0</v>
      </c>
      <c r="AT122" s="436">
        <f t="shared" ca="1" si="845"/>
        <v>0</v>
      </c>
      <c r="AU122" s="436">
        <f t="shared" ca="1" si="845"/>
        <v>0</v>
      </c>
      <c r="AV122" s="436">
        <f t="shared" ca="1" si="845"/>
        <v>0</v>
      </c>
      <c r="AW122" s="436">
        <f t="shared" ca="1" si="845"/>
        <v>0</v>
      </c>
      <c r="AX122" s="436">
        <f t="shared" ca="1" si="845"/>
        <v>0</v>
      </c>
      <c r="AY122" s="436">
        <f t="shared" ca="1" si="845"/>
        <v>0</v>
      </c>
      <c r="AZ122" s="436">
        <f t="shared" ca="1" si="845"/>
        <v>0</v>
      </c>
      <c r="BA122" s="436">
        <f t="shared" ca="1" si="845"/>
        <v>0</v>
      </c>
      <c r="BB122" s="436">
        <f t="shared" ca="1" si="845"/>
        <v>0</v>
      </c>
      <c r="BC122" s="436">
        <f t="shared" ca="1" si="845"/>
        <v>0</v>
      </c>
      <c r="BD122" s="436">
        <f t="shared" ca="1" si="845"/>
        <v>0</v>
      </c>
      <c r="BE122" s="436">
        <f t="shared" ca="1" si="845"/>
        <v>0</v>
      </c>
      <c r="BF122" s="436">
        <f t="shared" ca="1" si="845"/>
        <v>0</v>
      </c>
      <c r="BG122" s="436">
        <f t="shared" ca="1" si="845"/>
        <v>0</v>
      </c>
      <c r="BH122" s="436">
        <f t="shared" ca="1" si="845"/>
        <v>0</v>
      </c>
      <c r="BI122" s="436">
        <f t="shared" ca="1" si="845"/>
        <v>0</v>
      </c>
      <c r="BJ122" s="436">
        <f t="shared" ca="1" si="845"/>
        <v>0</v>
      </c>
      <c r="BK122" s="436">
        <f t="shared" ca="1" si="845"/>
        <v>0</v>
      </c>
      <c r="BL122" s="436">
        <f t="shared" ca="1" si="845"/>
        <v>0</v>
      </c>
    </row>
    <row r="123" spans="2:64">
      <c r="H123" s="436"/>
      <c r="I123" s="436"/>
      <c r="J123" s="436"/>
      <c r="K123" s="436"/>
      <c r="L123" s="436"/>
      <c r="M123" s="436"/>
      <c r="N123" s="436"/>
      <c r="O123" s="436"/>
      <c r="P123" s="436"/>
      <c r="Q123" s="436"/>
      <c r="R123" s="436"/>
      <c r="S123" s="436"/>
      <c r="T123" s="436"/>
      <c r="U123" s="436"/>
      <c r="V123" s="436"/>
      <c r="W123" s="436"/>
      <c r="X123" s="436"/>
      <c r="Y123" s="436"/>
      <c r="Z123" s="436"/>
      <c r="AA123" s="436"/>
      <c r="AB123" s="436"/>
      <c r="AC123" s="436"/>
      <c r="AD123" s="436"/>
      <c r="AE123" s="436"/>
      <c r="AF123" s="436"/>
      <c r="AG123" s="436"/>
      <c r="AH123" s="436"/>
      <c r="AI123" s="436"/>
      <c r="AJ123" s="436"/>
      <c r="AK123" s="436"/>
      <c r="AL123" s="436"/>
      <c r="AM123" s="436"/>
      <c r="AN123" s="436"/>
      <c r="AO123" s="436"/>
      <c r="AP123" s="436"/>
      <c r="AQ123" s="436"/>
      <c r="AR123" s="436"/>
      <c r="AS123" s="436"/>
      <c r="AT123" s="436"/>
      <c r="AU123" s="436"/>
      <c r="AV123" s="436"/>
      <c r="AW123" s="436"/>
      <c r="AX123" s="436"/>
      <c r="AY123" s="436"/>
      <c r="AZ123" s="436"/>
      <c r="BA123" s="436"/>
      <c r="BB123" s="436"/>
      <c r="BC123" s="436"/>
      <c r="BD123" s="436"/>
      <c r="BE123" s="436"/>
      <c r="BF123" s="436"/>
      <c r="BG123" s="436"/>
      <c r="BH123" s="436"/>
      <c r="BI123" s="436"/>
      <c r="BJ123" s="436"/>
      <c r="BK123" s="436"/>
      <c r="BL123" s="436"/>
    </row>
    <row r="124" spans="2:64">
      <c r="B124" s="437" t="str">
        <f>B58</f>
        <v>WBG - non concessional</v>
      </c>
      <c r="C124" s="425">
        <f ca="1">SUMIF(Cons!$C$384:$C$392,Debt!B124,Cons!$D$384:$D$392)</f>
        <v>0</v>
      </c>
      <c r="D124" s="438">
        <f>SUMIF(Dashboard!$A$52:$A$61,Debt!B124,Dashboard!$J$52:$J$61)</f>
        <v>7.26657E-2</v>
      </c>
      <c r="E124" s="435">
        <f>SUMIF(Dashboard!$A$52:$A$61,Debt!B124,Dashboard!$C$52:$C$61)</f>
        <v>28</v>
      </c>
      <c r="F124" s="435">
        <f>SUMIF(Dashboard!$A$52:$A$61,Debt!B124,Dashboard!$E$52:$E$61)</f>
        <v>0</v>
      </c>
      <c r="H124" s="436"/>
      <c r="I124" s="436"/>
      <c r="J124" s="436"/>
      <c r="K124" s="436"/>
      <c r="L124" s="436"/>
      <c r="M124" s="436"/>
      <c r="N124" s="436"/>
      <c r="O124" s="436"/>
      <c r="P124" s="436"/>
      <c r="Q124" s="436"/>
      <c r="R124" s="436"/>
      <c r="S124" s="436"/>
      <c r="T124" s="436"/>
      <c r="U124" s="436"/>
      <c r="V124" s="436"/>
      <c r="W124" s="436"/>
      <c r="X124" s="436"/>
      <c r="Y124" s="436"/>
      <c r="Z124" s="436"/>
      <c r="AA124" s="436"/>
      <c r="AB124" s="436"/>
      <c r="AC124" s="436"/>
      <c r="AD124" s="436"/>
      <c r="AE124" s="436"/>
      <c r="AF124" s="436"/>
      <c r="AG124" s="436"/>
      <c r="AH124" s="436"/>
      <c r="AI124" s="436"/>
      <c r="AJ124" s="436"/>
      <c r="AK124" s="436"/>
      <c r="AL124" s="436"/>
      <c r="AM124" s="436"/>
      <c r="AN124" s="436"/>
      <c r="AO124" s="436"/>
      <c r="AP124" s="436"/>
      <c r="AQ124" s="436"/>
      <c r="AR124" s="436"/>
      <c r="AS124" s="436"/>
      <c r="AT124" s="436"/>
      <c r="AU124" s="436"/>
      <c r="AV124" s="436"/>
      <c r="AW124" s="436"/>
      <c r="AX124" s="436"/>
      <c r="AY124" s="436"/>
      <c r="AZ124" s="436"/>
      <c r="BA124" s="436"/>
      <c r="BB124" s="436"/>
      <c r="BC124" s="436"/>
      <c r="BD124" s="436"/>
      <c r="BE124" s="436"/>
      <c r="BF124" s="436"/>
      <c r="BG124" s="436"/>
      <c r="BH124" s="436"/>
      <c r="BI124" s="436"/>
      <c r="BJ124" s="436"/>
      <c r="BK124" s="436"/>
      <c r="BL124" s="436"/>
    </row>
    <row r="125" spans="2:64">
      <c r="B125" s="380" t="s">
        <v>11</v>
      </c>
      <c r="C125" s="425"/>
      <c r="D125" s="380"/>
      <c r="H125" s="436">
        <f>IF(H$6=1, $C124,G129)*H$7</f>
        <v>0</v>
      </c>
      <c r="I125" s="436">
        <f t="shared" ref="I125" ca="1" si="846">IF(I$6=1, $C124,H129)*I$7</f>
        <v>0</v>
      </c>
      <c r="J125" s="436">
        <f t="shared" ref="J125" ca="1" si="847">IF(J$6=1, $C124,I129)*J$7</f>
        <v>0</v>
      </c>
      <c r="K125" s="436">
        <f t="shared" ref="K125" ca="1" si="848">IF(K$6=1, $C124,J129)*K$7</f>
        <v>0</v>
      </c>
      <c r="L125" s="436">
        <f t="shared" ref="L125" ca="1" si="849">IF(L$6=1, $C124,K129)*L$7</f>
        <v>0</v>
      </c>
      <c r="M125" s="436">
        <f t="shared" ref="M125" ca="1" si="850">IF(M$6=1, $C124,L129)*M$7</f>
        <v>0</v>
      </c>
      <c r="N125" s="436">
        <f t="shared" ref="N125" ca="1" si="851">IF(N$6=1, $C124,M129)*N$7</f>
        <v>0</v>
      </c>
      <c r="O125" s="436">
        <f t="shared" ref="O125" ca="1" si="852">IF(O$6=1, $C124,N129)*O$7</f>
        <v>0</v>
      </c>
      <c r="P125" s="436">
        <f t="shared" ref="P125" ca="1" si="853">IF(P$6=1, $C124,O129)*P$7</f>
        <v>0</v>
      </c>
      <c r="Q125" s="436">
        <f t="shared" ref="Q125" ca="1" si="854">IF(Q$6=1, $C124,P129)*Q$7</f>
        <v>0</v>
      </c>
      <c r="R125" s="436">
        <f t="shared" ref="R125" ca="1" si="855">IF(R$6=1, $C124,Q129)*R$7</f>
        <v>0</v>
      </c>
      <c r="S125" s="436">
        <f t="shared" ref="S125" ca="1" si="856">IF(S$6=1, $C124,R129)*S$7</f>
        <v>0</v>
      </c>
      <c r="T125" s="436">
        <f t="shared" ref="T125" ca="1" si="857">IF(T$6=1, $C124,S129)*T$7</f>
        <v>0</v>
      </c>
      <c r="U125" s="436">
        <f t="shared" ref="U125" ca="1" si="858">IF(U$6=1, $C124,T129)*U$7</f>
        <v>0</v>
      </c>
      <c r="V125" s="436">
        <f t="shared" ref="V125" ca="1" si="859">IF(V$6=1, $C124,U129)*V$7</f>
        <v>0</v>
      </c>
      <c r="W125" s="436">
        <f t="shared" ref="W125" ca="1" si="860">IF(W$6=1, $C124,V129)*W$7</f>
        <v>0</v>
      </c>
      <c r="X125" s="436">
        <f t="shared" ref="X125" ca="1" si="861">IF(X$6=1, $C124,W129)*X$7</f>
        <v>0</v>
      </c>
      <c r="Y125" s="436">
        <f t="shared" ref="Y125" ca="1" si="862">IF(Y$6=1, $C124,X129)*Y$7</f>
        <v>0</v>
      </c>
      <c r="Z125" s="436">
        <f t="shared" ref="Z125" ca="1" si="863">IF(Z$6=1, $C124,Y129)*Z$7</f>
        <v>0</v>
      </c>
      <c r="AA125" s="436">
        <f t="shared" ref="AA125" ca="1" si="864">IF(AA$6=1, $C124,Z129)*AA$7</f>
        <v>0</v>
      </c>
      <c r="AB125" s="436">
        <f t="shared" ref="AB125" ca="1" si="865">IF(AB$6=1, $C124,AA129)*AB$7</f>
        <v>0</v>
      </c>
      <c r="AC125" s="436">
        <f t="shared" ref="AC125" ca="1" si="866">IF(AC$6=1, $C124,AB129)*AC$7</f>
        <v>0</v>
      </c>
      <c r="AD125" s="436">
        <f t="shared" ref="AD125" ca="1" si="867">IF(AD$6=1, $C124,AC129)*AD$7</f>
        <v>0</v>
      </c>
      <c r="AE125" s="436">
        <f t="shared" ref="AE125" ca="1" si="868">IF(AE$6=1, $C124,AD129)*AE$7</f>
        <v>0</v>
      </c>
      <c r="AF125" s="436">
        <f t="shared" ref="AF125" ca="1" si="869">IF(AF$6=1, $C124,AE129)*AF$7</f>
        <v>0</v>
      </c>
      <c r="AG125" s="436">
        <f t="shared" ref="AG125" ca="1" si="870">IF(AG$6=1, $C124,AF129)*AG$7</f>
        <v>0</v>
      </c>
      <c r="AH125" s="436">
        <f t="shared" ref="AH125" ca="1" si="871">IF(AH$6=1, $C124,AG129)*AH$7</f>
        <v>0</v>
      </c>
      <c r="AI125" s="436">
        <f t="shared" ref="AI125" ca="1" si="872">IF(AI$6=1, $C124,AH129)*AI$7</f>
        <v>0</v>
      </c>
      <c r="AJ125" s="436">
        <f t="shared" ref="AJ125" ca="1" si="873">IF(AJ$6=1, $C124,AI129)*AJ$7</f>
        <v>0</v>
      </c>
      <c r="AK125" s="436">
        <f t="shared" ref="AK125" ca="1" si="874">IF(AK$6=1, $C124,AJ129)*AK$7</f>
        <v>0</v>
      </c>
      <c r="AL125" s="436">
        <f t="shared" ref="AL125" ca="1" si="875">IF(AL$6=1, $C124,AK129)*AL$7</f>
        <v>0</v>
      </c>
      <c r="AM125" s="436">
        <f t="shared" ref="AM125" ca="1" si="876">IF(AM$6=1, $C124,AL129)*AM$7</f>
        <v>0</v>
      </c>
      <c r="AN125" s="436">
        <f t="shared" ref="AN125" ca="1" si="877">IF(AN$6=1, $C124,AM129)*AN$7</f>
        <v>0</v>
      </c>
      <c r="AO125" s="436">
        <f t="shared" ref="AO125" ca="1" si="878">IF(AO$6=1, $C124,AN129)*AO$7</f>
        <v>0</v>
      </c>
      <c r="AP125" s="436">
        <f t="shared" ref="AP125" ca="1" si="879">IF(AP$6=1, $C124,AO129)*AP$7</f>
        <v>0</v>
      </c>
      <c r="AQ125" s="436">
        <f t="shared" ref="AQ125" ca="1" si="880">IF(AQ$6=1, $C124,AP129)*AQ$7</f>
        <v>0</v>
      </c>
      <c r="AR125" s="436">
        <f t="shared" ref="AR125" ca="1" si="881">IF(AR$6=1, $C124,AQ129)*AR$7</f>
        <v>0</v>
      </c>
      <c r="AS125" s="436">
        <f t="shared" ref="AS125" ca="1" si="882">IF(AS$6=1, $C124,AR129)*AS$7</f>
        <v>0</v>
      </c>
      <c r="AT125" s="436">
        <f t="shared" ref="AT125" ca="1" si="883">IF(AT$6=1, $C124,AS129)*AT$7</f>
        <v>0</v>
      </c>
      <c r="AU125" s="436">
        <f t="shared" ref="AU125" ca="1" si="884">IF(AU$6=1, $C124,AT129)*AU$7</f>
        <v>0</v>
      </c>
      <c r="AV125" s="436">
        <f t="shared" ref="AV125" ca="1" si="885">IF(AV$6=1, $C124,AU129)*AV$7</f>
        <v>0</v>
      </c>
      <c r="AW125" s="436">
        <f t="shared" ref="AW125" ca="1" si="886">IF(AW$6=1, $C124,AV129)*AW$7</f>
        <v>0</v>
      </c>
      <c r="AX125" s="436">
        <f t="shared" ref="AX125" ca="1" si="887">IF(AX$6=1, $C124,AW129)*AX$7</f>
        <v>0</v>
      </c>
      <c r="AY125" s="436">
        <f t="shared" ref="AY125" ca="1" si="888">IF(AY$6=1, $C124,AX129)*AY$7</f>
        <v>0</v>
      </c>
      <c r="AZ125" s="436">
        <f t="shared" ref="AZ125" ca="1" si="889">IF(AZ$6=1, $C124,AY129)*AZ$7</f>
        <v>0</v>
      </c>
      <c r="BA125" s="436">
        <f t="shared" ref="BA125" ca="1" si="890">IF(BA$6=1, $C124,AZ129)*BA$7</f>
        <v>0</v>
      </c>
      <c r="BB125" s="436">
        <f t="shared" ref="BB125" ca="1" si="891">IF(BB$6=1, $C124,BA129)*BB$7</f>
        <v>0</v>
      </c>
      <c r="BC125" s="436">
        <f t="shared" ref="BC125" ca="1" si="892">IF(BC$6=1, $C124,BB129)*BC$7</f>
        <v>0</v>
      </c>
      <c r="BD125" s="436">
        <f t="shared" ref="BD125" ca="1" si="893">IF(BD$6=1, $C124,BC129)*BD$7</f>
        <v>0</v>
      </c>
      <c r="BE125" s="436">
        <f t="shared" ref="BE125" ca="1" si="894">IF(BE$6=1, $C124,BD129)*BE$7</f>
        <v>0</v>
      </c>
      <c r="BF125" s="436">
        <f t="shared" ref="BF125" ca="1" si="895">IF(BF$6=1, $C124,BE129)*BF$7</f>
        <v>0</v>
      </c>
      <c r="BG125" s="436">
        <f t="shared" ref="BG125" ca="1" si="896">IF(BG$6=1, $C124,BF129)*BG$7</f>
        <v>0</v>
      </c>
      <c r="BH125" s="436">
        <f t="shared" ref="BH125" ca="1" si="897">IF(BH$6=1, $C124,BG129)*BH$7</f>
        <v>0</v>
      </c>
      <c r="BI125" s="436">
        <f t="shared" ref="BI125" ca="1" si="898">IF(BI$6=1, $C124,BH129)*BI$7</f>
        <v>0</v>
      </c>
      <c r="BJ125" s="436">
        <f t="shared" ref="BJ125" ca="1" si="899">IF(BJ$6=1, $C124,BI129)*BJ$7</f>
        <v>0</v>
      </c>
      <c r="BK125" s="436">
        <f t="shared" ref="BK125" ca="1" si="900">IF(BK$6=1, $C124,BJ129)*BK$7</f>
        <v>0</v>
      </c>
      <c r="BL125" s="436">
        <f t="shared" ref="BL125" ca="1" si="901">IF(BL$6=1, $C124,BK129)*BL$7</f>
        <v>0</v>
      </c>
    </row>
    <row r="126" spans="2:64">
      <c r="B126" s="380" t="s">
        <v>12</v>
      </c>
      <c r="C126" s="425"/>
      <c r="D126" s="380"/>
      <c r="F126" s="257">
        <f>SUM(H126:BE126)</f>
        <v>0</v>
      </c>
      <c r="H126" s="436"/>
      <c r="I126" s="436"/>
      <c r="J126" s="436"/>
      <c r="K126" s="436"/>
      <c r="L126" s="436"/>
      <c r="M126" s="436"/>
      <c r="N126" s="436"/>
      <c r="O126" s="436"/>
      <c r="P126" s="436"/>
      <c r="Q126" s="436"/>
      <c r="R126" s="436"/>
      <c r="S126" s="436"/>
      <c r="T126" s="436"/>
      <c r="U126" s="436"/>
      <c r="V126" s="436"/>
      <c r="W126" s="436"/>
      <c r="X126" s="436"/>
      <c r="Y126" s="436"/>
      <c r="Z126" s="436"/>
      <c r="AA126" s="436"/>
      <c r="AB126" s="436"/>
      <c r="AC126" s="436"/>
      <c r="AD126" s="436"/>
      <c r="AE126" s="436"/>
      <c r="AF126" s="436"/>
      <c r="AG126" s="436"/>
      <c r="AH126" s="436"/>
      <c r="AI126" s="436"/>
      <c r="AJ126" s="436"/>
      <c r="AK126" s="436"/>
      <c r="AL126" s="436"/>
      <c r="AM126" s="436"/>
      <c r="AN126" s="436"/>
      <c r="AO126" s="436"/>
      <c r="AP126" s="436"/>
      <c r="AQ126" s="436"/>
      <c r="AR126" s="436"/>
      <c r="AS126" s="436"/>
      <c r="AT126" s="436"/>
      <c r="AU126" s="436"/>
      <c r="AV126" s="436"/>
      <c r="AW126" s="436"/>
      <c r="AX126" s="436"/>
      <c r="AY126" s="436"/>
      <c r="AZ126" s="436"/>
      <c r="BA126" s="436"/>
      <c r="BB126" s="436"/>
      <c r="BC126" s="436"/>
      <c r="BD126" s="436"/>
      <c r="BE126" s="436"/>
      <c r="BF126" s="436"/>
      <c r="BG126" s="436"/>
      <c r="BH126" s="436"/>
      <c r="BI126" s="436"/>
      <c r="BJ126" s="436"/>
      <c r="BK126" s="436"/>
      <c r="BL126" s="436"/>
    </row>
    <row r="127" spans="2:64">
      <c r="B127" s="380" t="s">
        <v>13</v>
      </c>
      <c r="C127" s="425"/>
      <c r="D127" s="380"/>
      <c r="F127" s="257">
        <f ca="1">SUM(H127:BE127)</f>
        <v>0</v>
      </c>
      <c r="H127" s="436">
        <f>H125*$D124</f>
        <v>0</v>
      </c>
      <c r="I127" s="436">
        <f t="shared" ref="I127:AX127" ca="1" si="902">I125*$D124</f>
        <v>0</v>
      </c>
      <c r="J127" s="436">
        <f t="shared" ca="1" si="902"/>
        <v>0</v>
      </c>
      <c r="K127" s="436">
        <f t="shared" ca="1" si="902"/>
        <v>0</v>
      </c>
      <c r="L127" s="436">
        <f t="shared" ca="1" si="902"/>
        <v>0</v>
      </c>
      <c r="M127" s="436">
        <f t="shared" ca="1" si="902"/>
        <v>0</v>
      </c>
      <c r="N127" s="436">
        <f t="shared" ca="1" si="902"/>
        <v>0</v>
      </c>
      <c r="O127" s="436">
        <f t="shared" ca="1" si="902"/>
        <v>0</v>
      </c>
      <c r="P127" s="436">
        <f t="shared" ca="1" si="902"/>
        <v>0</v>
      </c>
      <c r="Q127" s="436">
        <f t="shared" ca="1" si="902"/>
        <v>0</v>
      </c>
      <c r="R127" s="436">
        <f t="shared" ca="1" si="902"/>
        <v>0</v>
      </c>
      <c r="S127" s="436">
        <f t="shared" ca="1" si="902"/>
        <v>0</v>
      </c>
      <c r="T127" s="436">
        <f t="shared" ca="1" si="902"/>
        <v>0</v>
      </c>
      <c r="U127" s="436">
        <f t="shared" ca="1" si="902"/>
        <v>0</v>
      </c>
      <c r="V127" s="436">
        <f t="shared" ca="1" si="902"/>
        <v>0</v>
      </c>
      <c r="W127" s="436">
        <f t="shared" ca="1" si="902"/>
        <v>0</v>
      </c>
      <c r="X127" s="436">
        <f t="shared" ca="1" si="902"/>
        <v>0</v>
      </c>
      <c r="Y127" s="436">
        <f t="shared" ca="1" si="902"/>
        <v>0</v>
      </c>
      <c r="Z127" s="436">
        <f t="shared" ca="1" si="902"/>
        <v>0</v>
      </c>
      <c r="AA127" s="436">
        <f t="shared" ca="1" si="902"/>
        <v>0</v>
      </c>
      <c r="AB127" s="436">
        <f t="shared" ca="1" si="902"/>
        <v>0</v>
      </c>
      <c r="AC127" s="436">
        <f t="shared" ca="1" si="902"/>
        <v>0</v>
      </c>
      <c r="AD127" s="436">
        <f t="shared" ca="1" si="902"/>
        <v>0</v>
      </c>
      <c r="AE127" s="436">
        <f t="shared" ca="1" si="902"/>
        <v>0</v>
      </c>
      <c r="AF127" s="436">
        <f t="shared" ca="1" si="902"/>
        <v>0</v>
      </c>
      <c r="AG127" s="436">
        <f t="shared" ca="1" si="902"/>
        <v>0</v>
      </c>
      <c r="AH127" s="436">
        <f t="shared" ca="1" si="902"/>
        <v>0</v>
      </c>
      <c r="AI127" s="436">
        <f t="shared" ca="1" si="902"/>
        <v>0</v>
      </c>
      <c r="AJ127" s="436">
        <f t="shared" ca="1" si="902"/>
        <v>0</v>
      </c>
      <c r="AK127" s="436">
        <f t="shared" ca="1" si="902"/>
        <v>0</v>
      </c>
      <c r="AL127" s="436">
        <f t="shared" ca="1" si="902"/>
        <v>0</v>
      </c>
      <c r="AM127" s="436">
        <f t="shared" ca="1" si="902"/>
        <v>0</v>
      </c>
      <c r="AN127" s="436">
        <f t="shared" ca="1" si="902"/>
        <v>0</v>
      </c>
      <c r="AO127" s="436">
        <f t="shared" ca="1" si="902"/>
        <v>0</v>
      </c>
      <c r="AP127" s="436">
        <f t="shared" ca="1" si="902"/>
        <v>0</v>
      </c>
      <c r="AQ127" s="436">
        <f t="shared" ca="1" si="902"/>
        <v>0</v>
      </c>
      <c r="AR127" s="436">
        <f t="shared" ca="1" si="902"/>
        <v>0</v>
      </c>
      <c r="AS127" s="436">
        <f t="shared" ca="1" si="902"/>
        <v>0</v>
      </c>
      <c r="AT127" s="436">
        <f t="shared" ca="1" si="902"/>
        <v>0</v>
      </c>
      <c r="AU127" s="436">
        <f t="shared" ca="1" si="902"/>
        <v>0</v>
      </c>
      <c r="AV127" s="436">
        <f t="shared" ca="1" si="902"/>
        <v>0</v>
      </c>
      <c r="AW127" s="436">
        <f t="shared" ca="1" si="902"/>
        <v>0</v>
      </c>
      <c r="AX127" s="436">
        <f t="shared" ca="1" si="902"/>
        <v>0</v>
      </c>
      <c r="AY127" s="436">
        <f ca="1">AY125*$D124</f>
        <v>0</v>
      </c>
      <c r="AZ127" s="436">
        <f t="shared" ref="AZ127:BL127" ca="1" si="903">AZ125*$D124</f>
        <v>0</v>
      </c>
      <c r="BA127" s="436">
        <f t="shared" ca="1" si="903"/>
        <v>0</v>
      </c>
      <c r="BB127" s="436">
        <f t="shared" ca="1" si="903"/>
        <v>0</v>
      </c>
      <c r="BC127" s="436">
        <f t="shared" ca="1" si="903"/>
        <v>0</v>
      </c>
      <c r="BD127" s="436">
        <f t="shared" ca="1" si="903"/>
        <v>0</v>
      </c>
      <c r="BE127" s="436">
        <f t="shared" ca="1" si="903"/>
        <v>0</v>
      </c>
      <c r="BF127" s="436">
        <f t="shared" ca="1" si="903"/>
        <v>0</v>
      </c>
      <c r="BG127" s="436">
        <f t="shared" ca="1" si="903"/>
        <v>0</v>
      </c>
      <c r="BH127" s="436">
        <f t="shared" ca="1" si="903"/>
        <v>0</v>
      </c>
      <c r="BI127" s="436">
        <f t="shared" ca="1" si="903"/>
        <v>0</v>
      </c>
      <c r="BJ127" s="436">
        <f t="shared" ca="1" si="903"/>
        <v>0</v>
      </c>
      <c r="BK127" s="436">
        <f t="shared" ca="1" si="903"/>
        <v>0</v>
      </c>
      <c r="BL127" s="436">
        <f t="shared" ca="1" si="903"/>
        <v>0</v>
      </c>
    </row>
    <row r="128" spans="2:64">
      <c r="B128" s="380" t="s">
        <v>59</v>
      </c>
      <c r="C128" s="425"/>
      <c r="D128" s="380"/>
      <c r="F128" s="257">
        <f ca="1">SUM(H128:BE128)</f>
        <v>0</v>
      </c>
      <c r="H128" s="436">
        <f ca="1">$C124/($E124-$F124)*AND(H$6&gt;$F124, H$6&lt;=$E124)</f>
        <v>0</v>
      </c>
      <c r="I128" s="436">
        <f t="shared" ref="I128:BL128" ca="1" si="904">$C124/($E124-$F124)*AND(I$6&gt;$F124, I$6&lt;=$E124)</f>
        <v>0</v>
      </c>
      <c r="J128" s="436">
        <f t="shared" ca="1" si="904"/>
        <v>0</v>
      </c>
      <c r="K128" s="436">
        <f t="shared" ca="1" si="904"/>
        <v>0</v>
      </c>
      <c r="L128" s="436">
        <f t="shared" ca="1" si="904"/>
        <v>0</v>
      </c>
      <c r="M128" s="436">
        <f t="shared" ca="1" si="904"/>
        <v>0</v>
      </c>
      <c r="N128" s="436">
        <f t="shared" ca="1" si="904"/>
        <v>0</v>
      </c>
      <c r="O128" s="436">
        <f t="shared" ca="1" si="904"/>
        <v>0</v>
      </c>
      <c r="P128" s="436">
        <f t="shared" ca="1" si="904"/>
        <v>0</v>
      </c>
      <c r="Q128" s="436">
        <f t="shared" ca="1" si="904"/>
        <v>0</v>
      </c>
      <c r="R128" s="436">
        <f t="shared" ca="1" si="904"/>
        <v>0</v>
      </c>
      <c r="S128" s="436">
        <f t="shared" ca="1" si="904"/>
        <v>0</v>
      </c>
      <c r="T128" s="436">
        <f t="shared" ca="1" si="904"/>
        <v>0</v>
      </c>
      <c r="U128" s="436">
        <f t="shared" ca="1" si="904"/>
        <v>0</v>
      </c>
      <c r="V128" s="436">
        <f t="shared" ca="1" si="904"/>
        <v>0</v>
      </c>
      <c r="W128" s="436">
        <f t="shared" ca="1" si="904"/>
        <v>0</v>
      </c>
      <c r="X128" s="436">
        <f t="shared" ca="1" si="904"/>
        <v>0</v>
      </c>
      <c r="Y128" s="436">
        <f t="shared" ca="1" si="904"/>
        <v>0</v>
      </c>
      <c r="Z128" s="436">
        <f t="shared" ca="1" si="904"/>
        <v>0</v>
      </c>
      <c r="AA128" s="436">
        <f t="shared" ca="1" si="904"/>
        <v>0</v>
      </c>
      <c r="AB128" s="436">
        <f t="shared" ca="1" si="904"/>
        <v>0</v>
      </c>
      <c r="AC128" s="436">
        <f t="shared" ca="1" si="904"/>
        <v>0</v>
      </c>
      <c r="AD128" s="436">
        <f t="shared" ca="1" si="904"/>
        <v>0</v>
      </c>
      <c r="AE128" s="436">
        <f t="shared" ca="1" si="904"/>
        <v>0</v>
      </c>
      <c r="AF128" s="436">
        <f t="shared" ca="1" si="904"/>
        <v>0</v>
      </c>
      <c r="AG128" s="436">
        <f t="shared" ca="1" si="904"/>
        <v>0</v>
      </c>
      <c r="AH128" s="436">
        <f t="shared" ca="1" si="904"/>
        <v>0</v>
      </c>
      <c r="AI128" s="436">
        <f t="shared" ca="1" si="904"/>
        <v>0</v>
      </c>
      <c r="AJ128" s="436">
        <f t="shared" ca="1" si="904"/>
        <v>0</v>
      </c>
      <c r="AK128" s="436">
        <f t="shared" ca="1" si="904"/>
        <v>0</v>
      </c>
      <c r="AL128" s="436">
        <f t="shared" ca="1" si="904"/>
        <v>0</v>
      </c>
      <c r="AM128" s="436">
        <f t="shared" ca="1" si="904"/>
        <v>0</v>
      </c>
      <c r="AN128" s="436">
        <f t="shared" ca="1" si="904"/>
        <v>0</v>
      </c>
      <c r="AO128" s="436">
        <f t="shared" ca="1" si="904"/>
        <v>0</v>
      </c>
      <c r="AP128" s="436">
        <f t="shared" ca="1" si="904"/>
        <v>0</v>
      </c>
      <c r="AQ128" s="436">
        <f t="shared" ca="1" si="904"/>
        <v>0</v>
      </c>
      <c r="AR128" s="436">
        <f t="shared" ca="1" si="904"/>
        <v>0</v>
      </c>
      <c r="AS128" s="436">
        <f t="shared" ca="1" si="904"/>
        <v>0</v>
      </c>
      <c r="AT128" s="436">
        <f t="shared" ca="1" si="904"/>
        <v>0</v>
      </c>
      <c r="AU128" s="436">
        <f t="shared" ca="1" si="904"/>
        <v>0</v>
      </c>
      <c r="AV128" s="436">
        <f t="shared" ca="1" si="904"/>
        <v>0</v>
      </c>
      <c r="AW128" s="436">
        <f t="shared" ca="1" si="904"/>
        <v>0</v>
      </c>
      <c r="AX128" s="436">
        <f t="shared" ca="1" si="904"/>
        <v>0</v>
      </c>
      <c r="AY128" s="436">
        <f t="shared" ca="1" si="904"/>
        <v>0</v>
      </c>
      <c r="AZ128" s="436">
        <f t="shared" ca="1" si="904"/>
        <v>0</v>
      </c>
      <c r="BA128" s="436">
        <f t="shared" ca="1" si="904"/>
        <v>0</v>
      </c>
      <c r="BB128" s="436">
        <f t="shared" ca="1" si="904"/>
        <v>0</v>
      </c>
      <c r="BC128" s="436">
        <f t="shared" ca="1" si="904"/>
        <v>0</v>
      </c>
      <c r="BD128" s="436">
        <f t="shared" ca="1" si="904"/>
        <v>0</v>
      </c>
      <c r="BE128" s="436">
        <f t="shared" ca="1" si="904"/>
        <v>0</v>
      </c>
      <c r="BF128" s="436">
        <f t="shared" ca="1" si="904"/>
        <v>0</v>
      </c>
      <c r="BG128" s="436">
        <f t="shared" ca="1" si="904"/>
        <v>0</v>
      </c>
      <c r="BH128" s="436">
        <f t="shared" ca="1" si="904"/>
        <v>0</v>
      </c>
      <c r="BI128" s="436">
        <f t="shared" ca="1" si="904"/>
        <v>0</v>
      </c>
      <c r="BJ128" s="436">
        <f t="shared" ca="1" si="904"/>
        <v>0</v>
      </c>
      <c r="BK128" s="436">
        <f t="shared" ca="1" si="904"/>
        <v>0</v>
      </c>
      <c r="BL128" s="436">
        <f t="shared" ca="1" si="904"/>
        <v>0</v>
      </c>
    </row>
    <row r="129" spans="2:64">
      <c r="B129" s="380" t="s">
        <v>14</v>
      </c>
      <c r="C129" s="425"/>
      <c r="D129" s="380"/>
      <c r="H129" s="436">
        <f ca="1">H125-H128</f>
        <v>0</v>
      </c>
      <c r="I129" s="436">
        <f t="shared" ref="I129:BL129" ca="1" si="905">I125-I128</f>
        <v>0</v>
      </c>
      <c r="J129" s="436">
        <f t="shared" ca="1" si="905"/>
        <v>0</v>
      </c>
      <c r="K129" s="436">
        <f t="shared" ca="1" si="905"/>
        <v>0</v>
      </c>
      <c r="L129" s="436">
        <f t="shared" ca="1" si="905"/>
        <v>0</v>
      </c>
      <c r="M129" s="436">
        <f t="shared" ca="1" si="905"/>
        <v>0</v>
      </c>
      <c r="N129" s="436">
        <f t="shared" ca="1" si="905"/>
        <v>0</v>
      </c>
      <c r="O129" s="436">
        <f t="shared" ca="1" si="905"/>
        <v>0</v>
      </c>
      <c r="P129" s="436">
        <f t="shared" ca="1" si="905"/>
        <v>0</v>
      </c>
      <c r="Q129" s="436">
        <f t="shared" ca="1" si="905"/>
        <v>0</v>
      </c>
      <c r="R129" s="436">
        <f t="shared" ca="1" si="905"/>
        <v>0</v>
      </c>
      <c r="S129" s="436">
        <f t="shared" ca="1" si="905"/>
        <v>0</v>
      </c>
      <c r="T129" s="436">
        <f t="shared" ca="1" si="905"/>
        <v>0</v>
      </c>
      <c r="U129" s="436">
        <f t="shared" ca="1" si="905"/>
        <v>0</v>
      </c>
      <c r="V129" s="436">
        <f t="shared" ca="1" si="905"/>
        <v>0</v>
      </c>
      <c r="W129" s="436">
        <f t="shared" ca="1" si="905"/>
        <v>0</v>
      </c>
      <c r="X129" s="436">
        <f t="shared" ca="1" si="905"/>
        <v>0</v>
      </c>
      <c r="Y129" s="436">
        <f t="shared" ca="1" si="905"/>
        <v>0</v>
      </c>
      <c r="Z129" s="436">
        <f t="shared" ca="1" si="905"/>
        <v>0</v>
      </c>
      <c r="AA129" s="436">
        <f t="shared" ca="1" si="905"/>
        <v>0</v>
      </c>
      <c r="AB129" s="436">
        <f t="shared" ca="1" si="905"/>
        <v>0</v>
      </c>
      <c r="AC129" s="436">
        <f t="shared" ca="1" si="905"/>
        <v>0</v>
      </c>
      <c r="AD129" s="436">
        <f t="shared" ca="1" si="905"/>
        <v>0</v>
      </c>
      <c r="AE129" s="436">
        <f t="shared" ca="1" si="905"/>
        <v>0</v>
      </c>
      <c r="AF129" s="436">
        <f t="shared" ca="1" si="905"/>
        <v>0</v>
      </c>
      <c r="AG129" s="436">
        <f t="shared" ca="1" si="905"/>
        <v>0</v>
      </c>
      <c r="AH129" s="436">
        <f t="shared" ca="1" si="905"/>
        <v>0</v>
      </c>
      <c r="AI129" s="436">
        <f t="shared" ca="1" si="905"/>
        <v>0</v>
      </c>
      <c r="AJ129" s="436">
        <f t="shared" ca="1" si="905"/>
        <v>0</v>
      </c>
      <c r="AK129" s="436">
        <f t="shared" ca="1" si="905"/>
        <v>0</v>
      </c>
      <c r="AL129" s="436">
        <f t="shared" ca="1" si="905"/>
        <v>0</v>
      </c>
      <c r="AM129" s="436">
        <f t="shared" ca="1" si="905"/>
        <v>0</v>
      </c>
      <c r="AN129" s="436">
        <f t="shared" ca="1" si="905"/>
        <v>0</v>
      </c>
      <c r="AO129" s="436">
        <f t="shared" ca="1" si="905"/>
        <v>0</v>
      </c>
      <c r="AP129" s="436">
        <f t="shared" ca="1" si="905"/>
        <v>0</v>
      </c>
      <c r="AQ129" s="436">
        <f t="shared" ca="1" si="905"/>
        <v>0</v>
      </c>
      <c r="AR129" s="436">
        <f t="shared" ca="1" si="905"/>
        <v>0</v>
      </c>
      <c r="AS129" s="436">
        <f t="shared" ca="1" si="905"/>
        <v>0</v>
      </c>
      <c r="AT129" s="436">
        <f t="shared" ca="1" si="905"/>
        <v>0</v>
      </c>
      <c r="AU129" s="436">
        <f t="shared" ca="1" si="905"/>
        <v>0</v>
      </c>
      <c r="AV129" s="436">
        <f t="shared" ca="1" si="905"/>
        <v>0</v>
      </c>
      <c r="AW129" s="436">
        <f t="shared" ca="1" si="905"/>
        <v>0</v>
      </c>
      <c r="AX129" s="436">
        <f t="shared" ca="1" si="905"/>
        <v>0</v>
      </c>
      <c r="AY129" s="436">
        <f t="shared" ca="1" si="905"/>
        <v>0</v>
      </c>
      <c r="AZ129" s="436">
        <f t="shared" ca="1" si="905"/>
        <v>0</v>
      </c>
      <c r="BA129" s="436">
        <f t="shared" ca="1" si="905"/>
        <v>0</v>
      </c>
      <c r="BB129" s="436">
        <f t="shared" ca="1" si="905"/>
        <v>0</v>
      </c>
      <c r="BC129" s="436">
        <f t="shared" ca="1" si="905"/>
        <v>0</v>
      </c>
      <c r="BD129" s="436">
        <f t="shared" ca="1" si="905"/>
        <v>0</v>
      </c>
      <c r="BE129" s="436">
        <f t="shared" ca="1" si="905"/>
        <v>0</v>
      </c>
      <c r="BF129" s="436">
        <f t="shared" ca="1" si="905"/>
        <v>0</v>
      </c>
      <c r="BG129" s="436">
        <f t="shared" ca="1" si="905"/>
        <v>0</v>
      </c>
      <c r="BH129" s="436">
        <f t="shared" ca="1" si="905"/>
        <v>0</v>
      </c>
      <c r="BI129" s="436">
        <f t="shared" ca="1" si="905"/>
        <v>0</v>
      </c>
      <c r="BJ129" s="436">
        <f t="shared" ca="1" si="905"/>
        <v>0</v>
      </c>
      <c r="BK129" s="436">
        <f t="shared" ca="1" si="905"/>
        <v>0</v>
      </c>
      <c r="BL129" s="436">
        <f t="shared" ca="1" si="905"/>
        <v>0</v>
      </c>
    </row>
    <row r="130" spans="2:64">
      <c r="H130" s="436"/>
      <c r="I130" s="436"/>
      <c r="J130" s="436"/>
      <c r="K130" s="436"/>
      <c r="L130" s="436"/>
      <c r="M130" s="436"/>
      <c r="N130" s="436"/>
      <c r="O130" s="436"/>
      <c r="P130" s="436"/>
      <c r="Q130" s="436"/>
      <c r="R130" s="436"/>
      <c r="S130" s="436"/>
      <c r="T130" s="436"/>
      <c r="U130" s="436"/>
      <c r="V130" s="436"/>
      <c r="W130" s="436"/>
      <c r="X130" s="436"/>
      <c r="Y130" s="436"/>
      <c r="Z130" s="436"/>
      <c r="AA130" s="436"/>
      <c r="AB130" s="436"/>
      <c r="AC130" s="436"/>
      <c r="AD130" s="436"/>
      <c r="AE130" s="436"/>
      <c r="AF130" s="436"/>
      <c r="AG130" s="436"/>
      <c r="AH130" s="436"/>
      <c r="AI130" s="436"/>
      <c r="AJ130" s="436"/>
      <c r="AK130" s="436"/>
      <c r="AL130" s="436"/>
      <c r="AM130" s="436"/>
      <c r="AN130" s="436"/>
      <c r="AO130" s="436"/>
      <c r="AP130" s="436"/>
      <c r="AQ130" s="436"/>
      <c r="AR130" s="436"/>
      <c r="AS130" s="436"/>
      <c r="AT130" s="436"/>
      <c r="AU130" s="436"/>
      <c r="AV130" s="436"/>
      <c r="AW130" s="436"/>
      <c r="AX130" s="436"/>
      <c r="AY130" s="436"/>
      <c r="AZ130" s="436"/>
      <c r="BA130" s="436"/>
      <c r="BB130" s="436"/>
      <c r="BC130" s="436"/>
      <c r="BD130" s="436"/>
      <c r="BE130" s="436"/>
      <c r="BF130" s="436"/>
      <c r="BG130" s="436"/>
      <c r="BH130" s="436"/>
      <c r="BI130" s="436"/>
      <c r="BJ130" s="436"/>
      <c r="BK130" s="436"/>
      <c r="BL130" s="436"/>
    </row>
    <row r="131" spans="2:64">
      <c r="B131" s="437" t="s">
        <v>442</v>
      </c>
      <c r="C131" s="425">
        <f ca="1">SUMIF(Cons!$C$384:$C$392,Debt!B131,Cons!$D$384:$D$392)</f>
        <v>0</v>
      </c>
      <c r="D131" s="438">
        <f>SUMIF(Dashboard!$A$52:$A$61,Debt!B131,Dashboard!$J$52:$J$61)</f>
        <v>0.09</v>
      </c>
      <c r="E131" s="435">
        <f>SUMIF(Dashboard!$A$52:$A$61,Debt!B131,Dashboard!$C$52:$C$61)</f>
        <v>12</v>
      </c>
      <c r="F131" s="435">
        <f>SUMIF(Dashboard!$A$52:$A$61,Debt!B131,Dashboard!$E$52:$E$61)</f>
        <v>0</v>
      </c>
      <c r="H131" s="436"/>
      <c r="I131" s="436"/>
      <c r="J131" s="436"/>
      <c r="K131" s="436"/>
      <c r="L131" s="436"/>
      <c r="M131" s="436"/>
      <c r="N131" s="436"/>
      <c r="O131" s="436"/>
      <c r="P131" s="436"/>
      <c r="Q131" s="436"/>
      <c r="R131" s="436"/>
      <c r="S131" s="436"/>
      <c r="T131" s="436"/>
      <c r="U131" s="436"/>
      <c r="V131" s="436"/>
      <c r="W131" s="436"/>
      <c r="X131" s="436"/>
      <c r="Y131" s="436"/>
      <c r="Z131" s="436"/>
      <c r="AA131" s="436"/>
      <c r="AB131" s="436"/>
      <c r="AC131" s="436"/>
      <c r="AD131" s="436"/>
      <c r="AE131" s="436"/>
      <c r="AF131" s="436"/>
      <c r="AG131" s="436"/>
      <c r="AH131" s="436"/>
      <c r="AI131" s="436"/>
      <c r="AJ131" s="436"/>
      <c r="AK131" s="436"/>
      <c r="AL131" s="436"/>
      <c r="AM131" s="436"/>
      <c r="AN131" s="436"/>
      <c r="AO131" s="436"/>
      <c r="AP131" s="436"/>
      <c r="AQ131" s="436"/>
      <c r="AR131" s="436"/>
      <c r="AS131" s="436"/>
      <c r="AT131" s="436"/>
      <c r="AU131" s="436"/>
      <c r="AV131" s="436"/>
      <c r="AW131" s="436"/>
      <c r="AX131" s="436"/>
      <c r="AY131" s="436"/>
      <c r="AZ131" s="436"/>
      <c r="BA131" s="436"/>
      <c r="BB131" s="436"/>
      <c r="BC131" s="436"/>
      <c r="BD131" s="436"/>
      <c r="BE131" s="436"/>
      <c r="BF131" s="436"/>
      <c r="BG131" s="436"/>
      <c r="BH131" s="436"/>
      <c r="BI131" s="436"/>
      <c r="BJ131" s="436"/>
      <c r="BK131" s="436"/>
      <c r="BL131" s="436"/>
    </row>
    <row r="132" spans="2:64">
      <c r="B132" s="380" t="s">
        <v>11</v>
      </c>
      <c r="C132" s="425"/>
      <c r="D132" s="380"/>
      <c r="H132" s="436">
        <f>IF(H$6=1, $C131,G136)*H$7</f>
        <v>0</v>
      </c>
      <c r="I132" s="436">
        <f t="shared" ref="I132" ca="1" si="906">IF(I$6=1, $C131,H136)*I$7</f>
        <v>0</v>
      </c>
      <c r="J132" s="436">
        <f t="shared" ref="J132" ca="1" si="907">IF(J$6=1, $C131,I136)*J$7</f>
        <v>0</v>
      </c>
      <c r="K132" s="436">
        <f t="shared" ref="K132" ca="1" si="908">IF(K$6=1, $C131,J136)*K$7</f>
        <v>0</v>
      </c>
      <c r="L132" s="436">
        <f t="shared" ref="L132" ca="1" si="909">IF(L$6=1, $C131,K136)*L$7</f>
        <v>0</v>
      </c>
      <c r="M132" s="436">
        <f t="shared" ref="M132" ca="1" si="910">IF(M$6=1, $C131,L136)*M$7</f>
        <v>0</v>
      </c>
      <c r="N132" s="436">
        <f t="shared" ref="N132" ca="1" si="911">IF(N$6=1, $C131,M136)*N$7</f>
        <v>0</v>
      </c>
      <c r="O132" s="436">
        <f t="shared" ref="O132" ca="1" si="912">IF(O$6=1, $C131,N136)*O$7</f>
        <v>0</v>
      </c>
      <c r="P132" s="436">
        <f t="shared" ref="P132" ca="1" si="913">IF(P$6=1, $C131,O136)*P$7</f>
        <v>0</v>
      </c>
      <c r="Q132" s="436">
        <f t="shared" ref="Q132" ca="1" si="914">IF(Q$6=1, $C131,P136)*Q$7</f>
        <v>0</v>
      </c>
      <c r="R132" s="436">
        <f t="shared" ref="R132" ca="1" si="915">IF(R$6=1, $C131,Q136)*R$7</f>
        <v>0</v>
      </c>
      <c r="S132" s="436">
        <f t="shared" ref="S132" ca="1" si="916">IF(S$6=1, $C131,R136)*S$7</f>
        <v>0</v>
      </c>
      <c r="T132" s="436">
        <f t="shared" ref="T132" ca="1" si="917">IF(T$6=1, $C131,S136)*T$7</f>
        <v>0</v>
      </c>
      <c r="U132" s="436">
        <f t="shared" ref="U132" ca="1" si="918">IF(U$6=1, $C131,T136)*U$7</f>
        <v>0</v>
      </c>
      <c r="V132" s="436">
        <f t="shared" ref="V132" ca="1" si="919">IF(V$6=1, $C131,U136)*V$7</f>
        <v>0</v>
      </c>
      <c r="W132" s="436">
        <f t="shared" ref="W132" ca="1" si="920">IF(W$6=1, $C131,V136)*W$7</f>
        <v>0</v>
      </c>
      <c r="X132" s="436">
        <f t="shared" ref="X132" ca="1" si="921">IF(X$6=1, $C131,W136)*X$7</f>
        <v>0</v>
      </c>
      <c r="Y132" s="436">
        <f t="shared" ref="Y132" ca="1" si="922">IF(Y$6=1, $C131,X136)*Y$7</f>
        <v>0</v>
      </c>
      <c r="Z132" s="436">
        <f t="shared" ref="Z132" ca="1" si="923">IF(Z$6=1, $C131,Y136)*Z$7</f>
        <v>0</v>
      </c>
      <c r="AA132" s="436">
        <f t="shared" ref="AA132" ca="1" si="924">IF(AA$6=1, $C131,Z136)*AA$7</f>
        <v>0</v>
      </c>
      <c r="AB132" s="436">
        <f t="shared" ref="AB132" ca="1" si="925">IF(AB$6=1, $C131,AA136)*AB$7</f>
        <v>0</v>
      </c>
      <c r="AC132" s="436">
        <f t="shared" ref="AC132" ca="1" si="926">IF(AC$6=1, $C131,AB136)*AC$7</f>
        <v>0</v>
      </c>
      <c r="AD132" s="436">
        <f t="shared" ref="AD132" ca="1" si="927">IF(AD$6=1, $C131,AC136)*AD$7</f>
        <v>0</v>
      </c>
      <c r="AE132" s="436">
        <f t="shared" ref="AE132" ca="1" si="928">IF(AE$6=1, $C131,AD136)*AE$7</f>
        <v>0</v>
      </c>
      <c r="AF132" s="436">
        <f t="shared" ref="AF132" ca="1" si="929">IF(AF$6=1, $C131,AE136)*AF$7</f>
        <v>0</v>
      </c>
      <c r="AG132" s="436">
        <f t="shared" ref="AG132" ca="1" si="930">IF(AG$6=1, $C131,AF136)*AG$7</f>
        <v>0</v>
      </c>
      <c r="AH132" s="436">
        <f t="shared" ref="AH132" ca="1" si="931">IF(AH$6=1, $C131,AG136)*AH$7</f>
        <v>0</v>
      </c>
      <c r="AI132" s="436">
        <f t="shared" ref="AI132" ca="1" si="932">IF(AI$6=1, $C131,AH136)*AI$7</f>
        <v>0</v>
      </c>
      <c r="AJ132" s="436">
        <f t="shared" ref="AJ132" ca="1" si="933">IF(AJ$6=1, $C131,AI136)*AJ$7</f>
        <v>0</v>
      </c>
      <c r="AK132" s="436">
        <f t="shared" ref="AK132" ca="1" si="934">IF(AK$6=1, $C131,AJ136)*AK$7</f>
        <v>0</v>
      </c>
      <c r="AL132" s="436">
        <f t="shared" ref="AL132" ca="1" si="935">IF(AL$6=1, $C131,AK136)*AL$7</f>
        <v>0</v>
      </c>
      <c r="AM132" s="436">
        <f t="shared" ref="AM132" ca="1" si="936">IF(AM$6=1, $C131,AL136)*AM$7</f>
        <v>0</v>
      </c>
      <c r="AN132" s="436">
        <f t="shared" ref="AN132" ca="1" si="937">IF(AN$6=1, $C131,AM136)*AN$7</f>
        <v>0</v>
      </c>
      <c r="AO132" s="436">
        <f t="shared" ref="AO132" ca="1" si="938">IF(AO$6=1, $C131,AN136)*AO$7</f>
        <v>0</v>
      </c>
      <c r="AP132" s="436">
        <f t="shared" ref="AP132" ca="1" si="939">IF(AP$6=1, $C131,AO136)*AP$7</f>
        <v>0</v>
      </c>
      <c r="AQ132" s="436">
        <f t="shared" ref="AQ132" ca="1" si="940">IF(AQ$6=1, $C131,AP136)*AQ$7</f>
        <v>0</v>
      </c>
      <c r="AR132" s="436">
        <f t="shared" ref="AR132" ca="1" si="941">IF(AR$6=1, $C131,AQ136)*AR$7</f>
        <v>0</v>
      </c>
      <c r="AS132" s="436">
        <f t="shared" ref="AS132" ca="1" si="942">IF(AS$6=1, $C131,AR136)*AS$7</f>
        <v>0</v>
      </c>
      <c r="AT132" s="436">
        <f t="shared" ref="AT132" ca="1" si="943">IF(AT$6=1, $C131,AS136)*AT$7</f>
        <v>0</v>
      </c>
      <c r="AU132" s="436">
        <f t="shared" ref="AU132" ca="1" si="944">IF(AU$6=1, $C131,AT136)*AU$7</f>
        <v>0</v>
      </c>
      <c r="AV132" s="436">
        <f t="shared" ref="AV132" ca="1" si="945">IF(AV$6=1, $C131,AU136)*AV$7</f>
        <v>0</v>
      </c>
      <c r="AW132" s="436">
        <f t="shared" ref="AW132" ca="1" si="946">IF(AW$6=1, $C131,AV136)*AW$7</f>
        <v>0</v>
      </c>
      <c r="AX132" s="436">
        <f t="shared" ref="AX132" ca="1" si="947">IF(AX$6=1, $C131,AW136)*AX$7</f>
        <v>0</v>
      </c>
      <c r="AY132" s="436">
        <f t="shared" ref="AY132" ca="1" si="948">IF(AY$6=1, $C131,AX136)*AY$7</f>
        <v>0</v>
      </c>
      <c r="AZ132" s="436">
        <f t="shared" ref="AZ132" ca="1" si="949">IF(AZ$6=1, $C131,AY136)*AZ$7</f>
        <v>0</v>
      </c>
      <c r="BA132" s="436">
        <f t="shared" ref="BA132" ca="1" si="950">IF(BA$6=1, $C131,AZ136)*BA$7</f>
        <v>0</v>
      </c>
      <c r="BB132" s="436">
        <f t="shared" ref="BB132" ca="1" si="951">IF(BB$6=1, $C131,BA136)*BB$7</f>
        <v>0</v>
      </c>
      <c r="BC132" s="436">
        <f t="shared" ref="BC132" ca="1" si="952">IF(BC$6=1, $C131,BB136)*BC$7</f>
        <v>0</v>
      </c>
      <c r="BD132" s="436">
        <f t="shared" ref="BD132" ca="1" si="953">IF(BD$6=1, $C131,BC136)*BD$7</f>
        <v>0</v>
      </c>
      <c r="BE132" s="436">
        <f t="shared" ref="BE132" ca="1" si="954">IF(BE$6=1, $C131,BD136)*BE$7</f>
        <v>0</v>
      </c>
      <c r="BF132" s="436">
        <f t="shared" ref="BF132" ca="1" si="955">IF(BF$6=1, $C131,BE136)*BF$7</f>
        <v>0</v>
      </c>
      <c r="BG132" s="436">
        <f t="shared" ref="BG132" ca="1" si="956">IF(BG$6=1, $C131,BF136)*BG$7</f>
        <v>0</v>
      </c>
      <c r="BH132" s="436">
        <f t="shared" ref="BH132" ca="1" si="957">IF(BH$6=1, $C131,BG136)*BH$7</f>
        <v>0</v>
      </c>
      <c r="BI132" s="436">
        <f t="shared" ref="BI132" ca="1" si="958">IF(BI$6=1, $C131,BH136)*BI$7</f>
        <v>0</v>
      </c>
      <c r="BJ132" s="436">
        <f t="shared" ref="BJ132" ca="1" si="959">IF(BJ$6=1, $C131,BI136)*BJ$7</f>
        <v>0</v>
      </c>
      <c r="BK132" s="436">
        <f t="shared" ref="BK132" ca="1" si="960">IF(BK$6=1, $C131,BJ136)*BK$7</f>
        <v>0</v>
      </c>
      <c r="BL132" s="436">
        <f t="shared" ref="BL132" ca="1" si="961">IF(BL$6=1, $C131,BK136)*BL$7</f>
        <v>0</v>
      </c>
    </row>
    <row r="133" spans="2:64">
      <c r="B133" s="380" t="s">
        <v>12</v>
      </c>
      <c r="C133" s="425"/>
      <c r="D133" s="380"/>
      <c r="F133" s="257">
        <f>SUM(H133:BE133)</f>
        <v>0</v>
      </c>
      <c r="H133" s="436"/>
      <c r="I133" s="436"/>
      <c r="J133" s="436"/>
      <c r="K133" s="436"/>
      <c r="L133" s="436"/>
      <c r="M133" s="436"/>
      <c r="N133" s="436"/>
      <c r="O133" s="436"/>
      <c r="P133" s="436"/>
      <c r="Q133" s="436"/>
      <c r="R133" s="436"/>
      <c r="S133" s="436"/>
      <c r="T133" s="436"/>
      <c r="U133" s="436"/>
      <c r="V133" s="436"/>
      <c r="W133" s="436"/>
      <c r="X133" s="436"/>
      <c r="Y133" s="436"/>
      <c r="Z133" s="436"/>
      <c r="AA133" s="436"/>
      <c r="AB133" s="436"/>
      <c r="AC133" s="436"/>
      <c r="AD133" s="436"/>
      <c r="AE133" s="436"/>
      <c r="AF133" s="436"/>
      <c r="AG133" s="436"/>
      <c r="AH133" s="436"/>
      <c r="AI133" s="436"/>
      <c r="AJ133" s="436"/>
      <c r="AK133" s="436"/>
      <c r="AL133" s="436"/>
      <c r="AM133" s="436"/>
      <c r="AN133" s="436"/>
      <c r="AO133" s="436"/>
      <c r="AP133" s="436"/>
      <c r="AQ133" s="436"/>
      <c r="AR133" s="436"/>
      <c r="AS133" s="436"/>
      <c r="AT133" s="436"/>
      <c r="AU133" s="436"/>
      <c r="AV133" s="436"/>
      <c r="AW133" s="436"/>
      <c r="AX133" s="436"/>
      <c r="AY133" s="436"/>
      <c r="AZ133" s="436"/>
      <c r="BA133" s="436"/>
      <c r="BB133" s="436"/>
      <c r="BC133" s="436"/>
      <c r="BD133" s="436"/>
      <c r="BE133" s="436"/>
      <c r="BF133" s="436"/>
      <c r="BG133" s="436"/>
      <c r="BH133" s="436"/>
      <c r="BI133" s="436"/>
      <c r="BJ133" s="436"/>
      <c r="BK133" s="436"/>
      <c r="BL133" s="436"/>
    </row>
    <row r="134" spans="2:64">
      <c r="B134" s="380" t="s">
        <v>13</v>
      </c>
      <c r="C134" s="425"/>
      <c r="D134" s="380"/>
      <c r="F134" s="257">
        <f ca="1">SUM(H134:BE134)</f>
        <v>0</v>
      </c>
      <c r="H134" s="436">
        <f>H132*$D131</f>
        <v>0</v>
      </c>
      <c r="I134" s="436">
        <f t="shared" ref="I134:AX134" ca="1" si="962">I132*$D131</f>
        <v>0</v>
      </c>
      <c r="J134" s="436">
        <f t="shared" ca="1" si="962"/>
        <v>0</v>
      </c>
      <c r="K134" s="436">
        <f t="shared" ca="1" si="962"/>
        <v>0</v>
      </c>
      <c r="L134" s="436">
        <f t="shared" ca="1" si="962"/>
        <v>0</v>
      </c>
      <c r="M134" s="436">
        <f t="shared" ca="1" si="962"/>
        <v>0</v>
      </c>
      <c r="N134" s="436">
        <f t="shared" ca="1" si="962"/>
        <v>0</v>
      </c>
      <c r="O134" s="436">
        <f t="shared" ca="1" si="962"/>
        <v>0</v>
      </c>
      <c r="P134" s="436">
        <f t="shared" ca="1" si="962"/>
        <v>0</v>
      </c>
      <c r="Q134" s="436">
        <f t="shared" ca="1" si="962"/>
        <v>0</v>
      </c>
      <c r="R134" s="436">
        <f t="shared" ca="1" si="962"/>
        <v>0</v>
      </c>
      <c r="S134" s="436">
        <f t="shared" ca="1" si="962"/>
        <v>0</v>
      </c>
      <c r="T134" s="436">
        <f t="shared" ca="1" si="962"/>
        <v>0</v>
      </c>
      <c r="U134" s="436">
        <f t="shared" ca="1" si="962"/>
        <v>0</v>
      </c>
      <c r="V134" s="436">
        <f t="shared" ca="1" si="962"/>
        <v>0</v>
      </c>
      <c r="W134" s="436">
        <f t="shared" ca="1" si="962"/>
        <v>0</v>
      </c>
      <c r="X134" s="436">
        <f t="shared" ca="1" si="962"/>
        <v>0</v>
      </c>
      <c r="Y134" s="436">
        <f t="shared" ca="1" si="962"/>
        <v>0</v>
      </c>
      <c r="Z134" s="436">
        <f t="shared" ca="1" si="962"/>
        <v>0</v>
      </c>
      <c r="AA134" s="436">
        <f t="shared" ca="1" si="962"/>
        <v>0</v>
      </c>
      <c r="AB134" s="436">
        <f t="shared" ca="1" si="962"/>
        <v>0</v>
      </c>
      <c r="AC134" s="436">
        <f t="shared" ca="1" si="962"/>
        <v>0</v>
      </c>
      <c r="AD134" s="436">
        <f t="shared" ca="1" si="962"/>
        <v>0</v>
      </c>
      <c r="AE134" s="436">
        <f t="shared" ca="1" si="962"/>
        <v>0</v>
      </c>
      <c r="AF134" s="436">
        <f t="shared" ca="1" si="962"/>
        <v>0</v>
      </c>
      <c r="AG134" s="436">
        <f t="shared" ca="1" si="962"/>
        <v>0</v>
      </c>
      <c r="AH134" s="436">
        <f t="shared" ca="1" si="962"/>
        <v>0</v>
      </c>
      <c r="AI134" s="436">
        <f t="shared" ca="1" si="962"/>
        <v>0</v>
      </c>
      <c r="AJ134" s="436">
        <f t="shared" ca="1" si="962"/>
        <v>0</v>
      </c>
      <c r="AK134" s="436">
        <f t="shared" ca="1" si="962"/>
        <v>0</v>
      </c>
      <c r="AL134" s="436">
        <f t="shared" ca="1" si="962"/>
        <v>0</v>
      </c>
      <c r="AM134" s="436">
        <f t="shared" ca="1" si="962"/>
        <v>0</v>
      </c>
      <c r="AN134" s="436">
        <f t="shared" ca="1" si="962"/>
        <v>0</v>
      </c>
      <c r="AO134" s="436">
        <f t="shared" ca="1" si="962"/>
        <v>0</v>
      </c>
      <c r="AP134" s="436">
        <f t="shared" ca="1" si="962"/>
        <v>0</v>
      </c>
      <c r="AQ134" s="436">
        <f t="shared" ca="1" si="962"/>
        <v>0</v>
      </c>
      <c r="AR134" s="436">
        <f t="shared" ca="1" si="962"/>
        <v>0</v>
      </c>
      <c r="AS134" s="436">
        <f t="shared" ca="1" si="962"/>
        <v>0</v>
      </c>
      <c r="AT134" s="436">
        <f t="shared" ca="1" si="962"/>
        <v>0</v>
      </c>
      <c r="AU134" s="436">
        <f t="shared" ca="1" si="962"/>
        <v>0</v>
      </c>
      <c r="AV134" s="436">
        <f t="shared" ca="1" si="962"/>
        <v>0</v>
      </c>
      <c r="AW134" s="436">
        <f t="shared" ca="1" si="962"/>
        <v>0</v>
      </c>
      <c r="AX134" s="436">
        <f t="shared" ca="1" si="962"/>
        <v>0</v>
      </c>
      <c r="AY134" s="436">
        <f ca="1">AY132*$D131</f>
        <v>0</v>
      </c>
      <c r="AZ134" s="436">
        <f t="shared" ref="AZ134:BL134" ca="1" si="963">AZ132*$D131</f>
        <v>0</v>
      </c>
      <c r="BA134" s="436">
        <f t="shared" ca="1" si="963"/>
        <v>0</v>
      </c>
      <c r="BB134" s="436">
        <f t="shared" ca="1" si="963"/>
        <v>0</v>
      </c>
      <c r="BC134" s="436">
        <f t="shared" ca="1" si="963"/>
        <v>0</v>
      </c>
      <c r="BD134" s="436">
        <f t="shared" ca="1" si="963"/>
        <v>0</v>
      </c>
      <c r="BE134" s="436">
        <f t="shared" ca="1" si="963"/>
        <v>0</v>
      </c>
      <c r="BF134" s="436">
        <f t="shared" ca="1" si="963"/>
        <v>0</v>
      </c>
      <c r="BG134" s="436">
        <f t="shared" ca="1" si="963"/>
        <v>0</v>
      </c>
      <c r="BH134" s="436">
        <f t="shared" ca="1" si="963"/>
        <v>0</v>
      </c>
      <c r="BI134" s="436">
        <f t="shared" ca="1" si="963"/>
        <v>0</v>
      </c>
      <c r="BJ134" s="436">
        <f t="shared" ca="1" si="963"/>
        <v>0</v>
      </c>
      <c r="BK134" s="436">
        <f t="shared" ca="1" si="963"/>
        <v>0</v>
      </c>
      <c r="BL134" s="436">
        <f t="shared" ca="1" si="963"/>
        <v>0</v>
      </c>
    </row>
    <row r="135" spans="2:64">
      <c r="B135" s="380" t="s">
        <v>59</v>
      </c>
      <c r="C135" s="425"/>
      <c r="D135" s="380"/>
      <c r="F135" s="257">
        <f ca="1">SUM(H135:BE135)</f>
        <v>0</v>
      </c>
      <c r="H135" s="436">
        <f ca="1">$C131/($E131-$F131)*AND(H$6&gt;$F131, H$6&lt;=$E131)</f>
        <v>0</v>
      </c>
      <c r="I135" s="436">
        <f t="shared" ref="I135:BL135" ca="1" si="964">$C131/($E131-$F131)*AND(I$6&gt;$F131, I$6&lt;=$E131)</f>
        <v>0</v>
      </c>
      <c r="J135" s="436">
        <f t="shared" ca="1" si="964"/>
        <v>0</v>
      </c>
      <c r="K135" s="436">
        <f t="shared" ca="1" si="964"/>
        <v>0</v>
      </c>
      <c r="L135" s="436">
        <f t="shared" ca="1" si="964"/>
        <v>0</v>
      </c>
      <c r="M135" s="436">
        <f t="shared" ca="1" si="964"/>
        <v>0</v>
      </c>
      <c r="N135" s="436">
        <f t="shared" ca="1" si="964"/>
        <v>0</v>
      </c>
      <c r="O135" s="436">
        <f t="shared" ca="1" si="964"/>
        <v>0</v>
      </c>
      <c r="P135" s="436">
        <f t="shared" ca="1" si="964"/>
        <v>0</v>
      </c>
      <c r="Q135" s="436">
        <f t="shared" ca="1" si="964"/>
        <v>0</v>
      </c>
      <c r="R135" s="436">
        <f t="shared" ca="1" si="964"/>
        <v>0</v>
      </c>
      <c r="S135" s="436">
        <f t="shared" ca="1" si="964"/>
        <v>0</v>
      </c>
      <c r="T135" s="436">
        <f t="shared" ca="1" si="964"/>
        <v>0</v>
      </c>
      <c r="U135" s="436">
        <f t="shared" ca="1" si="964"/>
        <v>0</v>
      </c>
      <c r="V135" s="436">
        <f t="shared" ca="1" si="964"/>
        <v>0</v>
      </c>
      <c r="W135" s="436">
        <f t="shared" ca="1" si="964"/>
        <v>0</v>
      </c>
      <c r="X135" s="436">
        <f t="shared" ca="1" si="964"/>
        <v>0</v>
      </c>
      <c r="Y135" s="436">
        <f t="shared" ca="1" si="964"/>
        <v>0</v>
      </c>
      <c r="Z135" s="436">
        <f t="shared" ca="1" si="964"/>
        <v>0</v>
      </c>
      <c r="AA135" s="436">
        <f t="shared" ca="1" si="964"/>
        <v>0</v>
      </c>
      <c r="AB135" s="436">
        <f t="shared" ca="1" si="964"/>
        <v>0</v>
      </c>
      <c r="AC135" s="436">
        <f t="shared" ca="1" si="964"/>
        <v>0</v>
      </c>
      <c r="AD135" s="436">
        <f t="shared" ca="1" si="964"/>
        <v>0</v>
      </c>
      <c r="AE135" s="436">
        <f t="shared" ca="1" si="964"/>
        <v>0</v>
      </c>
      <c r="AF135" s="436">
        <f t="shared" ca="1" si="964"/>
        <v>0</v>
      </c>
      <c r="AG135" s="436">
        <f t="shared" ca="1" si="964"/>
        <v>0</v>
      </c>
      <c r="AH135" s="436">
        <f t="shared" ca="1" si="964"/>
        <v>0</v>
      </c>
      <c r="AI135" s="436">
        <f t="shared" ca="1" si="964"/>
        <v>0</v>
      </c>
      <c r="AJ135" s="436">
        <f t="shared" ca="1" si="964"/>
        <v>0</v>
      </c>
      <c r="AK135" s="436">
        <f t="shared" ca="1" si="964"/>
        <v>0</v>
      </c>
      <c r="AL135" s="436">
        <f t="shared" ca="1" si="964"/>
        <v>0</v>
      </c>
      <c r="AM135" s="436">
        <f t="shared" ca="1" si="964"/>
        <v>0</v>
      </c>
      <c r="AN135" s="436">
        <f t="shared" ca="1" si="964"/>
        <v>0</v>
      </c>
      <c r="AO135" s="436">
        <f t="shared" ca="1" si="964"/>
        <v>0</v>
      </c>
      <c r="AP135" s="436">
        <f t="shared" ca="1" si="964"/>
        <v>0</v>
      </c>
      <c r="AQ135" s="436">
        <f t="shared" ca="1" si="964"/>
        <v>0</v>
      </c>
      <c r="AR135" s="436">
        <f t="shared" ca="1" si="964"/>
        <v>0</v>
      </c>
      <c r="AS135" s="436">
        <f t="shared" ca="1" si="964"/>
        <v>0</v>
      </c>
      <c r="AT135" s="436">
        <f t="shared" ca="1" si="964"/>
        <v>0</v>
      </c>
      <c r="AU135" s="436">
        <f t="shared" ca="1" si="964"/>
        <v>0</v>
      </c>
      <c r="AV135" s="436">
        <f t="shared" ca="1" si="964"/>
        <v>0</v>
      </c>
      <c r="AW135" s="436">
        <f t="shared" ca="1" si="964"/>
        <v>0</v>
      </c>
      <c r="AX135" s="436">
        <f t="shared" ca="1" si="964"/>
        <v>0</v>
      </c>
      <c r="AY135" s="436">
        <f t="shared" ca="1" si="964"/>
        <v>0</v>
      </c>
      <c r="AZ135" s="436">
        <f t="shared" ca="1" si="964"/>
        <v>0</v>
      </c>
      <c r="BA135" s="436">
        <f t="shared" ca="1" si="964"/>
        <v>0</v>
      </c>
      <c r="BB135" s="436">
        <f t="shared" ca="1" si="964"/>
        <v>0</v>
      </c>
      <c r="BC135" s="436">
        <f t="shared" ca="1" si="964"/>
        <v>0</v>
      </c>
      <c r="BD135" s="436">
        <f t="shared" ca="1" si="964"/>
        <v>0</v>
      </c>
      <c r="BE135" s="436">
        <f t="shared" ca="1" si="964"/>
        <v>0</v>
      </c>
      <c r="BF135" s="436">
        <f t="shared" ca="1" si="964"/>
        <v>0</v>
      </c>
      <c r="BG135" s="436">
        <f t="shared" ca="1" si="964"/>
        <v>0</v>
      </c>
      <c r="BH135" s="436">
        <f t="shared" ca="1" si="964"/>
        <v>0</v>
      </c>
      <c r="BI135" s="436">
        <f t="shared" ca="1" si="964"/>
        <v>0</v>
      </c>
      <c r="BJ135" s="436">
        <f t="shared" ca="1" si="964"/>
        <v>0</v>
      </c>
      <c r="BK135" s="436">
        <f t="shared" ca="1" si="964"/>
        <v>0</v>
      </c>
      <c r="BL135" s="436">
        <f t="shared" ca="1" si="964"/>
        <v>0</v>
      </c>
    </row>
    <row r="136" spans="2:64">
      <c r="B136" s="380" t="s">
        <v>14</v>
      </c>
      <c r="C136" s="425"/>
      <c r="D136" s="380"/>
      <c r="H136" s="436">
        <f ca="1">H132-H135</f>
        <v>0</v>
      </c>
      <c r="I136" s="436">
        <f t="shared" ref="I136:BL136" ca="1" si="965">I132-I135</f>
        <v>0</v>
      </c>
      <c r="J136" s="436">
        <f t="shared" ca="1" si="965"/>
        <v>0</v>
      </c>
      <c r="K136" s="436">
        <f t="shared" ca="1" si="965"/>
        <v>0</v>
      </c>
      <c r="L136" s="436">
        <f t="shared" ca="1" si="965"/>
        <v>0</v>
      </c>
      <c r="M136" s="436">
        <f t="shared" ca="1" si="965"/>
        <v>0</v>
      </c>
      <c r="N136" s="436">
        <f t="shared" ca="1" si="965"/>
        <v>0</v>
      </c>
      <c r="O136" s="436">
        <f t="shared" ca="1" si="965"/>
        <v>0</v>
      </c>
      <c r="P136" s="436">
        <f t="shared" ca="1" si="965"/>
        <v>0</v>
      </c>
      <c r="Q136" s="436">
        <f t="shared" ca="1" si="965"/>
        <v>0</v>
      </c>
      <c r="R136" s="436">
        <f t="shared" ca="1" si="965"/>
        <v>0</v>
      </c>
      <c r="S136" s="436">
        <f t="shared" ca="1" si="965"/>
        <v>0</v>
      </c>
      <c r="T136" s="436">
        <f t="shared" ca="1" si="965"/>
        <v>0</v>
      </c>
      <c r="U136" s="436">
        <f t="shared" ca="1" si="965"/>
        <v>0</v>
      </c>
      <c r="V136" s="436">
        <f t="shared" ca="1" si="965"/>
        <v>0</v>
      </c>
      <c r="W136" s="436">
        <f t="shared" ca="1" si="965"/>
        <v>0</v>
      </c>
      <c r="X136" s="436">
        <f t="shared" ca="1" si="965"/>
        <v>0</v>
      </c>
      <c r="Y136" s="436">
        <f t="shared" ca="1" si="965"/>
        <v>0</v>
      </c>
      <c r="Z136" s="436">
        <f t="shared" ca="1" si="965"/>
        <v>0</v>
      </c>
      <c r="AA136" s="436">
        <f t="shared" ca="1" si="965"/>
        <v>0</v>
      </c>
      <c r="AB136" s="436">
        <f t="shared" ca="1" si="965"/>
        <v>0</v>
      </c>
      <c r="AC136" s="436">
        <f t="shared" ca="1" si="965"/>
        <v>0</v>
      </c>
      <c r="AD136" s="436">
        <f t="shared" ca="1" si="965"/>
        <v>0</v>
      </c>
      <c r="AE136" s="436">
        <f t="shared" ca="1" si="965"/>
        <v>0</v>
      </c>
      <c r="AF136" s="436">
        <f t="shared" ca="1" si="965"/>
        <v>0</v>
      </c>
      <c r="AG136" s="436">
        <f t="shared" ca="1" si="965"/>
        <v>0</v>
      </c>
      <c r="AH136" s="436">
        <f t="shared" ca="1" si="965"/>
        <v>0</v>
      </c>
      <c r="AI136" s="436">
        <f t="shared" ca="1" si="965"/>
        <v>0</v>
      </c>
      <c r="AJ136" s="436">
        <f t="shared" ca="1" si="965"/>
        <v>0</v>
      </c>
      <c r="AK136" s="436">
        <f t="shared" ca="1" si="965"/>
        <v>0</v>
      </c>
      <c r="AL136" s="436">
        <f t="shared" ca="1" si="965"/>
        <v>0</v>
      </c>
      <c r="AM136" s="436">
        <f t="shared" ca="1" si="965"/>
        <v>0</v>
      </c>
      <c r="AN136" s="436">
        <f t="shared" ca="1" si="965"/>
        <v>0</v>
      </c>
      <c r="AO136" s="436">
        <f t="shared" ca="1" si="965"/>
        <v>0</v>
      </c>
      <c r="AP136" s="436">
        <f t="shared" ca="1" si="965"/>
        <v>0</v>
      </c>
      <c r="AQ136" s="436">
        <f t="shared" ca="1" si="965"/>
        <v>0</v>
      </c>
      <c r="AR136" s="436">
        <f t="shared" ca="1" si="965"/>
        <v>0</v>
      </c>
      <c r="AS136" s="436">
        <f t="shared" ca="1" si="965"/>
        <v>0</v>
      </c>
      <c r="AT136" s="436">
        <f t="shared" ca="1" si="965"/>
        <v>0</v>
      </c>
      <c r="AU136" s="436">
        <f t="shared" ca="1" si="965"/>
        <v>0</v>
      </c>
      <c r="AV136" s="436">
        <f t="shared" ca="1" si="965"/>
        <v>0</v>
      </c>
      <c r="AW136" s="436">
        <f t="shared" ca="1" si="965"/>
        <v>0</v>
      </c>
      <c r="AX136" s="436">
        <f t="shared" ca="1" si="965"/>
        <v>0</v>
      </c>
      <c r="AY136" s="436">
        <f t="shared" ca="1" si="965"/>
        <v>0</v>
      </c>
      <c r="AZ136" s="436">
        <f t="shared" ca="1" si="965"/>
        <v>0</v>
      </c>
      <c r="BA136" s="436">
        <f t="shared" ca="1" si="965"/>
        <v>0</v>
      </c>
      <c r="BB136" s="436">
        <f t="shared" ca="1" si="965"/>
        <v>0</v>
      </c>
      <c r="BC136" s="436">
        <f t="shared" ca="1" si="965"/>
        <v>0</v>
      </c>
      <c r="BD136" s="436">
        <f t="shared" ca="1" si="965"/>
        <v>0</v>
      </c>
      <c r="BE136" s="436">
        <f t="shared" ca="1" si="965"/>
        <v>0</v>
      </c>
      <c r="BF136" s="436">
        <f t="shared" ca="1" si="965"/>
        <v>0</v>
      </c>
      <c r="BG136" s="436">
        <f t="shared" ca="1" si="965"/>
        <v>0</v>
      </c>
      <c r="BH136" s="436">
        <f t="shared" ca="1" si="965"/>
        <v>0</v>
      </c>
      <c r="BI136" s="436">
        <f t="shared" ca="1" si="965"/>
        <v>0</v>
      </c>
      <c r="BJ136" s="436">
        <f t="shared" ca="1" si="965"/>
        <v>0</v>
      </c>
      <c r="BK136" s="436">
        <f t="shared" ca="1" si="965"/>
        <v>0</v>
      </c>
      <c r="BL136" s="436">
        <f t="shared" ca="1" si="965"/>
        <v>0</v>
      </c>
    </row>
    <row r="137" spans="2:64">
      <c r="H137" s="436"/>
      <c r="I137" s="436"/>
      <c r="J137" s="436"/>
      <c r="K137" s="436"/>
      <c r="L137" s="436"/>
      <c r="M137" s="436"/>
      <c r="N137" s="436"/>
      <c r="O137" s="436"/>
      <c r="P137" s="436"/>
      <c r="Q137" s="436"/>
      <c r="R137" s="436"/>
      <c r="S137" s="436"/>
      <c r="T137" s="436"/>
      <c r="U137" s="436"/>
      <c r="V137" s="436"/>
      <c r="W137" s="436"/>
      <c r="X137" s="436"/>
      <c r="Y137" s="436"/>
      <c r="Z137" s="436"/>
      <c r="AA137" s="436"/>
      <c r="AB137" s="436"/>
      <c r="AC137" s="436"/>
      <c r="AD137" s="436"/>
      <c r="AE137" s="436"/>
      <c r="AF137" s="436"/>
      <c r="AG137" s="436"/>
      <c r="AH137" s="436"/>
      <c r="AI137" s="436"/>
      <c r="AJ137" s="436"/>
      <c r="AK137" s="436"/>
      <c r="AL137" s="436"/>
      <c r="AM137" s="436"/>
      <c r="AN137" s="436"/>
      <c r="AO137" s="436"/>
      <c r="AP137" s="436"/>
      <c r="AQ137" s="436"/>
      <c r="AR137" s="436"/>
      <c r="AS137" s="436"/>
      <c r="AT137" s="436"/>
      <c r="AU137" s="436"/>
      <c r="AV137" s="436"/>
      <c r="AW137" s="436"/>
      <c r="AX137" s="436"/>
      <c r="AY137" s="436"/>
      <c r="AZ137" s="436"/>
      <c r="BA137" s="436"/>
      <c r="BB137" s="436"/>
      <c r="BC137" s="436"/>
      <c r="BD137" s="436"/>
      <c r="BE137" s="436"/>
      <c r="BF137" s="436"/>
      <c r="BG137" s="436"/>
      <c r="BH137" s="436"/>
      <c r="BI137" s="436"/>
      <c r="BJ137" s="436"/>
      <c r="BK137" s="436"/>
      <c r="BL137" s="436"/>
    </row>
    <row r="138" spans="2:64">
      <c r="B138" s="437" t="str">
        <f>B72</f>
        <v>Domestic commercial</v>
      </c>
      <c r="C138" s="425">
        <f ca="1">SUMIF(Cons!$C$384:$C$392,Debt!B138,Cons!$D$384:$D$392)</f>
        <v>0</v>
      </c>
      <c r="D138" s="438">
        <f>SUMIF(Dashboard!$A$52:$A$61,Debt!B138,Dashboard!$J$52:$J$61)</f>
        <v>0.11</v>
      </c>
      <c r="E138" s="435">
        <f>SUMIF(Dashboard!$A$52:$A$61,Debt!B138,Dashboard!$C$52:$C$61)</f>
        <v>12</v>
      </c>
      <c r="F138" s="435">
        <f>SUMIF(Dashboard!$A$52:$A$61,Debt!B138,Dashboard!$E$52:$E$61)</f>
        <v>0</v>
      </c>
      <c r="H138" s="436"/>
      <c r="I138" s="436"/>
      <c r="J138" s="436"/>
      <c r="K138" s="436"/>
      <c r="L138" s="436"/>
      <c r="M138" s="436"/>
      <c r="N138" s="436"/>
      <c r="O138" s="436"/>
      <c r="P138" s="436"/>
      <c r="Q138" s="436"/>
      <c r="R138" s="436"/>
      <c r="S138" s="436"/>
      <c r="T138" s="436"/>
      <c r="U138" s="436"/>
      <c r="V138" s="436"/>
      <c r="W138" s="436"/>
      <c r="X138" s="436"/>
      <c r="Y138" s="436"/>
      <c r="Z138" s="436"/>
      <c r="AA138" s="436"/>
      <c r="AB138" s="436"/>
      <c r="AC138" s="436"/>
      <c r="AD138" s="436"/>
      <c r="AE138" s="436"/>
      <c r="AF138" s="436"/>
      <c r="AG138" s="436"/>
      <c r="AH138" s="436"/>
      <c r="AI138" s="436"/>
      <c r="AJ138" s="436"/>
      <c r="AK138" s="436"/>
      <c r="AL138" s="436"/>
      <c r="AM138" s="436"/>
      <c r="AN138" s="436"/>
      <c r="AO138" s="436"/>
      <c r="AP138" s="436"/>
      <c r="AQ138" s="436"/>
      <c r="AR138" s="436"/>
      <c r="AS138" s="436"/>
      <c r="AT138" s="436"/>
      <c r="AU138" s="436"/>
      <c r="AV138" s="436"/>
      <c r="AW138" s="436"/>
      <c r="AX138" s="436"/>
      <c r="AY138" s="436"/>
      <c r="AZ138" s="436"/>
      <c r="BA138" s="436"/>
      <c r="BB138" s="436"/>
      <c r="BC138" s="436"/>
      <c r="BD138" s="436"/>
      <c r="BE138" s="436"/>
      <c r="BF138" s="436"/>
      <c r="BG138" s="436"/>
      <c r="BH138" s="436"/>
      <c r="BI138" s="436"/>
      <c r="BJ138" s="436"/>
      <c r="BK138" s="436"/>
      <c r="BL138" s="436"/>
    </row>
    <row r="139" spans="2:64">
      <c r="B139" s="380" t="s">
        <v>11</v>
      </c>
      <c r="C139" s="425"/>
      <c r="D139" s="380"/>
      <c r="H139" s="436">
        <f>IF(H$6=1, $C138,G143)*H$7</f>
        <v>0</v>
      </c>
      <c r="I139" s="436">
        <f t="shared" ref="I139" ca="1" si="966">IF(I$6=1, $C138,H143)*I$7</f>
        <v>0</v>
      </c>
      <c r="J139" s="436">
        <f t="shared" ref="J139" ca="1" si="967">IF(J$6=1, $C138,I143)*J$7</f>
        <v>0</v>
      </c>
      <c r="K139" s="436">
        <f t="shared" ref="K139" ca="1" si="968">IF(K$6=1, $C138,J143)*K$7</f>
        <v>0</v>
      </c>
      <c r="L139" s="436">
        <f t="shared" ref="L139" ca="1" si="969">IF(L$6=1, $C138,K143)*L$7</f>
        <v>0</v>
      </c>
      <c r="M139" s="436">
        <f t="shared" ref="M139" ca="1" si="970">IF(M$6=1, $C138,L143)*M$7</f>
        <v>0</v>
      </c>
      <c r="N139" s="436">
        <f t="shared" ref="N139" ca="1" si="971">IF(N$6=1, $C138,M143)*N$7</f>
        <v>0</v>
      </c>
      <c r="O139" s="436">
        <f t="shared" ref="O139" ca="1" si="972">IF(O$6=1, $C138,N143)*O$7</f>
        <v>0</v>
      </c>
      <c r="P139" s="436">
        <f t="shared" ref="P139" ca="1" si="973">IF(P$6=1, $C138,O143)*P$7</f>
        <v>0</v>
      </c>
      <c r="Q139" s="436">
        <f t="shared" ref="Q139" ca="1" si="974">IF(Q$6=1, $C138,P143)*Q$7</f>
        <v>0</v>
      </c>
      <c r="R139" s="436">
        <f t="shared" ref="R139" ca="1" si="975">IF(R$6=1, $C138,Q143)*R$7</f>
        <v>0</v>
      </c>
      <c r="S139" s="436">
        <f t="shared" ref="S139" ca="1" si="976">IF(S$6=1, $C138,R143)*S$7</f>
        <v>0</v>
      </c>
      <c r="T139" s="436">
        <f t="shared" ref="T139" ca="1" si="977">IF(T$6=1, $C138,S143)*T$7</f>
        <v>0</v>
      </c>
      <c r="U139" s="436">
        <f t="shared" ref="U139" ca="1" si="978">IF(U$6=1, $C138,T143)*U$7</f>
        <v>0</v>
      </c>
      <c r="V139" s="436">
        <f t="shared" ref="V139" ca="1" si="979">IF(V$6=1, $C138,U143)*V$7</f>
        <v>0</v>
      </c>
      <c r="W139" s="436">
        <f t="shared" ref="W139" ca="1" si="980">IF(W$6=1, $C138,V143)*W$7</f>
        <v>0</v>
      </c>
      <c r="X139" s="436">
        <f t="shared" ref="X139" ca="1" si="981">IF(X$6=1, $C138,W143)*X$7</f>
        <v>0</v>
      </c>
      <c r="Y139" s="436">
        <f t="shared" ref="Y139" ca="1" si="982">IF(Y$6=1, $C138,X143)*Y$7</f>
        <v>0</v>
      </c>
      <c r="Z139" s="436">
        <f t="shared" ref="Z139" ca="1" si="983">IF(Z$6=1, $C138,Y143)*Z$7</f>
        <v>0</v>
      </c>
      <c r="AA139" s="436">
        <f t="shared" ref="AA139" ca="1" si="984">IF(AA$6=1, $C138,Z143)*AA$7</f>
        <v>0</v>
      </c>
      <c r="AB139" s="436">
        <f t="shared" ref="AB139" ca="1" si="985">IF(AB$6=1, $C138,AA143)*AB$7</f>
        <v>0</v>
      </c>
      <c r="AC139" s="436">
        <f t="shared" ref="AC139" ca="1" si="986">IF(AC$6=1, $C138,AB143)*AC$7</f>
        <v>0</v>
      </c>
      <c r="AD139" s="436">
        <f t="shared" ref="AD139" ca="1" si="987">IF(AD$6=1, $C138,AC143)*AD$7</f>
        <v>0</v>
      </c>
      <c r="AE139" s="436">
        <f t="shared" ref="AE139" ca="1" si="988">IF(AE$6=1, $C138,AD143)*AE$7</f>
        <v>0</v>
      </c>
      <c r="AF139" s="436">
        <f t="shared" ref="AF139" ca="1" si="989">IF(AF$6=1, $C138,AE143)*AF$7</f>
        <v>0</v>
      </c>
      <c r="AG139" s="436">
        <f t="shared" ref="AG139" ca="1" si="990">IF(AG$6=1, $C138,AF143)*AG$7</f>
        <v>0</v>
      </c>
      <c r="AH139" s="436">
        <f t="shared" ref="AH139" ca="1" si="991">IF(AH$6=1, $C138,AG143)*AH$7</f>
        <v>0</v>
      </c>
      <c r="AI139" s="436">
        <f t="shared" ref="AI139" ca="1" si="992">IF(AI$6=1, $C138,AH143)*AI$7</f>
        <v>0</v>
      </c>
      <c r="AJ139" s="436">
        <f t="shared" ref="AJ139" ca="1" si="993">IF(AJ$6=1, $C138,AI143)*AJ$7</f>
        <v>0</v>
      </c>
      <c r="AK139" s="436">
        <f t="shared" ref="AK139" ca="1" si="994">IF(AK$6=1, $C138,AJ143)*AK$7</f>
        <v>0</v>
      </c>
      <c r="AL139" s="436">
        <f t="shared" ref="AL139" ca="1" si="995">IF(AL$6=1, $C138,AK143)*AL$7</f>
        <v>0</v>
      </c>
      <c r="AM139" s="436">
        <f t="shared" ref="AM139" ca="1" si="996">IF(AM$6=1, $C138,AL143)*AM$7</f>
        <v>0</v>
      </c>
      <c r="AN139" s="436">
        <f t="shared" ref="AN139" ca="1" si="997">IF(AN$6=1, $C138,AM143)*AN$7</f>
        <v>0</v>
      </c>
      <c r="AO139" s="436">
        <f t="shared" ref="AO139" ca="1" si="998">IF(AO$6=1, $C138,AN143)*AO$7</f>
        <v>0</v>
      </c>
      <c r="AP139" s="436">
        <f t="shared" ref="AP139" ca="1" si="999">IF(AP$6=1, $C138,AO143)*AP$7</f>
        <v>0</v>
      </c>
      <c r="AQ139" s="436">
        <f t="shared" ref="AQ139" ca="1" si="1000">IF(AQ$6=1, $C138,AP143)*AQ$7</f>
        <v>0</v>
      </c>
      <c r="AR139" s="436">
        <f t="shared" ref="AR139" ca="1" si="1001">IF(AR$6=1, $C138,AQ143)*AR$7</f>
        <v>0</v>
      </c>
      <c r="AS139" s="436">
        <f t="shared" ref="AS139" ca="1" si="1002">IF(AS$6=1, $C138,AR143)*AS$7</f>
        <v>0</v>
      </c>
      <c r="AT139" s="436">
        <f t="shared" ref="AT139" ca="1" si="1003">IF(AT$6=1, $C138,AS143)*AT$7</f>
        <v>0</v>
      </c>
      <c r="AU139" s="436">
        <f t="shared" ref="AU139" ca="1" si="1004">IF(AU$6=1, $C138,AT143)*AU$7</f>
        <v>0</v>
      </c>
      <c r="AV139" s="436">
        <f t="shared" ref="AV139" ca="1" si="1005">IF(AV$6=1, $C138,AU143)*AV$7</f>
        <v>0</v>
      </c>
      <c r="AW139" s="436">
        <f t="shared" ref="AW139" ca="1" si="1006">IF(AW$6=1, $C138,AV143)*AW$7</f>
        <v>0</v>
      </c>
      <c r="AX139" s="436">
        <f t="shared" ref="AX139" ca="1" si="1007">IF(AX$6=1, $C138,AW143)*AX$7</f>
        <v>0</v>
      </c>
      <c r="AY139" s="436">
        <f t="shared" ref="AY139" ca="1" si="1008">IF(AY$6=1, $C138,AX143)*AY$7</f>
        <v>0</v>
      </c>
      <c r="AZ139" s="436">
        <f t="shared" ref="AZ139" ca="1" si="1009">IF(AZ$6=1, $C138,AY143)*AZ$7</f>
        <v>0</v>
      </c>
      <c r="BA139" s="436">
        <f t="shared" ref="BA139" ca="1" si="1010">IF(BA$6=1, $C138,AZ143)*BA$7</f>
        <v>0</v>
      </c>
      <c r="BB139" s="436">
        <f t="shared" ref="BB139" ca="1" si="1011">IF(BB$6=1, $C138,BA143)*BB$7</f>
        <v>0</v>
      </c>
      <c r="BC139" s="436">
        <f t="shared" ref="BC139" ca="1" si="1012">IF(BC$6=1, $C138,BB143)*BC$7</f>
        <v>0</v>
      </c>
      <c r="BD139" s="436">
        <f t="shared" ref="BD139" ca="1" si="1013">IF(BD$6=1, $C138,BC143)*BD$7</f>
        <v>0</v>
      </c>
      <c r="BE139" s="436">
        <f t="shared" ref="BE139" ca="1" si="1014">IF(BE$6=1, $C138,BD143)*BE$7</f>
        <v>0</v>
      </c>
      <c r="BF139" s="436">
        <f t="shared" ref="BF139" ca="1" si="1015">IF(BF$6=1, $C138,BE143)*BF$7</f>
        <v>0</v>
      </c>
      <c r="BG139" s="436">
        <f t="shared" ref="BG139" ca="1" si="1016">IF(BG$6=1, $C138,BF143)*BG$7</f>
        <v>0</v>
      </c>
      <c r="BH139" s="436">
        <f t="shared" ref="BH139" ca="1" si="1017">IF(BH$6=1, $C138,BG143)*BH$7</f>
        <v>0</v>
      </c>
      <c r="BI139" s="436">
        <f t="shared" ref="BI139" ca="1" si="1018">IF(BI$6=1, $C138,BH143)*BI$7</f>
        <v>0</v>
      </c>
      <c r="BJ139" s="436">
        <f t="shared" ref="BJ139" ca="1" si="1019">IF(BJ$6=1, $C138,BI143)*BJ$7</f>
        <v>0</v>
      </c>
      <c r="BK139" s="436">
        <f t="shared" ref="BK139" ca="1" si="1020">IF(BK$6=1, $C138,BJ143)*BK$7</f>
        <v>0</v>
      </c>
      <c r="BL139" s="436">
        <f t="shared" ref="BL139" ca="1" si="1021">IF(BL$6=1, $C138,BK143)*BL$7</f>
        <v>0</v>
      </c>
    </row>
    <row r="140" spans="2:64">
      <c r="B140" s="380" t="s">
        <v>12</v>
      </c>
      <c r="C140" s="425"/>
      <c r="D140" s="380"/>
      <c r="F140" s="257">
        <f>SUM(H140:BE140)</f>
        <v>0</v>
      </c>
      <c r="H140" s="436"/>
      <c r="I140" s="436"/>
      <c r="J140" s="436"/>
      <c r="K140" s="436"/>
      <c r="L140" s="436"/>
      <c r="M140" s="436"/>
      <c r="N140" s="436"/>
      <c r="O140" s="436"/>
      <c r="P140" s="436"/>
      <c r="Q140" s="436"/>
      <c r="R140" s="436"/>
      <c r="S140" s="436"/>
      <c r="T140" s="436"/>
      <c r="U140" s="436"/>
      <c r="V140" s="436"/>
      <c r="W140" s="436"/>
      <c r="X140" s="436"/>
      <c r="Y140" s="436"/>
      <c r="Z140" s="436"/>
      <c r="AA140" s="436"/>
      <c r="AB140" s="436"/>
      <c r="AC140" s="436"/>
      <c r="AD140" s="436"/>
      <c r="AE140" s="436"/>
      <c r="AF140" s="436"/>
      <c r="AG140" s="436"/>
      <c r="AH140" s="436"/>
      <c r="AI140" s="436"/>
      <c r="AJ140" s="436"/>
      <c r="AK140" s="436"/>
      <c r="AL140" s="436"/>
      <c r="AM140" s="436"/>
      <c r="AN140" s="436"/>
      <c r="AO140" s="436"/>
      <c r="AP140" s="436"/>
      <c r="AQ140" s="436"/>
      <c r="AR140" s="436"/>
      <c r="AS140" s="436"/>
      <c r="AT140" s="436"/>
      <c r="AU140" s="436"/>
      <c r="AV140" s="436"/>
      <c r="AW140" s="436"/>
      <c r="AX140" s="436"/>
      <c r="AY140" s="436"/>
      <c r="AZ140" s="436"/>
      <c r="BA140" s="436"/>
      <c r="BB140" s="436"/>
      <c r="BC140" s="436"/>
      <c r="BD140" s="436"/>
      <c r="BE140" s="436"/>
      <c r="BF140" s="436"/>
      <c r="BG140" s="436"/>
      <c r="BH140" s="436"/>
      <c r="BI140" s="436"/>
      <c r="BJ140" s="436"/>
      <c r="BK140" s="436"/>
      <c r="BL140" s="436"/>
    </row>
    <row r="141" spans="2:64">
      <c r="B141" s="380" t="s">
        <v>13</v>
      </c>
      <c r="C141" s="425"/>
      <c r="D141" s="380"/>
      <c r="F141" s="257">
        <f ca="1">SUM(H141:BE141)</f>
        <v>0</v>
      </c>
      <c r="H141" s="436">
        <f>H139*$D138</f>
        <v>0</v>
      </c>
      <c r="I141" s="436">
        <f t="shared" ref="I141:AX141" ca="1" si="1022">I139*$D138</f>
        <v>0</v>
      </c>
      <c r="J141" s="436">
        <f t="shared" ca="1" si="1022"/>
        <v>0</v>
      </c>
      <c r="K141" s="436">
        <f t="shared" ca="1" si="1022"/>
        <v>0</v>
      </c>
      <c r="L141" s="436">
        <f t="shared" ca="1" si="1022"/>
        <v>0</v>
      </c>
      <c r="M141" s="436">
        <f t="shared" ca="1" si="1022"/>
        <v>0</v>
      </c>
      <c r="N141" s="436">
        <f t="shared" ca="1" si="1022"/>
        <v>0</v>
      </c>
      <c r="O141" s="436">
        <f t="shared" ca="1" si="1022"/>
        <v>0</v>
      </c>
      <c r="P141" s="436">
        <f t="shared" ca="1" si="1022"/>
        <v>0</v>
      </c>
      <c r="Q141" s="436">
        <f t="shared" ca="1" si="1022"/>
        <v>0</v>
      </c>
      <c r="R141" s="436">
        <f t="shared" ca="1" si="1022"/>
        <v>0</v>
      </c>
      <c r="S141" s="436">
        <f t="shared" ca="1" si="1022"/>
        <v>0</v>
      </c>
      <c r="T141" s="436">
        <f t="shared" ca="1" si="1022"/>
        <v>0</v>
      </c>
      <c r="U141" s="436">
        <f t="shared" ca="1" si="1022"/>
        <v>0</v>
      </c>
      <c r="V141" s="436">
        <f t="shared" ca="1" si="1022"/>
        <v>0</v>
      </c>
      <c r="W141" s="436">
        <f t="shared" ca="1" si="1022"/>
        <v>0</v>
      </c>
      <c r="X141" s="436">
        <f t="shared" ca="1" si="1022"/>
        <v>0</v>
      </c>
      <c r="Y141" s="436">
        <f t="shared" ca="1" si="1022"/>
        <v>0</v>
      </c>
      <c r="Z141" s="436">
        <f t="shared" ca="1" si="1022"/>
        <v>0</v>
      </c>
      <c r="AA141" s="436">
        <f t="shared" ca="1" si="1022"/>
        <v>0</v>
      </c>
      <c r="AB141" s="436">
        <f t="shared" ca="1" si="1022"/>
        <v>0</v>
      </c>
      <c r="AC141" s="436">
        <f t="shared" ca="1" si="1022"/>
        <v>0</v>
      </c>
      <c r="AD141" s="436">
        <f t="shared" ca="1" si="1022"/>
        <v>0</v>
      </c>
      <c r="AE141" s="436">
        <f t="shared" ca="1" si="1022"/>
        <v>0</v>
      </c>
      <c r="AF141" s="436">
        <f t="shared" ca="1" si="1022"/>
        <v>0</v>
      </c>
      <c r="AG141" s="436">
        <f t="shared" ca="1" si="1022"/>
        <v>0</v>
      </c>
      <c r="AH141" s="436">
        <f t="shared" ca="1" si="1022"/>
        <v>0</v>
      </c>
      <c r="AI141" s="436">
        <f t="shared" ca="1" si="1022"/>
        <v>0</v>
      </c>
      <c r="AJ141" s="436">
        <f t="shared" ca="1" si="1022"/>
        <v>0</v>
      </c>
      <c r="AK141" s="436">
        <f t="shared" ca="1" si="1022"/>
        <v>0</v>
      </c>
      <c r="AL141" s="436">
        <f t="shared" ca="1" si="1022"/>
        <v>0</v>
      </c>
      <c r="AM141" s="436">
        <f t="shared" ca="1" si="1022"/>
        <v>0</v>
      </c>
      <c r="AN141" s="436">
        <f t="shared" ca="1" si="1022"/>
        <v>0</v>
      </c>
      <c r="AO141" s="436">
        <f t="shared" ca="1" si="1022"/>
        <v>0</v>
      </c>
      <c r="AP141" s="436">
        <f t="shared" ca="1" si="1022"/>
        <v>0</v>
      </c>
      <c r="AQ141" s="436">
        <f t="shared" ca="1" si="1022"/>
        <v>0</v>
      </c>
      <c r="AR141" s="436">
        <f t="shared" ca="1" si="1022"/>
        <v>0</v>
      </c>
      <c r="AS141" s="436">
        <f t="shared" ca="1" si="1022"/>
        <v>0</v>
      </c>
      <c r="AT141" s="436">
        <f t="shared" ca="1" si="1022"/>
        <v>0</v>
      </c>
      <c r="AU141" s="436">
        <f t="shared" ca="1" si="1022"/>
        <v>0</v>
      </c>
      <c r="AV141" s="436">
        <f t="shared" ca="1" si="1022"/>
        <v>0</v>
      </c>
      <c r="AW141" s="436">
        <f t="shared" ca="1" si="1022"/>
        <v>0</v>
      </c>
      <c r="AX141" s="436">
        <f t="shared" ca="1" si="1022"/>
        <v>0</v>
      </c>
      <c r="AY141" s="436">
        <f ca="1">AY139*$D138</f>
        <v>0</v>
      </c>
      <c r="AZ141" s="436">
        <f t="shared" ref="AZ141:BL141" ca="1" si="1023">AZ139*$D138</f>
        <v>0</v>
      </c>
      <c r="BA141" s="436">
        <f t="shared" ca="1" si="1023"/>
        <v>0</v>
      </c>
      <c r="BB141" s="436">
        <f t="shared" ca="1" si="1023"/>
        <v>0</v>
      </c>
      <c r="BC141" s="436">
        <f t="shared" ca="1" si="1023"/>
        <v>0</v>
      </c>
      <c r="BD141" s="436">
        <f t="shared" ca="1" si="1023"/>
        <v>0</v>
      </c>
      <c r="BE141" s="436">
        <f t="shared" ca="1" si="1023"/>
        <v>0</v>
      </c>
      <c r="BF141" s="436">
        <f t="shared" ca="1" si="1023"/>
        <v>0</v>
      </c>
      <c r="BG141" s="436">
        <f t="shared" ca="1" si="1023"/>
        <v>0</v>
      </c>
      <c r="BH141" s="436">
        <f t="shared" ca="1" si="1023"/>
        <v>0</v>
      </c>
      <c r="BI141" s="436">
        <f t="shared" ca="1" si="1023"/>
        <v>0</v>
      </c>
      <c r="BJ141" s="436">
        <f t="shared" ca="1" si="1023"/>
        <v>0</v>
      </c>
      <c r="BK141" s="436">
        <f t="shared" ca="1" si="1023"/>
        <v>0</v>
      </c>
      <c r="BL141" s="436">
        <f t="shared" ca="1" si="1023"/>
        <v>0</v>
      </c>
    </row>
    <row r="142" spans="2:64">
      <c r="B142" s="380" t="s">
        <v>59</v>
      </c>
      <c r="C142" s="425"/>
      <c r="D142" s="380"/>
      <c r="F142" s="257">
        <f ca="1">SUM(H142:BE142)</f>
        <v>0</v>
      </c>
      <c r="H142" s="436">
        <f ca="1">IFERROR($C138/($E138-$F138)*AND(H$6&gt;$F138, H$6&lt;=$E138),0)</f>
        <v>0</v>
      </c>
      <c r="I142" s="436">
        <f t="shared" ref="I142:BL142" ca="1" si="1024">IFERROR($C138/($E138-$F138)*AND(I$6&gt;$F138, I$6&lt;=$E138),0)</f>
        <v>0</v>
      </c>
      <c r="J142" s="436">
        <f t="shared" ca="1" si="1024"/>
        <v>0</v>
      </c>
      <c r="K142" s="436">
        <f t="shared" ca="1" si="1024"/>
        <v>0</v>
      </c>
      <c r="L142" s="436">
        <f t="shared" ca="1" si="1024"/>
        <v>0</v>
      </c>
      <c r="M142" s="436">
        <f t="shared" ca="1" si="1024"/>
        <v>0</v>
      </c>
      <c r="N142" s="436">
        <f t="shared" ca="1" si="1024"/>
        <v>0</v>
      </c>
      <c r="O142" s="436">
        <f t="shared" ca="1" si="1024"/>
        <v>0</v>
      </c>
      <c r="P142" s="436">
        <f t="shared" ca="1" si="1024"/>
        <v>0</v>
      </c>
      <c r="Q142" s="436">
        <f t="shared" ca="1" si="1024"/>
        <v>0</v>
      </c>
      <c r="R142" s="436">
        <f t="shared" ca="1" si="1024"/>
        <v>0</v>
      </c>
      <c r="S142" s="436">
        <f t="shared" ca="1" si="1024"/>
        <v>0</v>
      </c>
      <c r="T142" s="436">
        <f t="shared" ca="1" si="1024"/>
        <v>0</v>
      </c>
      <c r="U142" s="436">
        <f t="shared" ca="1" si="1024"/>
        <v>0</v>
      </c>
      <c r="V142" s="436">
        <f t="shared" ca="1" si="1024"/>
        <v>0</v>
      </c>
      <c r="W142" s="436">
        <f t="shared" ca="1" si="1024"/>
        <v>0</v>
      </c>
      <c r="X142" s="436">
        <f t="shared" ca="1" si="1024"/>
        <v>0</v>
      </c>
      <c r="Y142" s="436">
        <f t="shared" ca="1" si="1024"/>
        <v>0</v>
      </c>
      <c r="Z142" s="436">
        <f t="shared" ca="1" si="1024"/>
        <v>0</v>
      </c>
      <c r="AA142" s="436">
        <f t="shared" ca="1" si="1024"/>
        <v>0</v>
      </c>
      <c r="AB142" s="436">
        <f t="shared" ca="1" si="1024"/>
        <v>0</v>
      </c>
      <c r="AC142" s="436">
        <f t="shared" ca="1" si="1024"/>
        <v>0</v>
      </c>
      <c r="AD142" s="436">
        <f t="shared" ca="1" si="1024"/>
        <v>0</v>
      </c>
      <c r="AE142" s="436">
        <f t="shared" ca="1" si="1024"/>
        <v>0</v>
      </c>
      <c r="AF142" s="436">
        <f t="shared" ca="1" si="1024"/>
        <v>0</v>
      </c>
      <c r="AG142" s="436">
        <f t="shared" ca="1" si="1024"/>
        <v>0</v>
      </c>
      <c r="AH142" s="436">
        <f t="shared" ca="1" si="1024"/>
        <v>0</v>
      </c>
      <c r="AI142" s="436">
        <f t="shared" ca="1" si="1024"/>
        <v>0</v>
      </c>
      <c r="AJ142" s="436">
        <f t="shared" ca="1" si="1024"/>
        <v>0</v>
      </c>
      <c r="AK142" s="436">
        <f t="shared" ca="1" si="1024"/>
        <v>0</v>
      </c>
      <c r="AL142" s="436">
        <f t="shared" ca="1" si="1024"/>
        <v>0</v>
      </c>
      <c r="AM142" s="436">
        <f t="shared" ca="1" si="1024"/>
        <v>0</v>
      </c>
      <c r="AN142" s="436">
        <f t="shared" ca="1" si="1024"/>
        <v>0</v>
      </c>
      <c r="AO142" s="436">
        <f t="shared" ca="1" si="1024"/>
        <v>0</v>
      </c>
      <c r="AP142" s="436">
        <f t="shared" ca="1" si="1024"/>
        <v>0</v>
      </c>
      <c r="AQ142" s="436">
        <f t="shared" ca="1" si="1024"/>
        <v>0</v>
      </c>
      <c r="AR142" s="436">
        <f t="shared" ca="1" si="1024"/>
        <v>0</v>
      </c>
      <c r="AS142" s="436">
        <f t="shared" ca="1" si="1024"/>
        <v>0</v>
      </c>
      <c r="AT142" s="436">
        <f t="shared" ca="1" si="1024"/>
        <v>0</v>
      </c>
      <c r="AU142" s="436">
        <f t="shared" ca="1" si="1024"/>
        <v>0</v>
      </c>
      <c r="AV142" s="436">
        <f t="shared" ca="1" si="1024"/>
        <v>0</v>
      </c>
      <c r="AW142" s="436">
        <f t="shared" ca="1" si="1024"/>
        <v>0</v>
      </c>
      <c r="AX142" s="436">
        <f t="shared" ca="1" si="1024"/>
        <v>0</v>
      </c>
      <c r="AY142" s="436">
        <f t="shared" ca="1" si="1024"/>
        <v>0</v>
      </c>
      <c r="AZ142" s="436">
        <f t="shared" ca="1" si="1024"/>
        <v>0</v>
      </c>
      <c r="BA142" s="436">
        <f t="shared" ca="1" si="1024"/>
        <v>0</v>
      </c>
      <c r="BB142" s="436">
        <f t="shared" ca="1" si="1024"/>
        <v>0</v>
      </c>
      <c r="BC142" s="436">
        <f t="shared" ca="1" si="1024"/>
        <v>0</v>
      </c>
      <c r="BD142" s="436">
        <f t="shared" ca="1" si="1024"/>
        <v>0</v>
      </c>
      <c r="BE142" s="436">
        <f t="shared" ca="1" si="1024"/>
        <v>0</v>
      </c>
      <c r="BF142" s="436">
        <f t="shared" ca="1" si="1024"/>
        <v>0</v>
      </c>
      <c r="BG142" s="436">
        <f t="shared" ca="1" si="1024"/>
        <v>0</v>
      </c>
      <c r="BH142" s="436">
        <f t="shared" ca="1" si="1024"/>
        <v>0</v>
      </c>
      <c r="BI142" s="436">
        <f t="shared" ca="1" si="1024"/>
        <v>0</v>
      </c>
      <c r="BJ142" s="436">
        <f t="shared" ca="1" si="1024"/>
        <v>0</v>
      </c>
      <c r="BK142" s="436">
        <f t="shared" ca="1" si="1024"/>
        <v>0</v>
      </c>
      <c r="BL142" s="436">
        <f t="shared" ca="1" si="1024"/>
        <v>0</v>
      </c>
    </row>
    <row r="143" spans="2:64">
      <c r="B143" s="380" t="s">
        <v>14</v>
      </c>
      <c r="C143" s="425"/>
      <c r="D143" s="380"/>
      <c r="H143" s="436">
        <f ca="1">H139-H142</f>
        <v>0</v>
      </c>
      <c r="I143" s="436">
        <f t="shared" ref="I143:BL143" ca="1" si="1025">I139-I142</f>
        <v>0</v>
      </c>
      <c r="J143" s="436">
        <f t="shared" ca="1" si="1025"/>
        <v>0</v>
      </c>
      <c r="K143" s="436">
        <f t="shared" ca="1" si="1025"/>
        <v>0</v>
      </c>
      <c r="L143" s="436">
        <f t="shared" ca="1" si="1025"/>
        <v>0</v>
      </c>
      <c r="M143" s="436">
        <f t="shared" ca="1" si="1025"/>
        <v>0</v>
      </c>
      <c r="N143" s="436">
        <f t="shared" ca="1" si="1025"/>
        <v>0</v>
      </c>
      <c r="O143" s="436">
        <f t="shared" ca="1" si="1025"/>
        <v>0</v>
      </c>
      <c r="P143" s="436">
        <f t="shared" ca="1" si="1025"/>
        <v>0</v>
      </c>
      <c r="Q143" s="436">
        <f t="shared" ca="1" si="1025"/>
        <v>0</v>
      </c>
      <c r="R143" s="436">
        <f t="shared" ca="1" si="1025"/>
        <v>0</v>
      </c>
      <c r="S143" s="436">
        <f t="shared" ca="1" si="1025"/>
        <v>0</v>
      </c>
      <c r="T143" s="436">
        <f t="shared" ca="1" si="1025"/>
        <v>0</v>
      </c>
      <c r="U143" s="436">
        <f t="shared" ca="1" si="1025"/>
        <v>0</v>
      </c>
      <c r="V143" s="436">
        <f t="shared" ca="1" si="1025"/>
        <v>0</v>
      </c>
      <c r="W143" s="436">
        <f t="shared" ca="1" si="1025"/>
        <v>0</v>
      </c>
      <c r="X143" s="436">
        <f t="shared" ca="1" si="1025"/>
        <v>0</v>
      </c>
      <c r="Y143" s="436">
        <f t="shared" ca="1" si="1025"/>
        <v>0</v>
      </c>
      <c r="Z143" s="436">
        <f t="shared" ca="1" si="1025"/>
        <v>0</v>
      </c>
      <c r="AA143" s="436">
        <f t="shared" ca="1" si="1025"/>
        <v>0</v>
      </c>
      <c r="AB143" s="436">
        <f t="shared" ca="1" si="1025"/>
        <v>0</v>
      </c>
      <c r="AC143" s="436">
        <f t="shared" ca="1" si="1025"/>
        <v>0</v>
      </c>
      <c r="AD143" s="436">
        <f t="shared" ca="1" si="1025"/>
        <v>0</v>
      </c>
      <c r="AE143" s="436">
        <f t="shared" ca="1" si="1025"/>
        <v>0</v>
      </c>
      <c r="AF143" s="436">
        <f t="shared" ca="1" si="1025"/>
        <v>0</v>
      </c>
      <c r="AG143" s="436">
        <f t="shared" ca="1" si="1025"/>
        <v>0</v>
      </c>
      <c r="AH143" s="436">
        <f t="shared" ca="1" si="1025"/>
        <v>0</v>
      </c>
      <c r="AI143" s="436">
        <f t="shared" ca="1" si="1025"/>
        <v>0</v>
      </c>
      <c r="AJ143" s="436">
        <f t="shared" ca="1" si="1025"/>
        <v>0</v>
      </c>
      <c r="AK143" s="436">
        <f t="shared" ca="1" si="1025"/>
        <v>0</v>
      </c>
      <c r="AL143" s="436">
        <f t="shared" ca="1" si="1025"/>
        <v>0</v>
      </c>
      <c r="AM143" s="436">
        <f t="shared" ca="1" si="1025"/>
        <v>0</v>
      </c>
      <c r="AN143" s="436">
        <f t="shared" ca="1" si="1025"/>
        <v>0</v>
      </c>
      <c r="AO143" s="436">
        <f t="shared" ca="1" si="1025"/>
        <v>0</v>
      </c>
      <c r="AP143" s="436">
        <f t="shared" ca="1" si="1025"/>
        <v>0</v>
      </c>
      <c r="AQ143" s="436">
        <f t="shared" ca="1" si="1025"/>
        <v>0</v>
      </c>
      <c r="AR143" s="436">
        <f t="shared" ca="1" si="1025"/>
        <v>0</v>
      </c>
      <c r="AS143" s="436">
        <f t="shared" ca="1" si="1025"/>
        <v>0</v>
      </c>
      <c r="AT143" s="436">
        <f t="shared" ca="1" si="1025"/>
        <v>0</v>
      </c>
      <c r="AU143" s="436">
        <f t="shared" ca="1" si="1025"/>
        <v>0</v>
      </c>
      <c r="AV143" s="436">
        <f t="shared" ca="1" si="1025"/>
        <v>0</v>
      </c>
      <c r="AW143" s="436">
        <f t="shared" ca="1" si="1025"/>
        <v>0</v>
      </c>
      <c r="AX143" s="436">
        <f t="shared" ca="1" si="1025"/>
        <v>0</v>
      </c>
      <c r="AY143" s="436">
        <f t="shared" ca="1" si="1025"/>
        <v>0</v>
      </c>
      <c r="AZ143" s="436">
        <f t="shared" ca="1" si="1025"/>
        <v>0</v>
      </c>
      <c r="BA143" s="436">
        <f t="shared" ca="1" si="1025"/>
        <v>0</v>
      </c>
      <c r="BB143" s="436">
        <f t="shared" ca="1" si="1025"/>
        <v>0</v>
      </c>
      <c r="BC143" s="436">
        <f t="shared" ca="1" si="1025"/>
        <v>0</v>
      </c>
      <c r="BD143" s="436">
        <f t="shared" ca="1" si="1025"/>
        <v>0</v>
      </c>
      <c r="BE143" s="436">
        <f t="shared" ca="1" si="1025"/>
        <v>0</v>
      </c>
      <c r="BF143" s="436">
        <f t="shared" ca="1" si="1025"/>
        <v>0</v>
      </c>
      <c r="BG143" s="436">
        <f t="shared" ca="1" si="1025"/>
        <v>0</v>
      </c>
      <c r="BH143" s="436">
        <f t="shared" ca="1" si="1025"/>
        <v>0</v>
      </c>
      <c r="BI143" s="436">
        <f t="shared" ca="1" si="1025"/>
        <v>0</v>
      </c>
      <c r="BJ143" s="436">
        <f t="shared" ca="1" si="1025"/>
        <v>0</v>
      </c>
      <c r="BK143" s="436">
        <f t="shared" ca="1" si="1025"/>
        <v>0</v>
      </c>
      <c r="BL143" s="436">
        <f t="shared" ca="1" si="1025"/>
        <v>0</v>
      </c>
    </row>
    <row r="144" spans="2:64">
      <c r="H144" s="436"/>
      <c r="I144" s="436"/>
      <c r="J144" s="436"/>
      <c r="K144" s="436"/>
      <c r="L144" s="436"/>
      <c r="M144" s="436"/>
      <c r="N144" s="436"/>
      <c r="O144" s="436"/>
      <c r="P144" s="436"/>
      <c r="Q144" s="436"/>
      <c r="R144" s="436"/>
      <c r="S144" s="436"/>
      <c r="T144" s="436"/>
      <c r="U144" s="436"/>
      <c r="V144" s="436"/>
      <c r="W144" s="436"/>
      <c r="X144" s="436"/>
      <c r="Y144" s="436"/>
      <c r="Z144" s="436"/>
      <c r="AA144" s="436"/>
      <c r="AB144" s="436"/>
      <c r="AC144" s="436"/>
      <c r="AD144" s="436"/>
      <c r="AE144" s="436"/>
      <c r="AF144" s="436"/>
      <c r="AG144" s="436"/>
      <c r="AH144" s="436"/>
      <c r="AI144" s="436"/>
      <c r="AJ144" s="436"/>
      <c r="AK144" s="436"/>
      <c r="AL144" s="436"/>
      <c r="AM144" s="436"/>
      <c r="AN144" s="436"/>
      <c r="AO144" s="436"/>
      <c r="AP144" s="436"/>
      <c r="AQ144" s="436"/>
      <c r="AR144" s="436"/>
      <c r="AS144" s="436"/>
      <c r="AT144" s="436"/>
      <c r="AU144" s="436"/>
      <c r="AV144" s="436"/>
      <c r="AW144" s="436"/>
      <c r="AX144" s="436"/>
      <c r="AY144" s="436"/>
      <c r="AZ144" s="436"/>
      <c r="BA144" s="436"/>
      <c r="BB144" s="436"/>
      <c r="BC144" s="436"/>
      <c r="BD144" s="436"/>
      <c r="BE144" s="436"/>
      <c r="BF144" s="436"/>
      <c r="BG144" s="436"/>
      <c r="BH144" s="436"/>
      <c r="BI144" s="436"/>
      <c r="BJ144" s="436"/>
      <c r="BK144" s="436"/>
      <c r="BL144" s="436"/>
    </row>
    <row r="145" spans="1:64" s="396" customFormat="1">
      <c r="C145" s="440"/>
      <c r="F145" s="440"/>
      <c r="H145" s="441"/>
      <c r="I145" s="441"/>
      <c r="J145" s="441"/>
      <c r="K145" s="441"/>
      <c r="L145" s="441"/>
      <c r="M145" s="441"/>
      <c r="N145" s="441"/>
      <c r="O145" s="441"/>
      <c r="P145" s="441"/>
      <c r="Q145" s="441"/>
      <c r="R145" s="441"/>
      <c r="S145" s="441"/>
      <c r="T145" s="441"/>
      <c r="U145" s="441"/>
      <c r="V145" s="441"/>
      <c r="W145" s="441"/>
      <c r="X145" s="441"/>
      <c r="Y145" s="441"/>
      <c r="Z145" s="441"/>
      <c r="AA145" s="441"/>
      <c r="AB145" s="441"/>
      <c r="AC145" s="441"/>
      <c r="AD145" s="441"/>
      <c r="AE145" s="441"/>
      <c r="AF145" s="441"/>
      <c r="AG145" s="441"/>
      <c r="AH145" s="441"/>
      <c r="AI145" s="441"/>
      <c r="AJ145" s="441"/>
      <c r="AK145" s="441"/>
      <c r="AL145" s="441"/>
      <c r="AM145" s="441"/>
      <c r="AN145" s="441"/>
      <c r="AO145" s="441"/>
      <c r="AP145" s="441"/>
      <c r="AQ145" s="441"/>
      <c r="AR145" s="441"/>
      <c r="AS145" s="441"/>
      <c r="AT145" s="441"/>
      <c r="AU145" s="441"/>
      <c r="AV145" s="441"/>
      <c r="AW145" s="441"/>
      <c r="AX145" s="441"/>
      <c r="AY145" s="441"/>
      <c r="AZ145" s="441"/>
      <c r="BA145" s="441"/>
      <c r="BB145" s="441"/>
      <c r="BC145" s="441"/>
      <c r="BD145" s="441"/>
      <c r="BE145" s="441"/>
      <c r="BF145" s="441"/>
      <c r="BG145" s="441"/>
      <c r="BH145" s="441"/>
      <c r="BI145" s="441"/>
      <c r="BJ145" s="441"/>
      <c r="BK145" s="441"/>
      <c r="BL145" s="441"/>
    </row>
    <row r="146" spans="1:64" ht="22.5">
      <c r="A146" s="244" t="s">
        <v>69</v>
      </c>
      <c r="B146" s="477" t="s">
        <v>341</v>
      </c>
      <c r="F146" s="246"/>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6"/>
      <c r="AY146" s="436"/>
      <c r="AZ146" s="436"/>
      <c r="BA146" s="436"/>
      <c r="BB146" s="436"/>
      <c r="BC146" s="436"/>
      <c r="BD146" s="436"/>
      <c r="BE146" s="436"/>
      <c r="BF146" s="436"/>
      <c r="BG146" s="436"/>
      <c r="BH146" s="436"/>
      <c r="BI146" s="436"/>
      <c r="BJ146" s="436"/>
      <c r="BK146" s="436"/>
      <c r="BL146" s="436"/>
    </row>
    <row r="147" spans="1:64">
      <c r="F147" s="246"/>
      <c r="H147" s="436"/>
      <c r="I147" s="436"/>
      <c r="J147" s="436"/>
      <c r="K147" s="436"/>
      <c r="L147" s="436"/>
      <c r="M147" s="436"/>
      <c r="N147" s="436"/>
      <c r="O147" s="436"/>
      <c r="P147" s="436"/>
      <c r="Q147" s="436"/>
      <c r="R147" s="436"/>
      <c r="S147" s="436"/>
      <c r="T147" s="436"/>
      <c r="U147" s="436"/>
      <c r="V147" s="436"/>
      <c r="W147" s="436"/>
      <c r="X147" s="436"/>
      <c r="Y147" s="436"/>
      <c r="Z147" s="436"/>
      <c r="AA147" s="436"/>
      <c r="AB147" s="436"/>
      <c r="AC147" s="436"/>
      <c r="AD147" s="436"/>
      <c r="AE147" s="436"/>
      <c r="AF147" s="436"/>
      <c r="AG147" s="436"/>
      <c r="AH147" s="436"/>
      <c r="AI147" s="436"/>
      <c r="AJ147" s="436"/>
      <c r="AK147" s="436"/>
      <c r="AL147" s="436"/>
      <c r="AM147" s="436"/>
      <c r="AN147" s="436"/>
      <c r="AO147" s="436"/>
      <c r="AP147" s="436"/>
      <c r="AQ147" s="436"/>
      <c r="AR147" s="436"/>
      <c r="AS147" s="436"/>
      <c r="AT147" s="436"/>
      <c r="AU147" s="436"/>
      <c r="AV147" s="436"/>
      <c r="AW147" s="436"/>
      <c r="AX147" s="436"/>
      <c r="AY147" s="436"/>
      <c r="AZ147" s="436"/>
      <c r="BA147" s="436"/>
      <c r="BB147" s="436"/>
      <c r="BC147" s="436"/>
      <c r="BD147" s="436"/>
      <c r="BE147" s="436"/>
      <c r="BF147" s="436"/>
      <c r="BG147" s="436"/>
      <c r="BH147" s="436"/>
      <c r="BI147" s="436"/>
      <c r="BJ147" s="436"/>
      <c r="BK147" s="436"/>
      <c r="BL147" s="436"/>
    </row>
    <row r="148" spans="1:64">
      <c r="B148" s="443" t="s">
        <v>356</v>
      </c>
      <c r="F148" s="246"/>
      <c r="H148" s="436"/>
      <c r="I148" s="436"/>
      <c r="J148" s="436"/>
      <c r="K148" s="436"/>
      <c r="L148" s="436"/>
      <c r="M148" s="436"/>
      <c r="N148" s="436"/>
      <c r="O148" s="436"/>
      <c r="P148" s="436"/>
      <c r="Q148" s="436"/>
      <c r="R148" s="436"/>
      <c r="S148" s="436"/>
      <c r="T148" s="436"/>
      <c r="U148" s="436"/>
      <c r="V148" s="436"/>
      <c r="W148" s="436"/>
      <c r="X148" s="436"/>
      <c r="Y148" s="436"/>
      <c r="Z148" s="436"/>
      <c r="AA148" s="436"/>
      <c r="AB148" s="436"/>
      <c r="AC148" s="436"/>
      <c r="AD148" s="436"/>
      <c r="AE148" s="436"/>
      <c r="AF148" s="436"/>
      <c r="AG148" s="436"/>
      <c r="AH148" s="436"/>
      <c r="AI148" s="436"/>
      <c r="AJ148" s="436"/>
      <c r="AK148" s="436"/>
      <c r="AL148" s="436"/>
      <c r="AM148" s="436"/>
      <c r="AN148" s="436"/>
      <c r="AO148" s="436"/>
      <c r="AP148" s="436"/>
      <c r="AQ148" s="436"/>
      <c r="AR148" s="436"/>
      <c r="AS148" s="436"/>
      <c r="AT148" s="436"/>
      <c r="AU148" s="436"/>
      <c r="AV148" s="436"/>
      <c r="AW148" s="436"/>
      <c r="AX148" s="436"/>
      <c r="AY148" s="436"/>
      <c r="AZ148" s="436"/>
      <c r="BA148" s="436"/>
      <c r="BB148" s="436"/>
      <c r="BC148" s="436"/>
      <c r="BD148" s="436"/>
      <c r="BE148" s="436"/>
      <c r="BF148" s="436"/>
      <c r="BG148" s="436"/>
      <c r="BH148" s="436"/>
      <c r="BI148" s="436"/>
      <c r="BJ148" s="436"/>
      <c r="BK148" s="436"/>
      <c r="BL148" s="436"/>
    </row>
    <row r="149" spans="1:64">
      <c r="B149" s="244" t="str">
        <f>Cons!C207</f>
        <v>WBG - concessional</v>
      </c>
      <c r="F149" s="246"/>
      <c r="H149" s="436">
        <f>ROUND(IF(Dashboard!$F$50=TRUE,Debt!H85,Debt!H19),2)</f>
        <v>0</v>
      </c>
      <c r="I149" s="436">
        <f ca="1">ROUND(IF(Dashboard!$F$50=TRUE,Debt!I85,Debt!I19),2)</f>
        <v>0</v>
      </c>
      <c r="J149" s="436">
        <f ca="1">ROUND(IF(Dashboard!$F$50=TRUE,Debt!J85,Debt!J19),2)</f>
        <v>0</v>
      </c>
      <c r="K149" s="436">
        <f ca="1">ROUND(IF(Dashboard!$F$50=TRUE,Debt!K85,Debt!K19),2)</f>
        <v>0</v>
      </c>
      <c r="L149" s="436">
        <f ca="1">ROUND(IF(Dashboard!$F$50=TRUE,Debt!L85,Debt!L19),2)</f>
        <v>0</v>
      </c>
      <c r="M149" s="436">
        <f ca="1">ROUND(IF(Dashboard!$F$50=TRUE,Debt!M85,Debt!M19),2)</f>
        <v>0</v>
      </c>
      <c r="N149" s="436">
        <f ca="1">ROUND(IF(Dashboard!$F$50=TRUE,Debt!N85,Debt!N19),2)</f>
        <v>0</v>
      </c>
      <c r="O149" s="436">
        <f ca="1">ROUND(IF(Dashboard!$F$50=TRUE,Debt!O85,Debt!O19),2)</f>
        <v>0</v>
      </c>
      <c r="P149" s="436">
        <f ca="1">ROUND(IF(Dashboard!$F$50=TRUE,Debt!P85,Debt!P19),2)</f>
        <v>0</v>
      </c>
      <c r="Q149" s="436">
        <f ca="1">ROUND(IF(Dashboard!$F$50=TRUE,Debt!Q85,Debt!Q19),2)</f>
        <v>10.11</v>
      </c>
      <c r="R149" s="436">
        <f ca="1">ROUND(IF(Dashboard!$F$50=TRUE,Debt!R85,Debt!R19),2)</f>
        <v>9.75</v>
      </c>
      <c r="S149" s="436">
        <f ca="1">ROUND(IF(Dashboard!$F$50=TRUE,Debt!S85,Debt!S19),2)</f>
        <v>9.39</v>
      </c>
      <c r="T149" s="436">
        <f ca="1">ROUND(IF(Dashboard!$F$50=TRUE,Debt!T85,Debt!T19),2)</f>
        <v>9.0299999999999994</v>
      </c>
      <c r="U149" s="436">
        <f ca="1">ROUND(IF(Dashboard!$F$50=TRUE,Debt!U85,Debt!U19),2)</f>
        <v>8.67</v>
      </c>
      <c r="V149" s="436">
        <f ca="1">ROUND(IF(Dashboard!$F$50=TRUE,Debt!V85,Debt!V19),2)</f>
        <v>8.31</v>
      </c>
      <c r="W149" s="436">
        <f ca="1">ROUND(IF(Dashboard!$F$50=TRUE,Debt!W85,Debt!W19),2)</f>
        <v>7.95</v>
      </c>
      <c r="X149" s="436">
        <f ca="1">ROUND(IF(Dashboard!$F$50=TRUE,Debt!X85,Debt!X19),2)</f>
        <v>7.58</v>
      </c>
      <c r="Y149" s="436">
        <f ca="1">ROUND(IF(Dashboard!$F$50=TRUE,Debt!Y85,Debt!Y19),2)</f>
        <v>7.22</v>
      </c>
      <c r="Z149" s="436">
        <f ca="1">ROUND(IF(Dashboard!$F$50=TRUE,Debt!Z85,Debt!Z19),2)</f>
        <v>6.86</v>
      </c>
      <c r="AA149" s="436">
        <f ca="1">ROUND(IF(Dashboard!$F$50=TRUE,Debt!AA85,Debt!AA19),2)</f>
        <v>6.5</v>
      </c>
      <c r="AB149" s="436">
        <f ca="1">ROUND(IF(Dashboard!$F$50=TRUE,Debt!AB85,Debt!AB19),2)</f>
        <v>6.14</v>
      </c>
      <c r="AC149" s="436">
        <f ca="1">ROUND(IF(Dashboard!$F$50=TRUE,Debt!AC85,Debt!AC19),2)</f>
        <v>5.78</v>
      </c>
      <c r="AD149" s="436">
        <f ca="1">ROUND(IF(Dashboard!$F$50=TRUE,Debt!AD85,Debt!AD19),2)</f>
        <v>5.42</v>
      </c>
      <c r="AE149" s="436">
        <f ca="1">ROUND(IF(Dashboard!$F$50=TRUE,Debt!AE85,Debt!AE19),2)</f>
        <v>5.0599999999999996</v>
      </c>
      <c r="AF149" s="436">
        <f ca="1">ROUND(IF(Dashboard!$F$50=TRUE,Debt!AF85,Debt!AF19),2)</f>
        <v>4.7</v>
      </c>
      <c r="AG149" s="436">
        <f ca="1">ROUND(IF(Dashboard!$F$50=TRUE,Debt!AG85,Debt!AG19),2)</f>
        <v>4.33</v>
      </c>
      <c r="AH149" s="436">
        <f ca="1">ROUND(IF(Dashboard!$F$50=TRUE,Debt!AH85,Debt!AH19),2)</f>
        <v>3.97</v>
      </c>
      <c r="AI149" s="436">
        <f ca="1">ROUND(IF(Dashboard!$F$50=TRUE,Debt!AI85,Debt!AI19),2)</f>
        <v>3.61</v>
      </c>
      <c r="AJ149" s="436">
        <f ca="1">ROUND(IF(Dashboard!$F$50=TRUE,Debt!AJ85,Debt!AJ19),2)</f>
        <v>3.25</v>
      </c>
      <c r="AK149" s="436">
        <f ca="1">ROUND(IF(Dashboard!$F$50=TRUE,Debt!AK85,Debt!AK19),2)</f>
        <v>2.89</v>
      </c>
      <c r="AL149" s="436">
        <f ca="1">ROUND(IF(Dashboard!$F$50=TRUE,Debt!AL85,Debt!AL19),2)</f>
        <v>2.5299999999999998</v>
      </c>
      <c r="AM149" s="436">
        <f ca="1">ROUND(IF(Dashboard!$F$50=TRUE,Debt!AM85,Debt!AM19),2)</f>
        <v>2.17</v>
      </c>
      <c r="AN149" s="436">
        <f ca="1">ROUND(IF(Dashboard!$F$50=TRUE,Debt!AN85,Debt!AN19),2)</f>
        <v>1.81</v>
      </c>
      <c r="AO149" s="436">
        <f ca="1">ROUND(IF(Dashboard!$F$50=TRUE,Debt!AO85,Debt!AO19),2)</f>
        <v>1.44</v>
      </c>
      <c r="AP149" s="436">
        <f ca="1">ROUND(IF(Dashboard!$F$50=TRUE,Debt!AP85,Debt!AP19),2)</f>
        <v>1.08</v>
      </c>
      <c r="AQ149" s="436">
        <f ca="1">ROUND(IF(Dashboard!$F$50=TRUE,Debt!AQ85,Debt!AQ19),2)</f>
        <v>0.72</v>
      </c>
      <c r="AR149" s="436">
        <f ca="1">ROUND(IF(Dashboard!$F$50=TRUE,Debt!AR85,Debt!AR19),2)</f>
        <v>0.36</v>
      </c>
      <c r="AS149" s="436">
        <f ca="1">ROUND(IF(Dashboard!$F$50=TRUE,Debt!AS85,Debt!AS19),2)</f>
        <v>0</v>
      </c>
      <c r="AT149" s="436">
        <f ca="1">ROUND(IF(Dashboard!$F$50=TRUE,Debt!AT85,Debt!AT19),2)</f>
        <v>0</v>
      </c>
      <c r="AU149" s="436">
        <f ca="1">ROUND(IF(Dashboard!$F$50=TRUE,Debt!AU85,Debt!AU19),2)</f>
        <v>0</v>
      </c>
      <c r="AV149" s="436">
        <f ca="1">ROUND(IF(Dashboard!$F$50=TRUE,Debt!AV85,Debt!AV19),2)</f>
        <v>0</v>
      </c>
      <c r="AW149" s="436">
        <f ca="1">ROUND(IF(Dashboard!$F$50=TRUE,Debt!AW85,Debt!AW19),2)</f>
        <v>0</v>
      </c>
      <c r="AX149" s="436">
        <f ca="1">ROUND(IF(Dashboard!$F$50=TRUE,Debt!AX85,Debt!AX19),2)</f>
        <v>0</v>
      </c>
      <c r="AY149" s="436">
        <f ca="1">ROUND(IF(Dashboard!$F$50=TRUE,Debt!AY85,Debt!AY19),2)</f>
        <v>0</v>
      </c>
      <c r="AZ149" s="436">
        <f ca="1">ROUND(IF(Dashboard!$F$50=TRUE,Debt!AZ85,Debt!AZ19),2)</f>
        <v>0</v>
      </c>
      <c r="BA149" s="436">
        <f ca="1">ROUND(IF(Dashboard!$F$50=TRUE,Debt!BA85,Debt!BA19),2)</f>
        <v>0</v>
      </c>
      <c r="BB149" s="436">
        <f ca="1">ROUND(IF(Dashboard!$F$50=TRUE,Debt!BB85,Debt!BB19),2)</f>
        <v>0</v>
      </c>
      <c r="BC149" s="436">
        <f ca="1">ROUND(IF(Dashboard!$F$50=TRUE,Debt!BC85,Debt!BC19),2)</f>
        <v>0</v>
      </c>
      <c r="BD149" s="436">
        <f ca="1">ROUND(IF(Dashboard!$F$50=TRUE,Debt!BD85,Debt!BD19),2)</f>
        <v>0</v>
      </c>
      <c r="BE149" s="436">
        <f ca="1">ROUND(IF(Dashboard!$F$50=TRUE,Debt!BE85,Debt!BE19),2)</f>
        <v>0</v>
      </c>
      <c r="BF149" s="436">
        <f ca="1">ROUND(IF(Dashboard!$F$50=TRUE,Debt!BF85,Debt!BF19),2)</f>
        <v>0</v>
      </c>
      <c r="BG149" s="436">
        <f ca="1">ROUND(IF(Dashboard!$F$50=TRUE,Debt!BG85,Debt!BG19),2)</f>
        <v>0</v>
      </c>
      <c r="BH149" s="436">
        <f ca="1">ROUND(IF(Dashboard!$F$50=TRUE,Debt!BH85,Debt!BH19),2)</f>
        <v>0</v>
      </c>
      <c r="BI149" s="436">
        <f ca="1">ROUND(IF(Dashboard!$F$50=TRUE,Debt!BI85,Debt!BI19),2)</f>
        <v>0</v>
      </c>
      <c r="BJ149" s="436">
        <f ca="1">ROUND(IF(Dashboard!$F$50=TRUE,Debt!BJ85,Debt!BJ19),2)</f>
        <v>0</v>
      </c>
      <c r="BK149" s="436">
        <f ca="1">ROUND(IF(Dashboard!$F$50=TRUE,Debt!BK85,Debt!BK19),2)</f>
        <v>0</v>
      </c>
      <c r="BL149" s="436">
        <f ca="1">ROUND(IF(Dashboard!$F$50=TRUE,Debt!BL85,Debt!BL19),2)</f>
        <v>0</v>
      </c>
    </row>
    <row r="150" spans="1:64">
      <c r="B150" s="244" t="str">
        <f>Cons!C208</f>
        <v>JICA - concessional</v>
      </c>
      <c r="F150" s="246"/>
      <c r="H150" s="436">
        <f>ROUND(IF(Dashboard!$F$50=TRUE,Debt!H92,Debt!H26),2)</f>
        <v>0</v>
      </c>
      <c r="I150" s="436">
        <f ca="1">ROUND(IF(Dashboard!$F$50=TRUE,Debt!I92,Debt!I26),2)</f>
        <v>0</v>
      </c>
      <c r="J150" s="436">
        <f ca="1">ROUND(IF(Dashboard!$F$50=TRUE,Debt!J92,Debt!J26),2)</f>
        <v>0</v>
      </c>
      <c r="K150" s="436">
        <f ca="1">ROUND(IF(Dashboard!$F$50=TRUE,Debt!K92,Debt!K26),2)</f>
        <v>0</v>
      </c>
      <c r="L150" s="436">
        <f ca="1">ROUND(IF(Dashboard!$F$50=TRUE,Debt!L92,Debt!L26),2)</f>
        <v>0</v>
      </c>
      <c r="M150" s="436">
        <f ca="1">ROUND(IF(Dashboard!$F$50=TRUE,Debt!M92,Debt!M26),2)</f>
        <v>0</v>
      </c>
      <c r="N150" s="436">
        <f ca="1">ROUND(IF(Dashboard!$F$50=TRUE,Debt!N92,Debt!N26),2)</f>
        <v>0</v>
      </c>
      <c r="O150" s="436">
        <f ca="1">ROUND(IF(Dashboard!$F$50=TRUE,Debt!O92,Debt!O26),2)</f>
        <v>0</v>
      </c>
      <c r="P150" s="436">
        <f ca="1">ROUND(IF(Dashboard!$F$50=TRUE,Debt!P92,Debt!P26),2)</f>
        <v>0</v>
      </c>
      <c r="Q150" s="436">
        <f ca="1">ROUND(IF(Dashboard!$F$50=TRUE,Debt!Q92,Debt!Q26),2)</f>
        <v>1.55</v>
      </c>
      <c r="R150" s="436">
        <f ca="1">ROUND(IF(Dashboard!$F$50=TRUE,Debt!R92,Debt!R26),2)</f>
        <v>1.55</v>
      </c>
      <c r="S150" s="436">
        <f ca="1">ROUND(IF(Dashboard!$F$50=TRUE,Debt!S92,Debt!S26),2)</f>
        <v>1.55</v>
      </c>
      <c r="T150" s="436">
        <f ca="1">ROUND(IF(Dashboard!$F$50=TRUE,Debt!T92,Debt!T26),2)</f>
        <v>1.55</v>
      </c>
      <c r="U150" s="436">
        <f ca="1">ROUND(IF(Dashboard!$F$50=TRUE,Debt!U92,Debt!U26),2)</f>
        <v>1.55</v>
      </c>
      <c r="V150" s="436">
        <f ca="1">ROUND(IF(Dashboard!$F$50=TRUE,Debt!V92,Debt!V26),2)</f>
        <v>1.48</v>
      </c>
      <c r="W150" s="436">
        <f ca="1">ROUND(IF(Dashboard!$F$50=TRUE,Debt!W92,Debt!W26),2)</f>
        <v>1.42</v>
      </c>
      <c r="X150" s="436">
        <f ca="1">ROUND(IF(Dashboard!$F$50=TRUE,Debt!X92,Debt!X26),2)</f>
        <v>1.35</v>
      </c>
      <c r="Y150" s="436">
        <f ca="1">ROUND(IF(Dashboard!$F$50=TRUE,Debt!Y92,Debt!Y26),2)</f>
        <v>1.29</v>
      </c>
      <c r="Z150" s="436">
        <f ca="1">ROUND(IF(Dashboard!$F$50=TRUE,Debt!Z92,Debt!Z26),2)</f>
        <v>1.22</v>
      </c>
      <c r="AA150" s="436">
        <f ca="1">ROUND(IF(Dashboard!$F$50=TRUE,Debt!AA92,Debt!AA26),2)</f>
        <v>1.1599999999999999</v>
      </c>
      <c r="AB150" s="436">
        <f ca="1">ROUND(IF(Dashboard!$F$50=TRUE,Debt!AB92,Debt!AB26),2)</f>
        <v>1.0900000000000001</v>
      </c>
      <c r="AC150" s="436">
        <f ca="1">ROUND(IF(Dashboard!$F$50=TRUE,Debt!AC92,Debt!AC26),2)</f>
        <v>1.03</v>
      </c>
      <c r="AD150" s="436">
        <f ca="1">ROUND(IF(Dashboard!$F$50=TRUE,Debt!AD92,Debt!AD26),2)</f>
        <v>0.97</v>
      </c>
      <c r="AE150" s="436">
        <f ca="1">ROUND(IF(Dashboard!$F$50=TRUE,Debt!AE92,Debt!AE26),2)</f>
        <v>0.9</v>
      </c>
      <c r="AF150" s="436">
        <f ca="1">ROUND(IF(Dashboard!$F$50=TRUE,Debt!AF92,Debt!AF26),2)</f>
        <v>0.84</v>
      </c>
      <c r="AG150" s="436">
        <f ca="1">ROUND(IF(Dashboard!$F$50=TRUE,Debt!AG92,Debt!AG26),2)</f>
        <v>0.77</v>
      </c>
      <c r="AH150" s="436">
        <f ca="1">ROUND(IF(Dashboard!$F$50=TRUE,Debt!AH92,Debt!AH26),2)</f>
        <v>0.71</v>
      </c>
      <c r="AI150" s="436">
        <f ca="1">ROUND(IF(Dashboard!$F$50=TRUE,Debt!AI92,Debt!AI26),2)</f>
        <v>0.64</v>
      </c>
      <c r="AJ150" s="436">
        <f ca="1">ROUND(IF(Dashboard!$F$50=TRUE,Debt!AJ92,Debt!AJ26),2)</f>
        <v>0.57999999999999996</v>
      </c>
      <c r="AK150" s="436">
        <f ca="1">ROUND(IF(Dashboard!$F$50=TRUE,Debt!AK92,Debt!AK26),2)</f>
        <v>0.51</v>
      </c>
      <c r="AL150" s="436">
        <f ca="1">ROUND(IF(Dashboard!$F$50=TRUE,Debt!AL92,Debt!AL26),2)</f>
        <v>0.45</v>
      </c>
      <c r="AM150" s="436">
        <f ca="1">ROUND(IF(Dashboard!$F$50=TRUE,Debt!AM92,Debt!AM26),2)</f>
        <v>0.39</v>
      </c>
      <c r="AN150" s="436">
        <f ca="1">ROUND(IF(Dashboard!$F$50=TRUE,Debt!AN92,Debt!AN26),2)</f>
        <v>0.32</v>
      </c>
      <c r="AO150" s="436">
        <f ca="1">ROUND(IF(Dashboard!$F$50=TRUE,Debt!AO92,Debt!AO26),2)</f>
        <v>0.26</v>
      </c>
      <c r="AP150" s="436">
        <f ca="1">ROUND(IF(Dashboard!$F$50=TRUE,Debt!AP92,Debt!AP26),2)</f>
        <v>0.19</v>
      </c>
      <c r="AQ150" s="436">
        <f ca="1">ROUND(IF(Dashboard!$F$50=TRUE,Debt!AQ92,Debt!AQ26),2)</f>
        <v>0.13</v>
      </c>
      <c r="AR150" s="436">
        <f ca="1">ROUND(IF(Dashboard!$F$50=TRUE,Debt!AR92,Debt!AR26),2)</f>
        <v>0.06</v>
      </c>
      <c r="AS150" s="436">
        <f ca="1">ROUND(IF(Dashboard!$F$50=TRUE,Debt!AS92,Debt!AS26),2)</f>
        <v>0</v>
      </c>
      <c r="AT150" s="436">
        <f ca="1">ROUND(IF(Dashboard!$F$50=TRUE,Debt!AT92,Debt!AT26),2)</f>
        <v>0</v>
      </c>
      <c r="AU150" s="436">
        <f ca="1">ROUND(IF(Dashboard!$F$50=TRUE,Debt!AU92,Debt!AU26),2)</f>
        <v>0</v>
      </c>
      <c r="AV150" s="436">
        <f ca="1">ROUND(IF(Dashboard!$F$50=TRUE,Debt!AV92,Debt!AV26),2)</f>
        <v>0</v>
      </c>
      <c r="AW150" s="436">
        <f ca="1">ROUND(IF(Dashboard!$F$50=TRUE,Debt!AW92,Debt!AW26),2)</f>
        <v>0</v>
      </c>
      <c r="AX150" s="436">
        <f ca="1">ROUND(IF(Dashboard!$F$50=TRUE,Debt!AX92,Debt!AX26),2)</f>
        <v>0</v>
      </c>
      <c r="AY150" s="436">
        <f ca="1">ROUND(IF(Dashboard!$F$50=TRUE,Debt!AY92,Debt!AY26),2)</f>
        <v>0</v>
      </c>
      <c r="AZ150" s="436">
        <f ca="1">ROUND(IF(Dashboard!$F$50=TRUE,Debt!AZ92,Debt!AZ26),2)</f>
        <v>0</v>
      </c>
      <c r="BA150" s="436">
        <f ca="1">ROUND(IF(Dashboard!$F$50=TRUE,Debt!BA92,Debt!BA26),2)</f>
        <v>0</v>
      </c>
      <c r="BB150" s="436">
        <f ca="1">ROUND(IF(Dashboard!$F$50=TRUE,Debt!BB92,Debt!BB26),2)</f>
        <v>0</v>
      </c>
      <c r="BC150" s="436">
        <f ca="1">ROUND(IF(Dashboard!$F$50=TRUE,Debt!BC92,Debt!BC26),2)</f>
        <v>0</v>
      </c>
      <c r="BD150" s="436">
        <f ca="1">ROUND(IF(Dashboard!$F$50=TRUE,Debt!BD92,Debt!BD26),2)</f>
        <v>0</v>
      </c>
      <c r="BE150" s="436">
        <f ca="1">ROUND(IF(Dashboard!$F$50=TRUE,Debt!BE92,Debt!BE26),2)</f>
        <v>0</v>
      </c>
      <c r="BF150" s="436">
        <f ca="1">ROUND(IF(Dashboard!$F$50=TRUE,Debt!BF92,Debt!BF26),2)</f>
        <v>0</v>
      </c>
      <c r="BG150" s="436">
        <f ca="1">ROUND(IF(Dashboard!$F$50=TRUE,Debt!BG92,Debt!BG26),2)</f>
        <v>0</v>
      </c>
      <c r="BH150" s="436">
        <f ca="1">ROUND(IF(Dashboard!$F$50=TRUE,Debt!BH92,Debt!BH26),2)</f>
        <v>0</v>
      </c>
      <c r="BI150" s="436">
        <f ca="1">ROUND(IF(Dashboard!$F$50=TRUE,Debt!BI92,Debt!BI26),2)</f>
        <v>0</v>
      </c>
      <c r="BJ150" s="436">
        <f ca="1">ROUND(IF(Dashboard!$F$50=TRUE,Debt!BJ92,Debt!BJ26),2)</f>
        <v>0</v>
      </c>
      <c r="BK150" s="436">
        <f ca="1">ROUND(IF(Dashboard!$F$50=TRUE,Debt!BK92,Debt!BK26),2)</f>
        <v>0</v>
      </c>
      <c r="BL150" s="436">
        <f ca="1">ROUND(IF(Dashboard!$F$50=TRUE,Debt!BL92,Debt!BL26),2)</f>
        <v>0</v>
      </c>
    </row>
    <row r="151" spans="1:64">
      <c r="B151" s="244" t="str">
        <f>Cons!C209</f>
        <v>ADB - concessional</v>
      </c>
      <c r="F151" s="246"/>
      <c r="H151" s="436">
        <f>ROUND(IF(Dashboard!$F$50=TRUE,Debt!H99,Debt!H33),2)</f>
        <v>0</v>
      </c>
      <c r="I151" s="436">
        <f ca="1">ROUND(IF(Dashboard!$F$50=TRUE,Debt!I99,Debt!I33),2)</f>
        <v>0</v>
      </c>
      <c r="J151" s="436">
        <f ca="1">ROUND(IF(Dashboard!$F$50=TRUE,Debt!J99,Debt!J33),2)</f>
        <v>0</v>
      </c>
      <c r="K151" s="436">
        <f ca="1">ROUND(IF(Dashboard!$F$50=TRUE,Debt!K99,Debt!K33),2)</f>
        <v>0</v>
      </c>
      <c r="L151" s="436">
        <f ca="1">ROUND(IF(Dashboard!$F$50=TRUE,Debt!L99,Debt!L33),2)</f>
        <v>0</v>
      </c>
      <c r="M151" s="436">
        <f ca="1">ROUND(IF(Dashboard!$F$50=TRUE,Debt!M99,Debt!M33),2)</f>
        <v>0</v>
      </c>
      <c r="N151" s="436">
        <f ca="1">ROUND(IF(Dashboard!$F$50=TRUE,Debt!N99,Debt!N33),2)</f>
        <v>0</v>
      </c>
      <c r="O151" s="436">
        <f ca="1">ROUND(IF(Dashboard!$F$50=TRUE,Debt!O99,Debt!O33),2)</f>
        <v>0</v>
      </c>
      <c r="P151" s="436">
        <f ca="1">ROUND(IF(Dashboard!$F$50=TRUE,Debt!P99,Debt!P33),2)</f>
        <v>0</v>
      </c>
      <c r="Q151" s="436">
        <f ca="1">ROUND(IF(Dashboard!$F$50=TRUE,Debt!Q99,Debt!Q33),2)</f>
        <v>3.86</v>
      </c>
      <c r="R151" s="436">
        <f ca="1">ROUND(IF(Dashboard!$F$50=TRUE,Debt!R99,Debt!R33),2)</f>
        <v>3.86</v>
      </c>
      <c r="S151" s="436">
        <f ca="1">ROUND(IF(Dashboard!$F$50=TRUE,Debt!S99,Debt!S33),2)</f>
        <v>3.86</v>
      </c>
      <c r="T151" s="436">
        <f ca="1">ROUND(IF(Dashboard!$F$50=TRUE,Debt!T99,Debt!T33),2)</f>
        <v>3.86</v>
      </c>
      <c r="U151" s="436">
        <f ca="1">ROUND(IF(Dashboard!$F$50=TRUE,Debt!U99,Debt!U33),2)</f>
        <v>3.86</v>
      </c>
      <c r="V151" s="436">
        <f ca="1">ROUND(IF(Dashboard!$F$50=TRUE,Debt!V99,Debt!V33),2)</f>
        <v>3.7</v>
      </c>
      <c r="W151" s="436">
        <f ca="1">ROUND(IF(Dashboard!$F$50=TRUE,Debt!W99,Debt!W33),2)</f>
        <v>3.54</v>
      </c>
      <c r="X151" s="436">
        <f ca="1">ROUND(IF(Dashboard!$F$50=TRUE,Debt!X99,Debt!X33),2)</f>
        <v>3.38</v>
      </c>
      <c r="Y151" s="436">
        <f ca="1">ROUND(IF(Dashboard!$F$50=TRUE,Debt!Y99,Debt!Y33),2)</f>
        <v>3.22</v>
      </c>
      <c r="Z151" s="436">
        <f ca="1">ROUND(IF(Dashboard!$F$50=TRUE,Debt!Z99,Debt!Z33),2)</f>
        <v>3.06</v>
      </c>
      <c r="AA151" s="436">
        <f ca="1">ROUND(IF(Dashboard!$F$50=TRUE,Debt!AA99,Debt!AA33),2)</f>
        <v>2.9</v>
      </c>
      <c r="AB151" s="436">
        <f ca="1">ROUND(IF(Dashboard!$F$50=TRUE,Debt!AB99,Debt!AB33),2)</f>
        <v>2.73</v>
      </c>
      <c r="AC151" s="436">
        <f ca="1">ROUND(IF(Dashboard!$F$50=TRUE,Debt!AC99,Debt!AC33),2)</f>
        <v>2.57</v>
      </c>
      <c r="AD151" s="436">
        <f ca="1">ROUND(IF(Dashboard!$F$50=TRUE,Debt!AD99,Debt!AD33),2)</f>
        <v>2.41</v>
      </c>
      <c r="AE151" s="436">
        <f ca="1">ROUND(IF(Dashboard!$F$50=TRUE,Debt!AE99,Debt!AE33),2)</f>
        <v>2.25</v>
      </c>
      <c r="AF151" s="436">
        <f ca="1">ROUND(IF(Dashboard!$F$50=TRUE,Debt!AF99,Debt!AF33),2)</f>
        <v>2.09</v>
      </c>
      <c r="AG151" s="436">
        <f ca="1">ROUND(IF(Dashboard!$F$50=TRUE,Debt!AG99,Debt!AG33),2)</f>
        <v>1.93</v>
      </c>
      <c r="AH151" s="436">
        <f ca="1">ROUND(IF(Dashboard!$F$50=TRUE,Debt!AH99,Debt!AH33),2)</f>
        <v>1.77</v>
      </c>
      <c r="AI151" s="436">
        <f ca="1">ROUND(IF(Dashboard!$F$50=TRUE,Debt!AI99,Debt!AI33),2)</f>
        <v>1.61</v>
      </c>
      <c r="AJ151" s="436">
        <f ca="1">ROUND(IF(Dashboard!$F$50=TRUE,Debt!AJ99,Debt!AJ33),2)</f>
        <v>1.45</v>
      </c>
      <c r="AK151" s="436">
        <f ca="1">ROUND(IF(Dashboard!$F$50=TRUE,Debt!AK99,Debt!AK33),2)</f>
        <v>1.29</v>
      </c>
      <c r="AL151" s="436">
        <f ca="1">ROUND(IF(Dashboard!$F$50=TRUE,Debt!AL99,Debt!AL33),2)</f>
        <v>1.1299999999999999</v>
      </c>
      <c r="AM151" s="436">
        <f ca="1">ROUND(IF(Dashboard!$F$50=TRUE,Debt!AM99,Debt!AM33),2)</f>
        <v>0.96</v>
      </c>
      <c r="AN151" s="436">
        <f ca="1">ROUND(IF(Dashboard!$F$50=TRUE,Debt!AN99,Debt!AN33),2)</f>
        <v>0.8</v>
      </c>
      <c r="AO151" s="436">
        <f ca="1">ROUND(IF(Dashboard!$F$50=TRUE,Debt!AO99,Debt!AO33),2)</f>
        <v>0.64</v>
      </c>
      <c r="AP151" s="436">
        <f ca="1">ROUND(IF(Dashboard!$F$50=TRUE,Debt!AP99,Debt!AP33),2)</f>
        <v>0.48</v>
      </c>
      <c r="AQ151" s="436">
        <f ca="1">ROUND(IF(Dashboard!$F$50=TRUE,Debt!AQ99,Debt!AQ33),2)</f>
        <v>0.32</v>
      </c>
      <c r="AR151" s="436">
        <f ca="1">ROUND(IF(Dashboard!$F$50=TRUE,Debt!AR99,Debt!AR33),2)</f>
        <v>0.16</v>
      </c>
      <c r="AS151" s="436">
        <f ca="1">ROUND(IF(Dashboard!$F$50=TRUE,Debt!AS99,Debt!AS33),2)</f>
        <v>0</v>
      </c>
      <c r="AT151" s="436">
        <f ca="1">ROUND(IF(Dashboard!$F$50=TRUE,Debt!AT99,Debt!AT33),2)</f>
        <v>0</v>
      </c>
      <c r="AU151" s="436">
        <f ca="1">ROUND(IF(Dashboard!$F$50=TRUE,Debt!AU99,Debt!AU33),2)</f>
        <v>0</v>
      </c>
      <c r="AV151" s="436">
        <f ca="1">ROUND(IF(Dashboard!$F$50=TRUE,Debt!AV99,Debt!AV33),2)</f>
        <v>0</v>
      </c>
      <c r="AW151" s="436">
        <f ca="1">ROUND(IF(Dashboard!$F$50=TRUE,Debt!AW99,Debt!AW33),2)</f>
        <v>0</v>
      </c>
      <c r="AX151" s="436">
        <f ca="1">ROUND(IF(Dashboard!$F$50=TRUE,Debt!AX99,Debt!AX33),2)</f>
        <v>0</v>
      </c>
      <c r="AY151" s="436">
        <f ca="1">ROUND(IF(Dashboard!$F$50=TRUE,Debt!AY99,Debt!AY33),2)</f>
        <v>0</v>
      </c>
      <c r="AZ151" s="436">
        <f ca="1">ROUND(IF(Dashboard!$F$50=TRUE,Debt!AZ99,Debt!AZ33),2)</f>
        <v>0</v>
      </c>
      <c r="BA151" s="436">
        <f ca="1">ROUND(IF(Dashboard!$F$50=TRUE,Debt!BA99,Debt!BA33),2)</f>
        <v>0</v>
      </c>
      <c r="BB151" s="436">
        <f ca="1">ROUND(IF(Dashboard!$F$50=TRUE,Debt!BB99,Debt!BB33),2)</f>
        <v>0</v>
      </c>
      <c r="BC151" s="436">
        <f ca="1">ROUND(IF(Dashboard!$F$50=TRUE,Debt!BC99,Debt!BC33),2)</f>
        <v>0</v>
      </c>
      <c r="BD151" s="436">
        <f ca="1">ROUND(IF(Dashboard!$F$50=TRUE,Debt!BD99,Debt!BD33),2)</f>
        <v>0</v>
      </c>
      <c r="BE151" s="436">
        <f ca="1">ROUND(IF(Dashboard!$F$50=TRUE,Debt!BE99,Debt!BE33),2)</f>
        <v>0</v>
      </c>
      <c r="BF151" s="436">
        <f ca="1">ROUND(IF(Dashboard!$F$50=TRUE,Debt!BF99,Debt!BF33),2)</f>
        <v>0</v>
      </c>
      <c r="BG151" s="436">
        <f ca="1">ROUND(IF(Dashboard!$F$50=TRUE,Debt!BG99,Debt!BG33),2)</f>
        <v>0</v>
      </c>
      <c r="BH151" s="436">
        <f ca="1">ROUND(IF(Dashboard!$F$50=TRUE,Debt!BH99,Debt!BH33),2)</f>
        <v>0</v>
      </c>
      <c r="BI151" s="436">
        <f ca="1">ROUND(IF(Dashboard!$F$50=TRUE,Debt!BI99,Debt!BI33),2)</f>
        <v>0</v>
      </c>
      <c r="BJ151" s="436">
        <f ca="1">ROUND(IF(Dashboard!$F$50=TRUE,Debt!BJ99,Debt!BJ33),2)</f>
        <v>0</v>
      </c>
      <c r="BK151" s="436">
        <f ca="1">ROUND(IF(Dashboard!$F$50=TRUE,Debt!BK99,Debt!BK33),2)</f>
        <v>0</v>
      </c>
      <c r="BL151" s="436">
        <f ca="1">ROUND(IF(Dashboard!$F$50=TRUE,Debt!BL99,Debt!BL33),2)</f>
        <v>0</v>
      </c>
    </row>
    <row r="152" spans="1:64">
      <c r="B152" s="244" t="str">
        <f>Cons!C210</f>
        <v>SFD</v>
      </c>
      <c r="F152" s="246"/>
      <c r="H152" s="436">
        <f>ROUND(IF(Dashboard!$F$50=TRUE,Debt!H106,Debt!H40),2)</f>
        <v>0</v>
      </c>
      <c r="I152" s="436">
        <f ca="1">ROUND(IF(Dashboard!$F$50=TRUE,Debt!I106,Debt!I40),2)</f>
        <v>0</v>
      </c>
      <c r="J152" s="436">
        <f ca="1">ROUND(IF(Dashboard!$F$50=TRUE,Debt!J106,Debt!J40),2)</f>
        <v>0</v>
      </c>
      <c r="K152" s="436">
        <f ca="1">ROUND(IF(Dashboard!$F$50=TRUE,Debt!K106,Debt!K40),2)</f>
        <v>0</v>
      </c>
      <c r="L152" s="436">
        <f ca="1">ROUND(IF(Dashboard!$F$50=TRUE,Debt!L106,Debt!L40),2)</f>
        <v>0</v>
      </c>
      <c r="M152" s="436">
        <f ca="1">ROUND(IF(Dashboard!$F$50=TRUE,Debt!M106,Debt!M40),2)</f>
        <v>0</v>
      </c>
      <c r="N152" s="436">
        <f ca="1">ROUND(IF(Dashboard!$F$50=TRUE,Debt!N106,Debt!N40),2)</f>
        <v>0</v>
      </c>
      <c r="O152" s="436">
        <f ca="1">ROUND(IF(Dashboard!$F$50=TRUE,Debt!O106,Debt!O40),2)</f>
        <v>0</v>
      </c>
      <c r="P152" s="436">
        <f ca="1">ROUND(IF(Dashboard!$F$50=TRUE,Debt!P106,Debt!P40),2)</f>
        <v>0</v>
      </c>
      <c r="Q152" s="436">
        <f ca="1">ROUND(IF(Dashboard!$F$50=TRUE,Debt!Q106,Debt!Q40),2)</f>
        <v>2.4300000000000002</v>
      </c>
      <c r="R152" s="436">
        <f ca="1">ROUND(IF(Dashboard!$F$50=TRUE,Debt!R106,Debt!R40),2)</f>
        <v>2.31</v>
      </c>
      <c r="S152" s="436">
        <f ca="1">ROUND(IF(Dashboard!$F$50=TRUE,Debt!S106,Debt!S40),2)</f>
        <v>2.19</v>
      </c>
      <c r="T152" s="436">
        <f ca="1">ROUND(IF(Dashboard!$F$50=TRUE,Debt!T106,Debt!T40),2)</f>
        <v>2.0699999999999998</v>
      </c>
      <c r="U152" s="436">
        <f ca="1">ROUND(IF(Dashboard!$F$50=TRUE,Debt!U106,Debt!U40),2)</f>
        <v>1.94</v>
      </c>
      <c r="V152" s="436">
        <f ca="1">ROUND(IF(Dashboard!$F$50=TRUE,Debt!V106,Debt!V40),2)</f>
        <v>1.82</v>
      </c>
      <c r="W152" s="436">
        <f ca="1">ROUND(IF(Dashboard!$F$50=TRUE,Debt!W106,Debt!W40),2)</f>
        <v>1.7</v>
      </c>
      <c r="X152" s="436">
        <f ca="1">ROUND(IF(Dashboard!$F$50=TRUE,Debt!X106,Debt!X40),2)</f>
        <v>1.58</v>
      </c>
      <c r="Y152" s="436">
        <f ca="1">ROUND(IF(Dashboard!$F$50=TRUE,Debt!Y106,Debt!Y40),2)</f>
        <v>1.46</v>
      </c>
      <c r="Z152" s="436">
        <f ca="1">ROUND(IF(Dashboard!$F$50=TRUE,Debt!Z106,Debt!Z40),2)</f>
        <v>1.34</v>
      </c>
      <c r="AA152" s="436">
        <f ca="1">ROUND(IF(Dashboard!$F$50=TRUE,Debt!AA106,Debt!AA40),2)</f>
        <v>1.22</v>
      </c>
      <c r="AB152" s="436">
        <f ca="1">ROUND(IF(Dashboard!$F$50=TRUE,Debt!AB106,Debt!AB40),2)</f>
        <v>1.0900000000000001</v>
      </c>
      <c r="AC152" s="436">
        <f ca="1">ROUND(IF(Dashboard!$F$50=TRUE,Debt!AC106,Debt!AC40),2)</f>
        <v>0.97</v>
      </c>
      <c r="AD152" s="436">
        <f ca="1">ROUND(IF(Dashboard!$F$50=TRUE,Debt!AD106,Debt!AD40),2)</f>
        <v>0.85</v>
      </c>
      <c r="AE152" s="436">
        <f ca="1">ROUND(IF(Dashboard!$F$50=TRUE,Debt!AE106,Debt!AE40),2)</f>
        <v>0.73</v>
      </c>
      <c r="AF152" s="436">
        <f ca="1">ROUND(IF(Dashboard!$F$50=TRUE,Debt!AF106,Debt!AF40),2)</f>
        <v>0.61</v>
      </c>
      <c r="AG152" s="436">
        <f ca="1">ROUND(IF(Dashboard!$F$50=TRUE,Debt!AG106,Debt!AG40),2)</f>
        <v>0.49</v>
      </c>
      <c r="AH152" s="436">
        <f ca="1">ROUND(IF(Dashboard!$F$50=TRUE,Debt!AH106,Debt!AH40),2)</f>
        <v>0.36</v>
      </c>
      <c r="AI152" s="436">
        <f ca="1">ROUND(IF(Dashboard!$F$50=TRUE,Debt!AI106,Debt!AI40),2)</f>
        <v>0.24</v>
      </c>
      <c r="AJ152" s="436">
        <f ca="1">ROUND(IF(Dashboard!$F$50=TRUE,Debt!AJ106,Debt!AJ40),2)</f>
        <v>0.12</v>
      </c>
      <c r="AK152" s="436">
        <f ca="1">ROUND(IF(Dashboard!$F$50=TRUE,Debt!AK106,Debt!AK40),2)</f>
        <v>0</v>
      </c>
      <c r="AL152" s="436">
        <f ca="1">ROUND(IF(Dashboard!$F$50=TRUE,Debt!AL106,Debt!AL40),2)</f>
        <v>0</v>
      </c>
      <c r="AM152" s="436">
        <f ca="1">ROUND(IF(Dashboard!$F$50=TRUE,Debt!AM106,Debt!AM40),2)</f>
        <v>0</v>
      </c>
      <c r="AN152" s="436">
        <f ca="1">ROUND(IF(Dashboard!$F$50=TRUE,Debt!AN106,Debt!AN40),2)</f>
        <v>0</v>
      </c>
      <c r="AO152" s="436">
        <f ca="1">ROUND(IF(Dashboard!$F$50=TRUE,Debt!AO106,Debt!AO40),2)</f>
        <v>0</v>
      </c>
      <c r="AP152" s="436">
        <f ca="1">ROUND(IF(Dashboard!$F$50=TRUE,Debt!AP106,Debt!AP40),2)</f>
        <v>0</v>
      </c>
      <c r="AQ152" s="436">
        <f ca="1">ROUND(IF(Dashboard!$F$50=TRUE,Debt!AQ106,Debt!AQ40),2)</f>
        <v>0</v>
      </c>
      <c r="AR152" s="436">
        <f ca="1">ROUND(IF(Dashboard!$F$50=TRUE,Debt!AR106,Debt!AR40),2)</f>
        <v>0</v>
      </c>
      <c r="AS152" s="436">
        <f ca="1">ROUND(IF(Dashboard!$F$50=TRUE,Debt!AS106,Debt!AS40),2)</f>
        <v>0</v>
      </c>
      <c r="AT152" s="436">
        <f ca="1">ROUND(IF(Dashboard!$F$50=TRUE,Debt!AT106,Debt!AT40),2)</f>
        <v>0</v>
      </c>
      <c r="AU152" s="436">
        <f ca="1">ROUND(IF(Dashboard!$F$50=TRUE,Debt!AU106,Debt!AU40),2)</f>
        <v>0</v>
      </c>
      <c r="AV152" s="436">
        <f ca="1">ROUND(IF(Dashboard!$F$50=TRUE,Debt!AV106,Debt!AV40),2)</f>
        <v>0</v>
      </c>
      <c r="AW152" s="436">
        <f ca="1">ROUND(IF(Dashboard!$F$50=TRUE,Debt!AW106,Debt!AW40),2)</f>
        <v>0</v>
      </c>
      <c r="AX152" s="436">
        <f ca="1">ROUND(IF(Dashboard!$F$50=TRUE,Debt!AX106,Debt!AX40),2)</f>
        <v>0</v>
      </c>
      <c r="AY152" s="436">
        <f ca="1">ROUND(IF(Dashboard!$F$50=TRUE,Debt!AY106,Debt!AY40),2)</f>
        <v>0</v>
      </c>
      <c r="AZ152" s="436">
        <f ca="1">ROUND(IF(Dashboard!$F$50=TRUE,Debt!AZ106,Debt!AZ40),2)</f>
        <v>0</v>
      </c>
      <c r="BA152" s="436">
        <f ca="1">ROUND(IF(Dashboard!$F$50=TRUE,Debt!BA106,Debt!BA40),2)</f>
        <v>0</v>
      </c>
      <c r="BB152" s="436">
        <f ca="1">ROUND(IF(Dashboard!$F$50=TRUE,Debt!BB106,Debt!BB40),2)</f>
        <v>0</v>
      </c>
      <c r="BC152" s="436">
        <f ca="1">ROUND(IF(Dashboard!$F$50=TRUE,Debt!BC106,Debt!BC40),2)</f>
        <v>0</v>
      </c>
      <c r="BD152" s="436">
        <f ca="1">ROUND(IF(Dashboard!$F$50=TRUE,Debt!BD106,Debt!BD40),2)</f>
        <v>0</v>
      </c>
      <c r="BE152" s="436">
        <f ca="1">ROUND(IF(Dashboard!$F$50=TRUE,Debt!BE106,Debt!BE40),2)</f>
        <v>0</v>
      </c>
      <c r="BF152" s="436">
        <f ca="1">ROUND(IF(Dashboard!$F$50=TRUE,Debt!BF106,Debt!BF40),2)</f>
        <v>0</v>
      </c>
      <c r="BG152" s="436">
        <f ca="1">ROUND(IF(Dashboard!$F$50=TRUE,Debt!BG106,Debt!BG40),2)</f>
        <v>0</v>
      </c>
      <c r="BH152" s="436">
        <f ca="1">ROUND(IF(Dashboard!$F$50=TRUE,Debt!BH106,Debt!BH40),2)</f>
        <v>0</v>
      </c>
      <c r="BI152" s="436">
        <f ca="1">ROUND(IF(Dashboard!$F$50=TRUE,Debt!BI106,Debt!BI40),2)</f>
        <v>0</v>
      </c>
      <c r="BJ152" s="436">
        <f ca="1">ROUND(IF(Dashboard!$F$50=TRUE,Debt!BJ106,Debt!BJ40),2)</f>
        <v>0</v>
      </c>
      <c r="BK152" s="436">
        <f ca="1">ROUND(IF(Dashboard!$F$50=TRUE,Debt!BK106,Debt!BK40),2)</f>
        <v>0</v>
      </c>
      <c r="BL152" s="436">
        <f ca="1">ROUND(IF(Dashboard!$F$50=TRUE,Debt!BL106,Debt!BL40),2)</f>
        <v>0</v>
      </c>
    </row>
    <row r="153" spans="1:64">
      <c r="B153" s="244" t="str">
        <f>Cons!C211</f>
        <v>OFID</v>
      </c>
      <c r="F153" s="246"/>
      <c r="H153" s="436">
        <f>ROUND(IF(Dashboard!$F$50=TRUE,Debt!H113,Debt!H47),2)</f>
        <v>0</v>
      </c>
      <c r="I153" s="436">
        <f ca="1">ROUND(IF(Dashboard!$F$50=TRUE,Debt!I113,Debt!I47),2)</f>
        <v>0</v>
      </c>
      <c r="J153" s="436">
        <f ca="1">ROUND(IF(Dashboard!$F$50=TRUE,Debt!J113,Debt!J47),2)</f>
        <v>0</v>
      </c>
      <c r="K153" s="436">
        <f ca="1">ROUND(IF(Dashboard!$F$50=TRUE,Debt!K113,Debt!K47),2)</f>
        <v>0</v>
      </c>
      <c r="L153" s="436">
        <f ca="1">ROUND(IF(Dashboard!$F$50=TRUE,Debt!L113,Debt!L47),2)</f>
        <v>0</v>
      </c>
      <c r="M153" s="436">
        <f ca="1">ROUND(IF(Dashboard!$F$50=TRUE,Debt!M113,Debt!M47),2)</f>
        <v>0</v>
      </c>
      <c r="N153" s="436">
        <f ca="1">ROUND(IF(Dashboard!$F$50=TRUE,Debt!N113,Debt!N47),2)</f>
        <v>0</v>
      </c>
      <c r="O153" s="436">
        <f ca="1">ROUND(IF(Dashboard!$F$50=TRUE,Debt!O113,Debt!O47),2)</f>
        <v>0</v>
      </c>
      <c r="P153" s="436">
        <f ca="1">ROUND(IF(Dashboard!$F$50=TRUE,Debt!P113,Debt!P47),2)</f>
        <v>0</v>
      </c>
      <c r="Q153" s="436">
        <f ca="1">ROUND(IF(Dashboard!$F$50=TRUE,Debt!Q113,Debt!Q47),2)</f>
        <v>2.68</v>
      </c>
      <c r="R153" s="436">
        <f ca="1">ROUND(IF(Dashboard!$F$50=TRUE,Debt!R113,Debt!R47),2)</f>
        <v>2.5499999999999998</v>
      </c>
      <c r="S153" s="436">
        <f ca="1">ROUND(IF(Dashboard!$F$50=TRUE,Debt!S113,Debt!S47),2)</f>
        <v>2.41</v>
      </c>
      <c r="T153" s="436">
        <f ca="1">ROUND(IF(Dashboard!$F$50=TRUE,Debt!T113,Debt!T47),2)</f>
        <v>2.2799999999999998</v>
      </c>
      <c r="U153" s="436">
        <f ca="1">ROUND(IF(Dashboard!$F$50=TRUE,Debt!U113,Debt!U47),2)</f>
        <v>2.14</v>
      </c>
      <c r="V153" s="436">
        <f ca="1">ROUND(IF(Dashboard!$F$50=TRUE,Debt!V113,Debt!V47),2)</f>
        <v>2.0099999999999998</v>
      </c>
      <c r="W153" s="436">
        <f ca="1">ROUND(IF(Dashboard!$F$50=TRUE,Debt!W113,Debt!W47),2)</f>
        <v>1.88</v>
      </c>
      <c r="X153" s="436">
        <f ca="1">ROUND(IF(Dashboard!$F$50=TRUE,Debt!X113,Debt!X47),2)</f>
        <v>1.74</v>
      </c>
      <c r="Y153" s="436">
        <f ca="1">ROUND(IF(Dashboard!$F$50=TRUE,Debt!Y113,Debt!Y47),2)</f>
        <v>1.61</v>
      </c>
      <c r="Z153" s="436">
        <f ca="1">ROUND(IF(Dashboard!$F$50=TRUE,Debt!Z113,Debt!Z47),2)</f>
        <v>1.47</v>
      </c>
      <c r="AA153" s="436">
        <f ca="1">ROUND(IF(Dashboard!$F$50=TRUE,Debt!AA113,Debt!AA47),2)</f>
        <v>1.34</v>
      </c>
      <c r="AB153" s="436">
        <f ca="1">ROUND(IF(Dashboard!$F$50=TRUE,Debt!AB113,Debt!AB47),2)</f>
        <v>1.21</v>
      </c>
      <c r="AC153" s="436">
        <f ca="1">ROUND(IF(Dashboard!$F$50=TRUE,Debt!AC113,Debt!AC47),2)</f>
        <v>1.07</v>
      </c>
      <c r="AD153" s="436">
        <f ca="1">ROUND(IF(Dashboard!$F$50=TRUE,Debt!AD113,Debt!AD47),2)</f>
        <v>0.94</v>
      </c>
      <c r="AE153" s="436">
        <f ca="1">ROUND(IF(Dashboard!$F$50=TRUE,Debt!AE113,Debt!AE47),2)</f>
        <v>0.8</v>
      </c>
      <c r="AF153" s="436">
        <f ca="1">ROUND(IF(Dashboard!$F$50=TRUE,Debt!AF113,Debt!AF47),2)</f>
        <v>0.67</v>
      </c>
      <c r="AG153" s="436">
        <f ca="1">ROUND(IF(Dashboard!$F$50=TRUE,Debt!AG113,Debt!AG47),2)</f>
        <v>0.54</v>
      </c>
      <c r="AH153" s="436">
        <f ca="1">ROUND(IF(Dashboard!$F$50=TRUE,Debt!AH113,Debt!AH47),2)</f>
        <v>0.4</v>
      </c>
      <c r="AI153" s="436">
        <f ca="1">ROUND(IF(Dashboard!$F$50=TRUE,Debt!AI113,Debt!AI47),2)</f>
        <v>0.27</v>
      </c>
      <c r="AJ153" s="436">
        <f ca="1">ROUND(IF(Dashboard!$F$50=TRUE,Debt!AJ113,Debt!AJ47),2)</f>
        <v>0.13</v>
      </c>
      <c r="AK153" s="436">
        <f ca="1">ROUND(IF(Dashboard!$F$50=TRUE,Debt!AK113,Debt!AK47),2)</f>
        <v>0</v>
      </c>
      <c r="AL153" s="436">
        <f ca="1">ROUND(IF(Dashboard!$F$50=TRUE,Debt!AL113,Debt!AL47),2)</f>
        <v>0</v>
      </c>
      <c r="AM153" s="436">
        <f ca="1">ROUND(IF(Dashboard!$F$50=TRUE,Debt!AM113,Debt!AM47),2)</f>
        <v>0</v>
      </c>
      <c r="AN153" s="436">
        <f ca="1">ROUND(IF(Dashboard!$F$50=TRUE,Debt!AN113,Debt!AN47),2)</f>
        <v>0</v>
      </c>
      <c r="AO153" s="436">
        <f ca="1">ROUND(IF(Dashboard!$F$50=TRUE,Debt!AO113,Debt!AO47),2)</f>
        <v>0</v>
      </c>
      <c r="AP153" s="436">
        <f ca="1">ROUND(IF(Dashboard!$F$50=TRUE,Debt!AP113,Debt!AP47),2)</f>
        <v>0</v>
      </c>
      <c r="AQ153" s="436">
        <f ca="1">ROUND(IF(Dashboard!$F$50=TRUE,Debt!AQ113,Debt!AQ47),2)</f>
        <v>0</v>
      </c>
      <c r="AR153" s="436">
        <f ca="1">ROUND(IF(Dashboard!$F$50=TRUE,Debt!AR113,Debt!AR47),2)</f>
        <v>0</v>
      </c>
      <c r="AS153" s="436">
        <f ca="1">ROUND(IF(Dashboard!$F$50=TRUE,Debt!AS113,Debt!AS47),2)</f>
        <v>0</v>
      </c>
      <c r="AT153" s="436">
        <f ca="1">ROUND(IF(Dashboard!$F$50=TRUE,Debt!AT113,Debt!AT47),2)</f>
        <v>0</v>
      </c>
      <c r="AU153" s="436">
        <f ca="1">ROUND(IF(Dashboard!$F$50=TRUE,Debt!AU113,Debt!AU47),2)</f>
        <v>0</v>
      </c>
      <c r="AV153" s="436">
        <f ca="1">ROUND(IF(Dashboard!$F$50=TRUE,Debt!AV113,Debt!AV47),2)</f>
        <v>0</v>
      </c>
      <c r="AW153" s="436">
        <f ca="1">ROUND(IF(Dashboard!$F$50=TRUE,Debt!AW113,Debt!AW47),2)</f>
        <v>0</v>
      </c>
      <c r="AX153" s="436">
        <f ca="1">ROUND(IF(Dashboard!$F$50=TRUE,Debt!AX113,Debt!AX47),2)</f>
        <v>0</v>
      </c>
      <c r="AY153" s="436">
        <f ca="1">ROUND(IF(Dashboard!$F$50=TRUE,Debt!AY113,Debt!AY47),2)</f>
        <v>0</v>
      </c>
      <c r="AZ153" s="436">
        <f ca="1">ROUND(IF(Dashboard!$F$50=TRUE,Debt!AZ113,Debt!AZ47),2)</f>
        <v>0</v>
      </c>
      <c r="BA153" s="436">
        <f ca="1">ROUND(IF(Dashboard!$F$50=TRUE,Debt!BA113,Debt!BA47),2)</f>
        <v>0</v>
      </c>
      <c r="BB153" s="436">
        <f ca="1">ROUND(IF(Dashboard!$F$50=TRUE,Debt!BB113,Debt!BB47),2)</f>
        <v>0</v>
      </c>
      <c r="BC153" s="436">
        <f ca="1">ROUND(IF(Dashboard!$F$50=TRUE,Debt!BC113,Debt!BC47),2)</f>
        <v>0</v>
      </c>
      <c r="BD153" s="436">
        <f ca="1">ROUND(IF(Dashboard!$F$50=TRUE,Debt!BD113,Debt!BD47),2)</f>
        <v>0</v>
      </c>
      <c r="BE153" s="436">
        <f ca="1">ROUND(IF(Dashboard!$F$50=TRUE,Debt!BE113,Debt!BE47),2)</f>
        <v>0</v>
      </c>
      <c r="BF153" s="436">
        <f ca="1">ROUND(IF(Dashboard!$F$50=TRUE,Debt!BF113,Debt!BF47),2)</f>
        <v>0</v>
      </c>
      <c r="BG153" s="436">
        <f ca="1">ROUND(IF(Dashboard!$F$50=TRUE,Debt!BG113,Debt!BG47),2)</f>
        <v>0</v>
      </c>
      <c r="BH153" s="436">
        <f ca="1">ROUND(IF(Dashboard!$F$50=TRUE,Debt!BH113,Debt!BH47),2)</f>
        <v>0</v>
      </c>
      <c r="BI153" s="436">
        <f ca="1">ROUND(IF(Dashboard!$F$50=TRUE,Debt!BI113,Debt!BI47),2)</f>
        <v>0</v>
      </c>
      <c r="BJ153" s="436">
        <f ca="1">ROUND(IF(Dashboard!$F$50=TRUE,Debt!BJ113,Debt!BJ47),2)</f>
        <v>0</v>
      </c>
      <c r="BK153" s="436">
        <f ca="1">ROUND(IF(Dashboard!$F$50=TRUE,Debt!BK113,Debt!BK47),2)</f>
        <v>0</v>
      </c>
      <c r="BL153" s="436">
        <f ca="1">ROUND(IF(Dashboard!$F$50=TRUE,Debt!BL113,Debt!BL47),2)</f>
        <v>0</v>
      </c>
    </row>
    <row r="154" spans="1:64">
      <c r="B154" s="244" t="str">
        <f>Cons!C212</f>
        <v>EIB</v>
      </c>
      <c r="F154" s="246"/>
      <c r="H154" s="436">
        <f>ROUND(IF(Dashboard!$F$50=TRUE,Debt!H120,Debt!H54),2)</f>
        <v>0</v>
      </c>
      <c r="I154" s="436">
        <f ca="1">ROUND(IF(Dashboard!$F$50=TRUE,Debt!I120,Debt!I54),2)</f>
        <v>0</v>
      </c>
      <c r="J154" s="436">
        <f ca="1">ROUND(IF(Dashboard!$F$50=TRUE,Debt!J120,Debt!J54),2)</f>
        <v>0</v>
      </c>
      <c r="K154" s="436">
        <f ca="1">ROUND(IF(Dashboard!$F$50=TRUE,Debt!K120,Debt!K54),2)</f>
        <v>0</v>
      </c>
      <c r="L154" s="436">
        <f ca="1">ROUND(IF(Dashboard!$F$50=TRUE,Debt!L120,Debt!L54),2)</f>
        <v>0</v>
      </c>
      <c r="M154" s="436">
        <f ca="1">ROUND(IF(Dashboard!$F$50=TRUE,Debt!M120,Debt!M54),2)</f>
        <v>0</v>
      </c>
      <c r="N154" s="436">
        <f ca="1">ROUND(IF(Dashboard!$F$50=TRUE,Debt!N120,Debt!N54),2)</f>
        <v>0</v>
      </c>
      <c r="O154" s="436">
        <f ca="1">ROUND(IF(Dashboard!$F$50=TRUE,Debt!O120,Debt!O54),2)</f>
        <v>0</v>
      </c>
      <c r="P154" s="436">
        <f ca="1">ROUND(IF(Dashboard!$F$50=TRUE,Debt!P120,Debt!P54),2)</f>
        <v>0</v>
      </c>
      <c r="Q154" s="436">
        <f ca="1">ROUND(IF(Dashboard!$F$50=TRUE,Debt!Q120,Debt!Q54),2)</f>
        <v>9.48</v>
      </c>
      <c r="R154" s="436">
        <f ca="1">ROUND(IF(Dashboard!$F$50=TRUE,Debt!R120,Debt!R54),2)</f>
        <v>9.48</v>
      </c>
      <c r="S154" s="436">
        <f ca="1">ROUND(IF(Dashboard!$F$50=TRUE,Debt!S120,Debt!S54),2)</f>
        <v>9.48</v>
      </c>
      <c r="T154" s="436">
        <f ca="1">ROUND(IF(Dashboard!$F$50=TRUE,Debt!T120,Debt!T54),2)</f>
        <v>9.48</v>
      </c>
      <c r="U154" s="436">
        <f ca="1">ROUND(IF(Dashboard!$F$50=TRUE,Debt!U120,Debt!U54),2)</f>
        <v>9.48</v>
      </c>
      <c r="V154" s="436">
        <f ca="1">ROUND(IF(Dashboard!$F$50=TRUE,Debt!V120,Debt!V54),2)</f>
        <v>9.48</v>
      </c>
      <c r="W154" s="436">
        <f ca="1">ROUND(IF(Dashboard!$F$50=TRUE,Debt!W120,Debt!W54),2)</f>
        <v>9.48</v>
      </c>
      <c r="X154" s="436">
        <f ca="1">ROUND(IF(Dashboard!$F$50=TRUE,Debt!X120,Debt!X54),2)</f>
        <v>9.0500000000000007</v>
      </c>
      <c r="Y154" s="436">
        <f ca="1">ROUND(IF(Dashboard!$F$50=TRUE,Debt!Y120,Debt!Y54),2)</f>
        <v>8.6199999999999992</v>
      </c>
      <c r="Z154" s="436">
        <f ca="1">ROUND(IF(Dashboard!$F$50=TRUE,Debt!Z120,Debt!Z54),2)</f>
        <v>8.19</v>
      </c>
      <c r="AA154" s="436">
        <f ca="1">ROUND(IF(Dashboard!$F$50=TRUE,Debt!AA120,Debt!AA54),2)</f>
        <v>7.76</v>
      </c>
      <c r="AB154" s="436">
        <f ca="1">ROUND(IF(Dashboard!$F$50=TRUE,Debt!AB120,Debt!AB54),2)</f>
        <v>7.32</v>
      </c>
      <c r="AC154" s="436">
        <f ca="1">ROUND(IF(Dashboard!$F$50=TRUE,Debt!AC120,Debt!AC54),2)</f>
        <v>6.89</v>
      </c>
      <c r="AD154" s="436">
        <f ca="1">ROUND(IF(Dashboard!$F$50=TRUE,Debt!AD120,Debt!AD54),2)</f>
        <v>6.46</v>
      </c>
      <c r="AE154" s="436">
        <f ca="1">ROUND(IF(Dashboard!$F$50=TRUE,Debt!AE120,Debt!AE54),2)</f>
        <v>6.03</v>
      </c>
      <c r="AF154" s="436">
        <f ca="1">ROUND(IF(Dashboard!$F$50=TRUE,Debt!AF120,Debt!AF54),2)</f>
        <v>5.6</v>
      </c>
      <c r="AG154" s="436">
        <f ca="1">ROUND(IF(Dashboard!$F$50=TRUE,Debt!AG120,Debt!AG54),2)</f>
        <v>5.17</v>
      </c>
      <c r="AH154" s="436">
        <f ca="1">ROUND(IF(Dashboard!$F$50=TRUE,Debt!AH120,Debt!AH54),2)</f>
        <v>4.74</v>
      </c>
      <c r="AI154" s="436">
        <f ca="1">ROUND(IF(Dashboard!$F$50=TRUE,Debt!AI120,Debt!AI54),2)</f>
        <v>4.3099999999999996</v>
      </c>
      <c r="AJ154" s="436">
        <f ca="1">ROUND(IF(Dashboard!$F$50=TRUE,Debt!AJ120,Debt!AJ54),2)</f>
        <v>3.88</v>
      </c>
      <c r="AK154" s="436">
        <f ca="1">ROUND(IF(Dashboard!$F$50=TRUE,Debt!AK120,Debt!AK54),2)</f>
        <v>3.45</v>
      </c>
      <c r="AL154" s="436">
        <f ca="1">ROUND(IF(Dashboard!$F$50=TRUE,Debt!AL120,Debt!AL54),2)</f>
        <v>3.02</v>
      </c>
      <c r="AM154" s="436">
        <f ca="1">ROUND(IF(Dashboard!$F$50=TRUE,Debt!AM120,Debt!AM54),2)</f>
        <v>2.59</v>
      </c>
      <c r="AN154" s="436">
        <f ca="1">ROUND(IF(Dashboard!$F$50=TRUE,Debt!AN120,Debt!AN54),2)</f>
        <v>2.15</v>
      </c>
      <c r="AO154" s="436">
        <f ca="1">ROUND(IF(Dashboard!$F$50=TRUE,Debt!AO120,Debt!AO54),2)</f>
        <v>1.72</v>
      </c>
      <c r="AP154" s="436">
        <f ca="1">ROUND(IF(Dashboard!$F$50=TRUE,Debt!AP120,Debt!AP54),2)</f>
        <v>1.29</v>
      </c>
      <c r="AQ154" s="436">
        <f ca="1">ROUND(IF(Dashboard!$F$50=TRUE,Debt!AQ120,Debt!AQ54),2)</f>
        <v>0.86</v>
      </c>
      <c r="AR154" s="436">
        <f ca="1">ROUND(IF(Dashboard!$F$50=TRUE,Debt!AR120,Debt!AR54),2)</f>
        <v>0.43</v>
      </c>
      <c r="AS154" s="436">
        <f ca="1">ROUND(IF(Dashboard!$F$50=TRUE,Debt!AS120,Debt!AS54),2)</f>
        <v>0</v>
      </c>
      <c r="AT154" s="436">
        <f ca="1">ROUND(IF(Dashboard!$F$50=TRUE,Debt!AT120,Debt!AT54),2)</f>
        <v>0</v>
      </c>
      <c r="AU154" s="436">
        <f ca="1">ROUND(IF(Dashboard!$F$50=TRUE,Debt!AU120,Debt!AU54),2)</f>
        <v>0</v>
      </c>
      <c r="AV154" s="436">
        <f ca="1">ROUND(IF(Dashboard!$F$50=TRUE,Debt!AV120,Debt!AV54),2)</f>
        <v>0</v>
      </c>
      <c r="AW154" s="436">
        <f ca="1">ROUND(IF(Dashboard!$F$50=TRUE,Debt!AW120,Debt!AW54),2)</f>
        <v>0</v>
      </c>
      <c r="AX154" s="436">
        <f ca="1">ROUND(IF(Dashboard!$F$50=TRUE,Debt!AX120,Debt!AX54),2)</f>
        <v>0</v>
      </c>
      <c r="AY154" s="436">
        <f ca="1">ROUND(IF(Dashboard!$F$50=TRUE,Debt!AY120,Debt!AY54),2)</f>
        <v>0</v>
      </c>
      <c r="AZ154" s="436">
        <f ca="1">ROUND(IF(Dashboard!$F$50=TRUE,Debt!AZ120,Debt!AZ54),2)</f>
        <v>0</v>
      </c>
      <c r="BA154" s="436">
        <f ca="1">ROUND(IF(Dashboard!$F$50=TRUE,Debt!BA120,Debt!BA54),2)</f>
        <v>0</v>
      </c>
      <c r="BB154" s="436">
        <f ca="1">ROUND(IF(Dashboard!$F$50=TRUE,Debt!BB120,Debt!BB54),2)</f>
        <v>0</v>
      </c>
      <c r="BC154" s="436">
        <f ca="1">ROUND(IF(Dashboard!$F$50=TRUE,Debt!BC120,Debt!BC54),2)</f>
        <v>0</v>
      </c>
      <c r="BD154" s="436">
        <f ca="1">ROUND(IF(Dashboard!$F$50=TRUE,Debt!BD120,Debt!BD54),2)</f>
        <v>0</v>
      </c>
      <c r="BE154" s="436">
        <f ca="1">ROUND(IF(Dashboard!$F$50=TRUE,Debt!BE120,Debt!BE54),2)</f>
        <v>0</v>
      </c>
      <c r="BF154" s="436">
        <f ca="1">ROUND(IF(Dashboard!$F$50=TRUE,Debt!BF120,Debt!BF54),2)</f>
        <v>0</v>
      </c>
      <c r="BG154" s="436">
        <f ca="1">ROUND(IF(Dashboard!$F$50=TRUE,Debt!BG120,Debt!BG54),2)</f>
        <v>0</v>
      </c>
      <c r="BH154" s="436">
        <f ca="1">ROUND(IF(Dashboard!$F$50=TRUE,Debt!BH120,Debt!BH54),2)</f>
        <v>0</v>
      </c>
      <c r="BI154" s="436">
        <f ca="1">ROUND(IF(Dashboard!$F$50=TRUE,Debt!BI120,Debt!BI54),2)</f>
        <v>0</v>
      </c>
      <c r="BJ154" s="436">
        <f ca="1">ROUND(IF(Dashboard!$F$50=TRUE,Debt!BJ120,Debt!BJ54),2)</f>
        <v>0</v>
      </c>
      <c r="BK154" s="436">
        <f ca="1">ROUND(IF(Dashboard!$F$50=TRUE,Debt!BK120,Debt!BK54),2)</f>
        <v>0</v>
      </c>
      <c r="BL154" s="436">
        <f ca="1">ROUND(IF(Dashboard!$F$50=TRUE,Debt!BL120,Debt!BL54),2)</f>
        <v>0</v>
      </c>
    </row>
    <row r="155" spans="1:64">
      <c r="B155" s="244" t="str">
        <f>Cons!C213</f>
        <v>WBG - non concessional</v>
      </c>
      <c r="F155" s="246"/>
      <c r="H155" s="436">
        <f>ROUND(IF(Dashboard!$F$50=TRUE,Debt!H127,Debt!H61),2)</f>
        <v>0</v>
      </c>
      <c r="I155" s="436">
        <f ca="1">ROUND(IF(Dashboard!$F$50=TRUE,Debt!I127,Debt!I61),2)</f>
        <v>0</v>
      </c>
      <c r="J155" s="436">
        <f ca="1">ROUND(IF(Dashboard!$F$50=TRUE,Debt!J127,Debt!J61),2)</f>
        <v>0</v>
      </c>
      <c r="K155" s="436">
        <f ca="1">ROUND(IF(Dashboard!$F$50=TRUE,Debt!K127,Debt!K61),2)</f>
        <v>0</v>
      </c>
      <c r="L155" s="436">
        <f ca="1">ROUND(IF(Dashboard!$F$50=TRUE,Debt!L127,Debt!L61),2)</f>
        <v>0</v>
      </c>
      <c r="M155" s="436">
        <f ca="1">ROUND(IF(Dashboard!$F$50=TRUE,Debt!M127,Debt!M61),2)</f>
        <v>0</v>
      </c>
      <c r="N155" s="436">
        <f ca="1">ROUND(IF(Dashboard!$F$50=TRUE,Debt!N127,Debt!N61),2)</f>
        <v>0</v>
      </c>
      <c r="O155" s="436">
        <f ca="1">ROUND(IF(Dashboard!$F$50=TRUE,Debt!O127,Debt!O61),2)</f>
        <v>0</v>
      </c>
      <c r="P155" s="436">
        <f ca="1">ROUND(IF(Dashboard!$F$50=TRUE,Debt!P127,Debt!P61),2)</f>
        <v>0</v>
      </c>
      <c r="Q155" s="436">
        <f ca="1">ROUND(IF(Dashboard!$F$50=TRUE,Debt!Q127,Debt!Q61),2)</f>
        <v>0</v>
      </c>
      <c r="R155" s="436">
        <f ca="1">ROUND(IF(Dashboard!$F$50=TRUE,Debt!R127,Debt!R61),2)</f>
        <v>0</v>
      </c>
      <c r="S155" s="436">
        <f ca="1">ROUND(IF(Dashboard!$F$50=TRUE,Debt!S127,Debt!S61),2)</f>
        <v>0</v>
      </c>
      <c r="T155" s="436">
        <f ca="1">ROUND(IF(Dashboard!$F$50=TRUE,Debt!T127,Debt!T61),2)</f>
        <v>0</v>
      </c>
      <c r="U155" s="436">
        <f ca="1">ROUND(IF(Dashboard!$F$50=TRUE,Debt!U127,Debt!U61),2)</f>
        <v>0</v>
      </c>
      <c r="V155" s="436">
        <f ca="1">ROUND(IF(Dashboard!$F$50=TRUE,Debt!V127,Debt!V61),2)</f>
        <v>0</v>
      </c>
      <c r="W155" s="436">
        <f ca="1">ROUND(IF(Dashboard!$F$50=TRUE,Debt!W127,Debt!W61),2)</f>
        <v>0</v>
      </c>
      <c r="X155" s="436">
        <f ca="1">ROUND(IF(Dashboard!$F$50=TRUE,Debt!X127,Debt!X61),2)</f>
        <v>0</v>
      </c>
      <c r="Y155" s="436">
        <f ca="1">ROUND(IF(Dashboard!$F$50=TRUE,Debt!Y127,Debt!Y61),2)</f>
        <v>0</v>
      </c>
      <c r="Z155" s="436">
        <f ca="1">ROUND(IF(Dashboard!$F$50=TRUE,Debt!Z127,Debt!Z61),2)</f>
        <v>0</v>
      </c>
      <c r="AA155" s="436">
        <f ca="1">ROUND(IF(Dashboard!$F$50=TRUE,Debt!AA127,Debt!AA61),2)</f>
        <v>0</v>
      </c>
      <c r="AB155" s="436">
        <f ca="1">ROUND(IF(Dashboard!$F$50=TRUE,Debt!AB127,Debt!AB61),2)</f>
        <v>0</v>
      </c>
      <c r="AC155" s="436">
        <f ca="1">ROUND(IF(Dashboard!$F$50=TRUE,Debt!AC127,Debt!AC61),2)</f>
        <v>0</v>
      </c>
      <c r="AD155" s="436">
        <f ca="1">ROUND(IF(Dashboard!$F$50=TRUE,Debt!AD127,Debt!AD61),2)</f>
        <v>0</v>
      </c>
      <c r="AE155" s="436">
        <f ca="1">ROUND(IF(Dashboard!$F$50=TRUE,Debt!AE127,Debt!AE61),2)</f>
        <v>0</v>
      </c>
      <c r="AF155" s="436">
        <f ca="1">ROUND(IF(Dashboard!$F$50=TRUE,Debt!AF127,Debt!AF61),2)</f>
        <v>0</v>
      </c>
      <c r="AG155" s="436">
        <f ca="1">ROUND(IF(Dashboard!$F$50=TRUE,Debt!AG127,Debt!AG61),2)</f>
        <v>0</v>
      </c>
      <c r="AH155" s="436">
        <f ca="1">ROUND(IF(Dashboard!$F$50=TRUE,Debt!AH127,Debt!AH61),2)</f>
        <v>0</v>
      </c>
      <c r="AI155" s="436">
        <f ca="1">ROUND(IF(Dashboard!$F$50=TRUE,Debt!AI127,Debt!AI61),2)</f>
        <v>0</v>
      </c>
      <c r="AJ155" s="436">
        <f ca="1">ROUND(IF(Dashboard!$F$50=TRUE,Debt!AJ127,Debt!AJ61),2)</f>
        <v>0</v>
      </c>
      <c r="AK155" s="436">
        <f ca="1">ROUND(IF(Dashboard!$F$50=TRUE,Debt!AK127,Debt!AK61),2)</f>
        <v>0</v>
      </c>
      <c r="AL155" s="436">
        <f ca="1">ROUND(IF(Dashboard!$F$50=TRUE,Debt!AL127,Debt!AL61),2)</f>
        <v>0</v>
      </c>
      <c r="AM155" s="436">
        <f ca="1">ROUND(IF(Dashboard!$F$50=TRUE,Debt!AM127,Debt!AM61),2)</f>
        <v>0</v>
      </c>
      <c r="AN155" s="436">
        <f ca="1">ROUND(IF(Dashboard!$F$50=TRUE,Debt!AN127,Debt!AN61),2)</f>
        <v>0</v>
      </c>
      <c r="AO155" s="436">
        <f ca="1">ROUND(IF(Dashboard!$F$50=TRUE,Debt!AO127,Debt!AO61),2)</f>
        <v>0</v>
      </c>
      <c r="AP155" s="436">
        <f ca="1">ROUND(IF(Dashboard!$F$50=TRUE,Debt!AP127,Debt!AP61),2)</f>
        <v>0</v>
      </c>
      <c r="AQ155" s="436">
        <f ca="1">ROUND(IF(Dashboard!$F$50=TRUE,Debt!AQ127,Debt!AQ61),2)</f>
        <v>0</v>
      </c>
      <c r="AR155" s="436">
        <f ca="1">ROUND(IF(Dashboard!$F$50=TRUE,Debt!AR127,Debt!AR61),2)</f>
        <v>0</v>
      </c>
      <c r="AS155" s="436">
        <f ca="1">ROUND(IF(Dashboard!$F$50=TRUE,Debt!AS127,Debt!AS61),2)</f>
        <v>0</v>
      </c>
      <c r="AT155" s="436">
        <f ca="1">ROUND(IF(Dashboard!$F$50=TRUE,Debt!AT127,Debt!AT61),2)</f>
        <v>0</v>
      </c>
      <c r="AU155" s="436">
        <f ca="1">ROUND(IF(Dashboard!$F$50=TRUE,Debt!AU127,Debt!AU61),2)</f>
        <v>0</v>
      </c>
      <c r="AV155" s="436">
        <f ca="1">ROUND(IF(Dashboard!$F$50=TRUE,Debt!AV127,Debt!AV61),2)</f>
        <v>0</v>
      </c>
      <c r="AW155" s="436">
        <f ca="1">ROUND(IF(Dashboard!$F$50=TRUE,Debt!AW127,Debt!AW61),2)</f>
        <v>0</v>
      </c>
      <c r="AX155" s="436">
        <f ca="1">ROUND(IF(Dashboard!$F$50=TRUE,Debt!AX127,Debt!AX61),2)</f>
        <v>0</v>
      </c>
      <c r="AY155" s="436">
        <f ca="1">ROUND(IF(Dashboard!$F$50=TRUE,Debt!AY127,Debt!AY61),2)</f>
        <v>0</v>
      </c>
      <c r="AZ155" s="436">
        <f ca="1">ROUND(IF(Dashboard!$F$50=TRUE,Debt!AZ127,Debt!AZ61),2)</f>
        <v>0</v>
      </c>
      <c r="BA155" s="436">
        <f ca="1">ROUND(IF(Dashboard!$F$50=TRUE,Debt!BA127,Debt!BA61),2)</f>
        <v>0</v>
      </c>
      <c r="BB155" s="436">
        <f ca="1">ROUND(IF(Dashboard!$F$50=TRUE,Debt!BB127,Debt!BB61),2)</f>
        <v>0</v>
      </c>
      <c r="BC155" s="436">
        <f ca="1">ROUND(IF(Dashboard!$F$50=TRUE,Debt!BC127,Debt!BC61),2)</f>
        <v>0</v>
      </c>
      <c r="BD155" s="436">
        <f ca="1">ROUND(IF(Dashboard!$F$50=TRUE,Debt!BD127,Debt!BD61),2)</f>
        <v>0</v>
      </c>
      <c r="BE155" s="436">
        <f ca="1">ROUND(IF(Dashboard!$F$50=TRUE,Debt!BE127,Debt!BE61),2)</f>
        <v>0</v>
      </c>
      <c r="BF155" s="436">
        <f ca="1">ROUND(IF(Dashboard!$F$50=TRUE,Debt!BF127,Debt!BF61),2)</f>
        <v>0</v>
      </c>
      <c r="BG155" s="436">
        <f ca="1">ROUND(IF(Dashboard!$F$50=TRUE,Debt!BG127,Debt!BG61),2)</f>
        <v>0</v>
      </c>
      <c r="BH155" s="436">
        <f ca="1">ROUND(IF(Dashboard!$F$50=TRUE,Debt!BH127,Debt!BH61),2)</f>
        <v>0</v>
      </c>
      <c r="BI155" s="436">
        <f ca="1">ROUND(IF(Dashboard!$F$50=TRUE,Debt!BI127,Debt!BI61),2)</f>
        <v>0</v>
      </c>
      <c r="BJ155" s="436">
        <f ca="1">ROUND(IF(Dashboard!$F$50=TRUE,Debt!BJ127,Debt!BJ61),2)</f>
        <v>0</v>
      </c>
      <c r="BK155" s="436">
        <f ca="1">ROUND(IF(Dashboard!$F$50=TRUE,Debt!BK127,Debt!BK61),2)</f>
        <v>0</v>
      </c>
      <c r="BL155" s="436">
        <f ca="1">ROUND(IF(Dashboard!$F$50=TRUE,Debt!BL127,Debt!BL61),2)</f>
        <v>0</v>
      </c>
    </row>
    <row r="156" spans="1:64">
      <c r="B156" s="244" t="str">
        <f>Cons!C214</f>
        <v>Domestic lending - Citizen bonds</v>
      </c>
      <c r="F156" s="246"/>
      <c r="H156" s="436">
        <f>H134</f>
        <v>0</v>
      </c>
      <c r="I156" s="436">
        <f t="shared" ref="I156:BL156" ca="1" si="1026">I134</f>
        <v>0</v>
      </c>
      <c r="J156" s="436">
        <f t="shared" ca="1" si="1026"/>
        <v>0</v>
      </c>
      <c r="K156" s="436">
        <f t="shared" ca="1" si="1026"/>
        <v>0</v>
      </c>
      <c r="L156" s="436">
        <f t="shared" ca="1" si="1026"/>
        <v>0</v>
      </c>
      <c r="M156" s="436">
        <f t="shared" ca="1" si="1026"/>
        <v>0</v>
      </c>
      <c r="N156" s="436">
        <f t="shared" ca="1" si="1026"/>
        <v>0</v>
      </c>
      <c r="O156" s="436">
        <f t="shared" ca="1" si="1026"/>
        <v>0</v>
      </c>
      <c r="P156" s="436">
        <f t="shared" ca="1" si="1026"/>
        <v>0</v>
      </c>
      <c r="Q156" s="436">
        <f t="shared" ca="1" si="1026"/>
        <v>0</v>
      </c>
      <c r="R156" s="436">
        <f t="shared" ca="1" si="1026"/>
        <v>0</v>
      </c>
      <c r="S156" s="436">
        <f t="shared" ca="1" si="1026"/>
        <v>0</v>
      </c>
      <c r="T156" s="436">
        <f t="shared" ca="1" si="1026"/>
        <v>0</v>
      </c>
      <c r="U156" s="436">
        <f t="shared" ca="1" si="1026"/>
        <v>0</v>
      </c>
      <c r="V156" s="436">
        <f t="shared" ca="1" si="1026"/>
        <v>0</v>
      </c>
      <c r="W156" s="436">
        <f t="shared" ca="1" si="1026"/>
        <v>0</v>
      </c>
      <c r="X156" s="436">
        <f t="shared" ca="1" si="1026"/>
        <v>0</v>
      </c>
      <c r="Y156" s="436">
        <f t="shared" ca="1" si="1026"/>
        <v>0</v>
      </c>
      <c r="Z156" s="436">
        <f t="shared" ca="1" si="1026"/>
        <v>0</v>
      </c>
      <c r="AA156" s="436">
        <f t="shared" ca="1" si="1026"/>
        <v>0</v>
      </c>
      <c r="AB156" s="436">
        <f t="shared" ca="1" si="1026"/>
        <v>0</v>
      </c>
      <c r="AC156" s="436">
        <f t="shared" ca="1" si="1026"/>
        <v>0</v>
      </c>
      <c r="AD156" s="436">
        <f t="shared" ca="1" si="1026"/>
        <v>0</v>
      </c>
      <c r="AE156" s="436">
        <f t="shared" ca="1" si="1026"/>
        <v>0</v>
      </c>
      <c r="AF156" s="436">
        <f t="shared" ca="1" si="1026"/>
        <v>0</v>
      </c>
      <c r="AG156" s="436">
        <f t="shared" ca="1" si="1026"/>
        <v>0</v>
      </c>
      <c r="AH156" s="436">
        <f t="shared" ca="1" si="1026"/>
        <v>0</v>
      </c>
      <c r="AI156" s="436">
        <f t="shared" ca="1" si="1026"/>
        <v>0</v>
      </c>
      <c r="AJ156" s="436">
        <f t="shared" ca="1" si="1026"/>
        <v>0</v>
      </c>
      <c r="AK156" s="436">
        <f t="shared" ca="1" si="1026"/>
        <v>0</v>
      </c>
      <c r="AL156" s="436">
        <f t="shared" ca="1" si="1026"/>
        <v>0</v>
      </c>
      <c r="AM156" s="436">
        <f t="shared" ca="1" si="1026"/>
        <v>0</v>
      </c>
      <c r="AN156" s="436">
        <f t="shared" ca="1" si="1026"/>
        <v>0</v>
      </c>
      <c r="AO156" s="436">
        <f t="shared" ca="1" si="1026"/>
        <v>0</v>
      </c>
      <c r="AP156" s="436">
        <f t="shared" ca="1" si="1026"/>
        <v>0</v>
      </c>
      <c r="AQ156" s="436">
        <f t="shared" ca="1" si="1026"/>
        <v>0</v>
      </c>
      <c r="AR156" s="436">
        <f t="shared" ca="1" si="1026"/>
        <v>0</v>
      </c>
      <c r="AS156" s="436">
        <f t="shared" ca="1" si="1026"/>
        <v>0</v>
      </c>
      <c r="AT156" s="436">
        <f t="shared" ca="1" si="1026"/>
        <v>0</v>
      </c>
      <c r="AU156" s="436">
        <f t="shared" ca="1" si="1026"/>
        <v>0</v>
      </c>
      <c r="AV156" s="436">
        <f t="shared" ca="1" si="1026"/>
        <v>0</v>
      </c>
      <c r="AW156" s="436">
        <f t="shared" ca="1" si="1026"/>
        <v>0</v>
      </c>
      <c r="AX156" s="436">
        <f t="shared" ca="1" si="1026"/>
        <v>0</v>
      </c>
      <c r="AY156" s="436">
        <f t="shared" ca="1" si="1026"/>
        <v>0</v>
      </c>
      <c r="AZ156" s="436">
        <f t="shared" ca="1" si="1026"/>
        <v>0</v>
      </c>
      <c r="BA156" s="436">
        <f t="shared" ca="1" si="1026"/>
        <v>0</v>
      </c>
      <c r="BB156" s="436">
        <f t="shared" ca="1" si="1026"/>
        <v>0</v>
      </c>
      <c r="BC156" s="436">
        <f t="shared" ca="1" si="1026"/>
        <v>0</v>
      </c>
      <c r="BD156" s="436">
        <f t="shared" ca="1" si="1026"/>
        <v>0</v>
      </c>
      <c r="BE156" s="436">
        <f t="shared" ca="1" si="1026"/>
        <v>0</v>
      </c>
      <c r="BF156" s="436">
        <f t="shared" ca="1" si="1026"/>
        <v>0</v>
      </c>
      <c r="BG156" s="436">
        <f t="shared" ca="1" si="1026"/>
        <v>0</v>
      </c>
      <c r="BH156" s="436">
        <f t="shared" ca="1" si="1026"/>
        <v>0</v>
      </c>
      <c r="BI156" s="436">
        <f t="shared" ca="1" si="1026"/>
        <v>0</v>
      </c>
      <c r="BJ156" s="436">
        <f t="shared" ca="1" si="1026"/>
        <v>0</v>
      </c>
      <c r="BK156" s="436">
        <f t="shared" ca="1" si="1026"/>
        <v>0</v>
      </c>
      <c r="BL156" s="436">
        <f t="shared" ca="1" si="1026"/>
        <v>0</v>
      </c>
    </row>
    <row r="157" spans="1:64">
      <c r="B157" s="244" t="s">
        <v>439</v>
      </c>
      <c r="F157" s="248">
        <f ca="1">SUM(H157:BL157)</f>
        <v>455.38</v>
      </c>
      <c r="H157" s="441">
        <f>SUM(H149:H155)</f>
        <v>0</v>
      </c>
      <c r="I157" s="441">
        <f t="shared" ref="I157:BL157" ca="1" si="1027">SUM(I149:I155)</f>
        <v>0</v>
      </c>
      <c r="J157" s="441">
        <f t="shared" ca="1" si="1027"/>
        <v>0</v>
      </c>
      <c r="K157" s="441">
        <f t="shared" ca="1" si="1027"/>
        <v>0</v>
      </c>
      <c r="L157" s="441">
        <f t="shared" ca="1" si="1027"/>
        <v>0</v>
      </c>
      <c r="M157" s="441">
        <f t="shared" ca="1" si="1027"/>
        <v>0</v>
      </c>
      <c r="N157" s="441">
        <f t="shared" ca="1" si="1027"/>
        <v>0</v>
      </c>
      <c r="O157" s="441">
        <f t="shared" ca="1" si="1027"/>
        <v>0</v>
      </c>
      <c r="P157" s="441">
        <f t="shared" ca="1" si="1027"/>
        <v>0</v>
      </c>
      <c r="Q157" s="441">
        <f t="shared" ca="1" si="1027"/>
        <v>30.11</v>
      </c>
      <c r="R157" s="441">
        <f t="shared" ca="1" si="1027"/>
        <v>29.5</v>
      </c>
      <c r="S157" s="441">
        <f t="shared" ca="1" si="1027"/>
        <v>28.880000000000003</v>
      </c>
      <c r="T157" s="441">
        <f t="shared" ca="1" si="1027"/>
        <v>28.27</v>
      </c>
      <c r="U157" s="441">
        <f t="shared" ca="1" si="1027"/>
        <v>27.64</v>
      </c>
      <c r="V157" s="441">
        <f t="shared" ca="1" si="1027"/>
        <v>26.8</v>
      </c>
      <c r="W157" s="441">
        <f t="shared" ca="1" si="1027"/>
        <v>25.97</v>
      </c>
      <c r="X157" s="441">
        <f t="shared" ca="1" si="1027"/>
        <v>24.68</v>
      </c>
      <c r="Y157" s="441">
        <f t="shared" ca="1" si="1027"/>
        <v>23.42</v>
      </c>
      <c r="Z157" s="441">
        <f t="shared" ca="1" si="1027"/>
        <v>22.14</v>
      </c>
      <c r="AA157" s="441">
        <f t="shared" ca="1" si="1027"/>
        <v>20.880000000000003</v>
      </c>
      <c r="AB157" s="441">
        <f t="shared" ca="1" si="1027"/>
        <v>19.579999999999998</v>
      </c>
      <c r="AC157" s="441">
        <f t="shared" ca="1" si="1027"/>
        <v>18.310000000000002</v>
      </c>
      <c r="AD157" s="441">
        <f t="shared" ca="1" si="1027"/>
        <v>17.05</v>
      </c>
      <c r="AE157" s="441">
        <f t="shared" ca="1" si="1027"/>
        <v>15.770000000000003</v>
      </c>
      <c r="AF157" s="441">
        <f t="shared" ca="1" si="1027"/>
        <v>14.51</v>
      </c>
      <c r="AG157" s="441">
        <f t="shared" ca="1" si="1027"/>
        <v>13.229999999999999</v>
      </c>
      <c r="AH157" s="441">
        <f t="shared" ca="1" si="1027"/>
        <v>11.95</v>
      </c>
      <c r="AI157" s="441">
        <f t="shared" ca="1" si="1027"/>
        <v>10.68</v>
      </c>
      <c r="AJ157" s="441">
        <f t="shared" ca="1" si="1027"/>
        <v>9.41</v>
      </c>
      <c r="AK157" s="441">
        <f t="shared" ca="1" si="1027"/>
        <v>8.14</v>
      </c>
      <c r="AL157" s="441">
        <f t="shared" ca="1" si="1027"/>
        <v>7.129999999999999</v>
      </c>
      <c r="AM157" s="441">
        <f t="shared" ca="1" si="1027"/>
        <v>6.1099999999999994</v>
      </c>
      <c r="AN157" s="441">
        <f t="shared" ca="1" si="1027"/>
        <v>5.08</v>
      </c>
      <c r="AO157" s="441">
        <f t="shared" ca="1" si="1027"/>
        <v>4.0599999999999996</v>
      </c>
      <c r="AP157" s="441">
        <f t="shared" ca="1" si="1027"/>
        <v>3.04</v>
      </c>
      <c r="AQ157" s="441">
        <f t="shared" ca="1" si="1027"/>
        <v>2.0299999999999998</v>
      </c>
      <c r="AR157" s="441">
        <f t="shared" ca="1" si="1027"/>
        <v>1.01</v>
      </c>
      <c r="AS157" s="441">
        <f t="shared" ca="1" si="1027"/>
        <v>0</v>
      </c>
      <c r="AT157" s="441">
        <f t="shared" ca="1" si="1027"/>
        <v>0</v>
      </c>
      <c r="AU157" s="441">
        <f t="shared" ca="1" si="1027"/>
        <v>0</v>
      </c>
      <c r="AV157" s="441">
        <f t="shared" ca="1" si="1027"/>
        <v>0</v>
      </c>
      <c r="AW157" s="441">
        <f t="shared" ca="1" si="1027"/>
        <v>0</v>
      </c>
      <c r="AX157" s="441">
        <f t="shared" ca="1" si="1027"/>
        <v>0</v>
      </c>
      <c r="AY157" s="441">
        <f t="shared" ca="1" si="1027"/>
        <v>0</v>
      </c>
      <c r="AZ157" s="441">
        <f t="shared" ca="1" si="1027"/>
        <v>0</v>
      </c>
      <c r="BA157" s="441">
        <f t="shared" ca="1" si="1027"/>
        <v>0</v>
      </c>
      <c r="BB157" s="441">
        <f t="shared" ca="1" si="1027"/>
        <v>0</v>
      </c>
      <c r="BC157" s="441">
        <f t="shared" ca="1" si="1027"/>
        <v>0</v>
      </c>
      <c r="BD157" s="441">
        <f t="shared" ca="1" si="1027"/>
        <v>0</v>
      </c>
      <c r="BE157" s="441">
        <f t="shared" ca="1" si="1027"/>
        <v>0</v>
      </c>
      <c r="BF157" s="441">
        <f t="shared" ca="1" si="1027"/>
        <v>0</v>
      </c>
      <c r="BG157" s="441">
        <f t="shared" ca="1" si="1027"/>
        <v>0</v>
      </c>
      <c r="BH157" s="441">
        <f t="shared" ca="1" si="1027"/>
        <v>0</v>
      </c>
      <c r="BI157" s="441">
        <f t="shared" ca="1" si="1027"/>
        <v>0</v>
      </c>
      <c r="BJ157" s="441">
        <f t="shared" ca="1" si="1027"/>
        <v>0</v>
      </c>
      <c r="BK157" s="441">
        <f t="shared" ca="1" si="1027"/>
        <v>0</v>
      </c>
      <c r="BL157" s="441">
        <f t="shared" ca="1" si="1027"/>
        <v>0</v>
      </c>
    </row>
    <row r="159" spans="1:64">
      <c r="B159" s="244" t="str">
        <f>Cons!C215</f>
        <v>Domestic commercial</v>
      </c>
      <c r="F159" s="248"/>
      <c r="H159" s="436">
        <f>H141</f>
        <v>0</v>
      </c>
      <c r="I159" s="436">
        <f t="shared" ref="I159:BL159" ca="1" si="1028">I141</f>
        <v>0</v>
      </c>
      <c r="J159" s="436">
        <f t="shared" ca="1" si="1028"/>
        <v>0</v>
      </c>
      <c r="K159" s="436">
        <f t="shared" ca="1" si="1028"/>
        <v>0</v>
      </c>
      <c r="L159" s="436">
        <f t="shared" ca="1" si="1028"/>
        <v>0</v>
      </c>
      <c r="M159" s="436">
        <f t="shared" ca="1" si="1028"/>
        <v>0</v>
      </c>
      <c r="N159" s="436">
        <f t="shared" ca="1" si="1028"/>
        <v>0</v>
      </c>
      <c r="O159" s="436">
        <f t="shared" ca="1" si="1028"/>
        <v>0</v>
      </c>
      <c r="P159" s="436">
        <f t="shared" ca="1" si="1028"/>
        <v>0</v>
      </c>
      <c r="Q159" s="436">
        <f t="shared" ca="1" si="1028"/>
        <v>0</v>
      </c>
      <c r="R159" s="436">
        <f t="shared" ca="1" si="1028"/>
        <v>0</v>
      </c>
      <c r="S159" s="436">
        <f t="shared" ca="1" si="1028"/>
        <v>0</v>
      </c>
      <c r="T159" s="436">
        <f t="shared" ca="1" si="1028"/>
        <v>0</v>
      </c>
      <c r="U159" s="436">
        <f t="shared" ca="1" si="1028"/>
        <v>0</v>
      </c>
      <c r="V159" s="436">
        <f t="shared" ca="1" si="1028"/>
        <v>0</v>
      </c>
      <c r="W159" s="436">
        <f t="shared" ca="1" si="1028"/>
        <v>0</v>
      </c>
      <c r="X159" s="436">
        <f t="shared" ca="1" si="1028"/>
        <v>0</v>
      </c>
      <c r="Y159" s="436">
        <f t="shared" ca="1" si="1028"/>
        <v>0</v>
      </c>
      <c r="Z159" s="436">
        <f t="shared" ca="1" si="1028"/>
        <v>0</v>
      </c>
      <c r="AA159" s="436">
        <f t="shared" ca="1" si="1028"/>
        <v>0</v>
      </c>
      <c r="AB159" s="436">
        <f t="shared" ca="1" si="1028"/>
        <v>0</v>
      </c>
      <c r="AC159" s="436">
        <f t="shared" ca="1" si="1028"/>
        <v>0</v>
      </c>
      <c r="AD159" s="436">
        <f t="shared" ca="1" si="1028"/>
        <v>0</v>
      </c>
      <c r="AE159" s="436">
        <f t="shared" ca="1" si="1028"/>
        <v>0</v>
      </c>
      <c r="AF159" s="436">
        <f t="shared" ca="1" si="1028"/>
        <v>0</v>
      </c>
      <c r="AG159" s="436">
        <f t="shared" ca="1" si="1028"/>
        <v>0</v>
      </c>
      <c r="AH159" s="436">
        <f t="shared" ca="1" si="1028"/>
        <v>0</v>
      </c>
      <c r="AI159" s="436">
        <f t="shared" ca="1" si="1028"/>
        <v>0</v>
      </c>
      <c r="AJ159" s="436">
        <f t="shared" ca="1" si="1028"/>
        <v>0</v>
      </c>
      <c r="AK159" s="436">
        <f t="shared" ca="1" si="1028"/>
        <v>0</v>
      </c>
      <c r="AL159" s="436">
        <f t="shared" ca="1" si="1028"/>
        <v>0</v>
      </c>
      <c r="AM159" s="436">
        <f t="shared" ca="1" si="1028"/>
        <v>0</v>
      </c>
      <c r="AN159" s="436">
        <f t="shared" ca="1" si="1028"/>
        <v>0</v>
      </c>
      <c r="AO159" s="436">
        <f t="shared" ca="1" si="1028"/>
        <v>0</v>
      </c>
      <c r="AP159" s="436">
        <f t="shared" ca="1" si="1028"/>
        <v>0</v>
      </c>
      <c r="AQ159" s="436">
        <f t="shared" ca="1" si="1028"/>
        <v>0</v>
      </c>
      <c r="AR159" s="436">
        <f t="shared" ca="1" si="1028"/>
        <v>0</v>
      </c>
      <c r="AS159" s="436">
        <f t="shared" ca="1" si="1028"/>
        <v>0</v>
      </c>
      <c r="AT159" s="436">
        <f t="shared" ca="1" si="1028"/>
        <v>0</v>
      </c>
      <c r="AU159" s="436">
        <f t="shared" ca="1" si="1028"/>
        <v>0</v>
      </c>
      <c r="AV159" s="436">
        <f t="shared" ca="1" si="1028"/>
        <v>0</v>
      </c>
      <c r="AW159" s="436">
        <f t="shared" ca="1" si="1028"/>
        <v>0</v>
      </c>
      <c r="AX159" s="436">
        <f t="shared" ca="1" si="1028"/>
        <v>0</v>
      </c>
      <c r="AY159" s="436">
        <f t="shared" ca="1" si="1028"/>
        <v>0</v>
      </c>
      <c r="AZ159" s="436">
        <f t="shared" ca="1" si="1028"/>
        <v>0</v>
      </c>
      <c r="BA159" s="436">
        <f t="shared" ca="1" si="1028"/>
        <v>0</v>
      </c>
      <c r="BB159" s="436">
        <f t="shared" ca="1" si="1028"/>
        <v>0</v>
      </c>
      <c r="BC159" s="436">
        <f t="shared" ca="1" si="1028"/>
        <v>0</v>
      </c>
      <c r="BD159" s="436">
        <f t="shared" ca="1" si="1028"/>
        <v>0</v>
      </c>
      <c r="BE159" s="436">
        <f t="shared" ca="1" si="1028"/>
        <v>0</v>
      </c>
      <c r="BF159" s="436">
        <f t="shared" ca="1" si="1028"/>
        <v>0</v>
      </c>
      <c r="BG159" s="436">
        <f t="shared" ca="1" si="1028"/>
        <v>0</v>
      </c>
      <c r="BH159" s="436">
        <f t="shared" ca="1" si="1028"/>
        <v>0</v>
      </c>
      <c r="BI159" s="436">
        <f t="shared" ca="1" si="1028"/>
        <v>0</v>
      </c>
      <c r="BJ159" s="436">
        <f t="shared" ca="1" si="1028"/>
        <v>0</v>
      </c>
      <c r="BK159" s="436">
        <f t="shared" ca="1" si="1028"/>
        <v>0</v>
      </c>
      <c r="BL159" s="436">
        <f t="shared" ca="1" si="1028"/>
        <v>0</v>
      </c>
    </row>
    <row r="160" spans="1:64">
      <c r="F160" s="248"/>
      <c r="H160" s="444"/>
      <c r="I160" s="444"/>
      <c r="J160" s="444"/>
      <c r="K160" s="444"/>
      <c r="L160" s="444"/>
      <c r="M160" s="444"/>
      <c r="N160" s="444"/>
      <c r="O160" s="444"/>
      <c r="P160" s="444"/>
      <c r="Q160" s="444"/>
      <c r="R160" s="444"/>
      <c r="S160" s="444"/>
      <c r="T160" s="444"/>
      <c r="U160" s="444"/>
      <c r="V160" s="444"/>
      <c r="W160" s="444"/>
      <c r="X160" s="444"/>
      <c r="Y160" s="444"/>
      <c r="Z160" s="444"/>
      <c r="AA160" s="444"/>
      <c r="AB160" s="444"/>
      <c r="AC160" s="444"/>
      <c r="AD160" s="444"/>
      <c r="AE160" s="444"/>
      <c r="AF160" s="444"/>
      <c r="AG160" s="444"/>
      <c r="AH160" s="444"/>
      <c r="AI160" s="444"/>
      <c r="AJ160" s="444"/>
      <c r="AK160" s="444"/>
      <c r="AL160" s="444"/>
      <c r="AM160" s="444"/>
      <c r="AN160" s="444"/>
      <c r="AO160" s="444"/>
      <c r="AP160" s="444"/>
      <c r="AQ160" s="444"/>
      <c r="AR160" s="444"/>
      <c r="AS160" s="444"/>
      <c r="AT160" s="444"/>
      <c r="AU160" s="444"/>
      <c r="AV160" s="444"/>
      <c r="AW160" s="444"/>
      <c r="AX160" s="444"/>
      <c r="AY160" s="444"/>
      <c r="AZ160" s="444"/>
      <c r="BA160" s="444"/>
      <c r="BB160" s="444"/>
      <c r="BC160" s="444"/>
      <c r="BD160" s="444"/>
      <c r="BE160" s="444"/>
      <c r="BF160" s="444"/>
      <c r="BG160" s="444"/>
      <c r="BH160" s="444"/>
      <c r="BI160" s="444"/>
      <c r="BJ160" s="444"/>
      <c r="BK160" s="444"/>
      <c r="BL160" s="444"/>
    </row>
    <row r="161" spans="2:64">
      <c r="F161" s="246"/>
      <c r="H161" s="444"/>
      <c r="I161" s="444"/>
      <c r="J161" s="444"/>
      <c r="K161" s="444"/>
      <c r="L161" s="444"/>
      <c r="M161" s="444"/>
      <c r="N161" s="444"/>
      <c r="O161" s="444"/>
      <c r="P161" s="444"/>
      <c r="Q161" s="444"/>
      <c r="R161" s="444"/>
      <c r="S161" s="444"/>
      <c r="T161" s="444"/>
      <c r="U161" s="444"/>
      <c r="V161" s="444"/>
      <c r="W161" s="444"/>
      <c r="X161" s="444"/>
      <c r="Y161" s="444"/>
      <c r="Z161" s="444"/>
      <c r="AA161" s="444"/>
      <c r="AB161" s="444"/>
      <c r="AC161" s="444"/>
      <c r="AD161" s="444"/>
      <c r="AE161" s="444"/>
      <c r="AF161" s="444"/>
      <c r="AG161" s="444"/>
      <c r="AH161" s="444"/>
      <c r="AI161" s="444"/>
      <c r="AJ161" s="444"/>
      <c r="AK161" s="444"/>
      <c r="AL161" s="444"/>
      <c r="AM161" s="444"/>
      <c r="AN161" s="444"/>
      <c r="AO161" s="444"/>
      <c r="AP161" s="444"/>
      <c r="AQ161" s="444"/>
      <c r="AR161" s="444"/>
      <c r="AS161" s="444"/>
      <c r="AT161" s="444"/>
      <c r="AU161" s="444"/>
      <c r="AV161" s="444"/>
      <c r="AW161" s="444"/>
      <c r="AX161" s="444"/>
      <c r="AY161" s="444"/>
      <c r="AZ161" s="444"/>
      <c r="BA161" s="444"/>
      <c r="BB161" s="444"/>
      <c r="BC161" s="444"/>
      <c r="BD161" s="444"/>
      <c r="BE161" s="444"/>
      <c r="BF161" s="444"/>
      <c r="BG161" s="444"/>
      <c r="BH161" s="444"/>
      <c r="BI161" s="444"/>
      <c r="BJ161" s="444"/>
      <c r="BK161" s="444"/>
      <c r="BL161" s="444"/>
    </row>
    <row r="162" spans="2:64" ht="17.25" thickBot="1">
      <c r="B162" s="380" t="s">
        <v>359</v>
      </c>
      <c r="C162" s="445"/>
      <c r="D162" s="380"/>
      <c r="F162" s="248">
        <f ca="1">SUM(H162:BL162)</f>
        <v>93283.154146589572</v>
      </c>
      <c r="H162" s="446">
        <f>(H157*H8)+H159+H156</f>
        <v>0</v>
      </c>
      <c r="I162" s="446">
        <f t="shared" ref="I162:BL162" ca="1" si="1029">(I157*I8)+I159+I156</f>
        <v>0</v>
      </c>
      <c r="J162" s="446">
        <f t="shared" ca="1" si="1029"/>
        <v>0</v>
      </c>
      <c r="K162" s="446">
        <f t="shared" ca="1" si="1029"/>
        <v>0</v>
      </c>
      <c r="L162" s="446">
        <f t="shared" ca="1" si="1029"/>
        <v>0</v>
      </c>
      <c r="M162" s="446">
        <f t="shared" ca="1" si="1029"/>
        <v>0</v>
      </c>
      <c r="N162" s="446">
        <f t="shared" ca="1" si="1029"/>
        <v>0</v>
      </c>
      <c r="O162" s="446">
        <f t="shared" ca="1" si="1029"/>
        <v>0</v>
      </c>
      <c r="P162" s="446">
        <f t="shared" ca="1" si="1029"/>
        <v>0</v>
      </c>
      <c r="Q162" s="446">
        <f t="shared" ca="1" si="1029"/>
        <v>4888.4243232661465</v>
      </c>
      <c r="R162" s="446">
        <f t="shared" ca="1" si="1029"/>
        <v>4909.124226993029</v>
      </c>
      <c r="S162" s="446">
        <f t="shared" ca="1" si="1029"/>
        <v>4926.0981480490727</v>
      </c>
      <c r="T162" s="446">
        <f t="shared" ca="1" si="1029"/>
        <v>4942.6009179875682</v>
      </c>
      <c r="U162" s="446">
        <f t="shared" ca="1" si="1029"/>
        <v>4953.2658863638417</v>
      </c>
      <c r="V162" s="446">
        <f t="shared" ca="1" si="1029"/>
        <v>4922.800792272601</v>
      </c>
      <c r="W162" s="446">
        <f t="shared" ca="1" si="1029"/>
        <v>4889.5994399142701</v>
      </c>
      <c r="X162" s="446">
        <f t="shared" ca="1" si="1029"/>
        <v>4762.8878333273506</v>
      </c>
      <c r="Y162" s="446">
        <f t="shared" ca="1" si="1029"/>
        <v>4632.7189579797296</v>
      </c>
      <c r="Z162" s="446">
        <f t="shared" ca="1" si="1029"/>
        <v>4489.0097213028594</v>
      </c>
      <c r="AA162" s="446">
        <f t="shared" ca="1" si="1029"/>
        <v>4339.3760639260981</v>
      </c>
      <c r="AB162" s="446">
        <f t="shared" ca="1" si="1029"/>
        <v>4170.9342871151721</v>
      </c>
      <c r="AC162" s="446">
        <f t="shared" ca="1" si="1029"/>
        <v>3997.9086806438095</v>
      </c>
      <c r="AD162" s="446">
        <f t="shared" ca="1" si="1029"/>
        <v>3815.8630027362842</v>
      </c>
      <c r="AE162" s="446">
        <f t="shared" ca="1" si="1029"/>
        <v>3617.6283602334311</v>
      </c>
      <c r="AF162" s="446">
        <f t="shared" ca="1" si="1029"/>
        <v>3411.7997586976376</v>
      </c>
      <c r="AG162" s="446">
        <f t="shared" ca="1" si="1029"/>
        <v>3188.5984547042713</v>
      </c>
      <c r="AH162" s="446">
        <f t="shared" ca="1" si="1029"/>
        <v>2952.1047106620517</v>
      </c>
      <c r="AI162" s="446">
        <f t="shared" ca="1" si="1029"/>
        <v>2704.3255454073205</v>
      </c>
      <c r="AJ162" s="446">
        <f t="shared" ca="1" si="1029"/>
        <v>2442.3123564456887</v>
      </c>
      <c r="AK162" s="446">
        <f t="shared" ca="1" si="1029"/>
        <v>2165.5083045700962</v>
      </c>
      <c r="AL162" s="446">
        <f t="shared" ca="1" si="1029"/>
        <v>1944.2353890509089</v>
      </c>
      <c r="AM162" s="446">
        <f t="shared" ca="1" si="1029"/>
        <v>1707.7503762662811</v>
      </c>
      <c r="AN162" s="446">
        <f t="shared" ca="1" si="1029"/>
        <v>1455.3610817051594</v>
      </c>
      <c r="AO162" s="446">
        <f t="shared" ca="1" si="1029"/>
        <v>1192.2214845503977</v>
      </c>
      <c r="AP162" s="446">
        <f t="shared" ca="1" si="1029"/>
        <v>915.01530686183241</v>
      </c>
      <c r="AQ162" s="446">
        <f t="shared" ca="1" si="1029"/>
        <v>626.28884860288065</v>
      </c>
      <c r="AR162" s="446">
        <f t="shared" ca="1" si="1029"/>
        <v>319.39188695375981</v>
      </c>
      <c r="AS162" s="446">
        <f t="shared" ca="1" si="1029"/>
        <v>0</v>
      </c>
      <c r="AT162" s="446">
        <f t="shared" ca="1" si="1029"/>
        <v>0</v>
      </c>
      <c r="AU162" s="446">
        <f t="shared" ca="1" si="1029"/>
        <v>0</v>
      </c>
      <c r="AV162" s="446">
        <f t="shared" ca="1" si="1029"/>
        <v>0</v>
      </c>
      <c r="AW162" s="446">
        <f t="shared" ca="1" si="1029"/>
        <v>0</v>
      </c>
      <c r="AX162" s="446">
        <f t="shared" ca="1" si="1029"/>
        <v>0</v>
      </c>
      <c r="AY162" s="446">
        <f t="shared" ca="1" si="1029"/>
        <v>0</v>
      </c>
      <c r="AZ162" s="446">
        <f t="shared" ca="1" si="1029"/>
        <v>0</v>
      </c>
      <c r="BA162" s="446">
        <f t="shared" ca="1" si="1029"/>
        <v>0</v>
      </c>
      <c r="BB162" s="446">
        <f t="shared" ca="1" si="1029"/>
        <v>0</v>
      </c>
      <c r="BC162" s="446">
        <f t="shared" ca="1" si="1029"/>
        <v>0</v>
      </c>
      <c r="BD162" s="446">
        <f t="shared" ca="1" si="1029"/>
        <v>0</v>
      </c>
      <c r="BE162" s="446">
        <f t="shared" ca="1" si="1029"/>
        <v>0</v>
      </c>
      <c r="BF162" s="446">
        <f t="shared" ca="1" si="1029"/>
        <v>0</v>
      </c>
      <c r="BG162" s="446">
        <f t="shared" ca="1" si="1029"/>
        <v>0</v>
      </c>
      <c r="BH162" s="446">
        <f t="shared" ca="1" si="1029"/>
        <v>0</v>
      </c>
      <c r="BI162" s="446">
        <f t="shared" ca="1" si="1029"/>
        <v>0</v>
      </c>
      <c r="BJ162" s="446">
        <f t="shared" ca="1" si="1029"/>
        <v>0</v>
      </c>
      <c r="BK162" s="446">
        <f t="shared" ca="1" si="1029"/>
        <v>0</v>
      </c>
      <c r="BL162" s="446">
        <f t="shared" ca="1" si="1029"/>
        <v>0</v>
      </c>
    </row>
    <row r="163" spans="2:64">
      <c r="F163" s="246"/>
      <c r="H163" s="436"/>
      <c r="I163" s="436"/>
      <c r="J163" s="436"/>
      <c r="K163" s="436"/>
      <c r="L163" s="436"/>
      <c r="M163" s="436"/>
      <c r="N163" s="436"/>
      <c r="O163" s="436"/>
      <c r="P163" s="436"/>
      <c r="Q163" s="436"/>
      <c r="R163" s="436"/>
      <c r="S163" s="436"/>
      <c r="T163" s="436"/>
      <c r="U163" s="436"/>
      <c r="V163" s="436"/>
      <c r="W163" s="436"/>
      <c r="X163" s="436"/>
      <c r="Y163" s="436"/>
      <c r="Z163" s="436"/>
      <c r="AA163" s="436"/>
      <c r="AB163" s="436"/>
      <c r="AC163" s="436"/>
      <c r="AD163" s="436"/>
      <c r="AE163" s="436"/>
      <c r="AF163" s="436"/>
      <c r="AG163" s="436"/>
      <c r="AH163" s="436"/>
      <c r="AI163" s="436"/>
      <c r="AJ163" s="436"/>
      <c r="AK163" s="436"/>
      <c r="AL163" s="436"/>
      <c r="AM163" s="436"/>
      <c r="AN163" s="436"/>
      <c r="AO163" s="436"/>
      <c r="AP163" s="436"/>
      <c r="AQ163" s="436"/>
      <c r="AR163" s="436"/>
      <c r="AS163" s="436"/>
      <c r="AT163" s="436"/>
      <c r="AU163" s="436"/>
      <c r="AV163" s="436"/>
      <c r="AW163" s="436"/>
      <c r="AX163" s="436"/>
      <c r="AY163" s="436"/>
      <c r="AZ163" s="436"/>
      <c r="BA163" s="436"/>
      <c r="BB163" s="436"/>
      <c r="BC163" s="436"/>
      <c r="BD163" s="436"/>
      <c r="BE163" s="436"/>
      <c r="BF163" s="436"/>
      <c r="BG163" s="436"/>
      <c r="BH163" s="436"/>
      <c r="BI163" s="436"/>
      <c r="BJ163" s="436"/>
      <c r="BK163" s="436"/>
      <c r="BL163" s="436"/>
    </row>
    <row r="164" spans="2:64">
      <c r="B164" s="443" t="s">
        <v>357</v>
      </c>
      <c r="F164" s="246"/>
      <c r="H164" s="436"/>
      <c r="I164" s="436"/>
      <c r="J164" s="436"/>
      <c r="K164" s="436"/>
      <c r="L164" s="436"/>
      <c r="M164" s="436"/>
      <c r="N164" s="436"/>
      <c r="O164" s="436"/>
      <c r="P164" s="436"/>
      <c r="Q164" s="436"/>
      <c r="R164" s="436"/>
      <c r="S164" s="436"/>
      <c r="T164" s="436"/>
      <c r="U164" s="436"/>
      <c r="V164" s="436"/>
      <c r="W164" s="436"/>
      <c r="X164" s="436"/>
      <c r="Y164" s="436"/>
      <c r="Z164" s="436"/>
      <c r="AA164" s="436"/>
      <c r="AB164" s="436"/>
      <c r="AC164" s="436"/>
      <c r="AD164" s="436"/>
      <c r="AE164" s="436"/>
      <c r="AF164" s="436"/>
      <c r="AG164" s="436"/>
      <c r="AH164" s="436"/>
      <c r="AI164" s="436"/>
      <c r="AJ164" s="436"/>
      <c r="AK164" s="436"/>
      <c r="AL164" s="436"/>
      <c r="AM164" s="436"/>
      <c r="AN164" s="436"/>
      <c r="AO164" s="436"/>
      <c r="AP164" s="436"/>
      <c r="AQ164" s="436"/>
      <c r="AR164" s="436"/>
      <c r="AS164" s="436"/>
      <c r="AT164" s="436"/>
      <c r="AU164" s="436"/>
      <c r="AV164" s="436"/>
      <c r="AW164" s="436"/>
      <c r="AX164" s="436"/>
      <c r="AY164" s="436"/>
      <c r="AZ164" s="436"/>
      <c r="BA164" s="436"/>
      <c r="BB164" s="436"/>
      <c r="BC164" s="436"/>
      <c r="BD164" s="436"/>
      <c r="BE164" s="436"/>
      <c r="BF164" s="436"/>
      <c r="BG164" s="436"/>
      <c r="BH164" s="436"/>
      <c r="BI164" s="436"/>
      <c r="BJ164" s="436"/>
      <c r="BK164" s="436"/>
      <c r="BL164" s="436"/>
    </row>
    <row r="165" spans="2:64">
      <c r="B165" s="244" t="str">
        <f t="shared" ref="B165:B172" si="1030">B149</f>
        <v>WBG - concessional</v>
      </c>
      <c r="F165" s="246"/>
      <c r="G165" s="436"/>
      <c r="H165" s="436">
        <f ca="1">IF(Dashboard!$F$50=TRUE,Debt!H86,Debt!H20)</f>
        <v>0</v>
      </c>
      <c r="I165" s="436">
        <f ca="1">IF(Dashboard!$F$50=TRUE,Debt!I86,Debt!I20)</f>
        <v>0</v>
      </c>
      <c r="J165" s="436">
        <f ca="1">IF(Dashboard!$F$50=TRUE,Debt!J86,Debt!J20)</f>
        <v>0</v>
      </c>
      <c r="K165" s="436">
        <f ca="1">IF(Dashboard!$F$50=TRUE,Debt!K86,Debt!K20)</f>
        <v>0</v>
      </c>
      <c r="L165" s="436">
        <f ca="1">IF(Dashboard!$F$50=TRUE,Debt!L86,Debt!L20)</f>
        <v>0</v>
      </c>
      <c r="M165" s="436">
        <f ca="1">IF(Dashboard!$F$50=TRUE,Debt!M86,Debt!M20)</f>
        <v>0</v>
      </c>
      <c r="N165" s="436">
        <f ca="1">IF(Dashboard!$F$50=TRUE,Debt!N86,Debt!N20)</f>
        <v>0</v>
      </c>
      <c r="O165" s="436">
        <f ca="1">IF(Dashboard!$F$50=TRUE,Debt!O86,Debt!O20)</f>
        <v>0</v>
      </c>
      <c r="P165" s="436">
        <f ca="1">IF(Dashboard!$F$50=TRUE,Debt!P86,Debt!P20)</f>
        <v>0</v>
      </c>
      <c r="Q165" s="436">
        <f ca="1">IF(Dashboard!$F$50=TRUE,Debt!Q86,Debt!Q20)</f>
        <v>30.607142857142858</v>
      </c>
      <c r="R165" s="436">
        <f ca="1">IF(Dashboard!$F$50=TRUE,Debt!R86,Debt!R20)</f>
        <v>30.607142857142858</v>
      </c>
      <c r="S165" s="436">
        <f ca="1">IF(Dashboard!$F$50=TRUE,Debt!S86,Debt!S20)</f>
        <v>30.607142857142858</v>
      </c>
      <c r="T165" s="436">
        <f ca="1">IF(Dashboard!$F$50=TRUE,Debt!T86,Debt!T20)</f>
        <v>30.607142857142858</v>
      </c>
      <c r="U165" s="436">
        <f ca="1">IF(Dashboard!$F$50=TRUE,Debt!U86,Debt!U20)</f>
        <v>30.607142857142858</v>
      </c>
      <c r="V165" s="436">
        <f ca="1">IF(Dashboard!$F$50=TRUE,Debt!V86,Debt!V20)</f>
        <v>30.607142857142858</v>
      </c>
      <c r="W165" s="436">
        <f ca="1">IF(Dashboard!$F$50=TRUE,Debt!W86,Debt!W20)</f>
        <v>30.607142857142858</v>
      </c>
      <c r="X165" s="436">
        <f ca="1">IF(Dashboard!$F$50=TRUE,Debt!X86,Debt!X20)</f>
        <v>30.607142857142858</v>
      </c>
      <c r="Y165" s="436">
        <f ca="1">IF(Dashboard!$F$50=TRUE,Debt!Y86,Debt!Y20)</f>
        <v>30.607142857142858</v>
      </c>
      <c r="Z165" s="436">
        <f ca="1">IF(Dashboard!$F$50=TRUE,Debt!Z86,Debt!Z20)</f>
        <v>30.607142857142858</v>
      </c>
      <c r="AA165" s="436">
        <f ca="1">IF(Dashboard!$F$50=TRUE,Debt!AA86,Debt!AA20)</f>
        <v>30.607142857142858</v>
      </c>
      <c r="AB165" s="436">
        <f ca="1">IF(Dashboard!$F$50=TRUE,Debt!AB86,Debt!AB20)</f>
        <v>30.607142857142858</v>
      </c>
      <c r="AC165" s="436">
        <f ca="1">IF(Dashboard!$F$50=TRUE,Debt!AC86,Debt!AC20)</f>
        <v>30.607142857142858</v>
      </c>
      <c r="AD165" s="436">
        <f ca="1">IF(Dashboard!$F$50=TRUE,Debt!AD86,Debt!AD20)</f>
        <v>30.607142857142858</v>
      </c>
      <c r="AE165" s="436">
        <f ca="1">IF(Dashboard!$F$50=TRUE,Debt!AE86,Debt!AE20)</f>
        <v>30.607142857142858</v>
      </c>
      <c r="AF165" s="436">
        <f ca="1">IF(Dashboard!$F$50=TRUE,Debt!AF86,Debt!AF20)</f>
        <v>30.607142857142858</v>
      </c>
      <c r="AG165" s="436">
        <f ca="1">IF(Dashboard!$F$50=TRUE,Debt!AG86,Debt!AG20)</f>
        <v>30.607142857142858</v>
      </c>
      <c r="AH165" s="436">
        <f ca="1">IF(Dashboard!$F$50=TRUE,Debt!AH86,Debt!AH20)</f>
        <v>30.607142857142858</v>
      </c>
      <c r="AI165" s="436">
        <f ca="1">IF(Dashboard!$F$50=TRUE,Debt!AI86,Debt!AI20)</f>
        <v>30.607142857142858</v>
      </c>
      <c r="AJ165" s="436">
        <f ca="1">IF(Dashboard!$F$50=TRUE,Debt!AJ86,Debt!AJ20)</f>
        <v>30.607142857142858</v>
      </c>
      <c r="AK165" s="436">
        <f ca="1">IF(Dashboard!$F$50=TRUE,Debt!AK86,Debt!AK20)</f>
        <v>30.607142857142858</v>
      </c>
      <c r="AL165" s="436">
        <f ca="1">IF(Dashboard!$F$50=TRUE,Debt!AL86,Debt!AL20)</f>
        <v>30.607142857142858</v>
      </c>
      <c r="AM165" s="436">
        <f ca="1">IF(Dashboard!$F$50=TRUE,Debt!AM86,Debt!AM20)</f>
        <v>30.607142857142858</v>
      </c>
      <c r="AN165" s="436">
        <f ca="1">IF(Dashboard!$F$50=TRUE,Debt!AN86,Debt!AN20)</f>
        <v>30.607142857142858</v>
      </c>
      <c r="AO165" s="436">
        <f ca="1">IF(Dashboard!$F$50=TRUE,Debt!AO86,Debt!AO20)</f>
        <v>30.607142857142858</v>
      </c>
      <c r="AP165" s="436">
        <f ca="1">IF(Dashboard!$F$50=TRUE,Debt!AP86,Debt!AP20)</f>
        <v>30.607142857142858</v>
      </c>
      <c r="AQ165" s="436">
        <f ca="1">IF(Dashboard!$F$50=TRUE,Debt!AQ86,Debt!AQ20)</f>
        <v>30.607142857142858</v>
      </c>
      <c r="AR165" s="436">
        <f ca="1">IF(Dashboard!$F$50=TRUE,Debt!AR86,Debt!AR20)</f>
        <v>30.607142857142858</v>
      </c>
      <c r="AS165" s="436">
        <f ca="1">IF(Dashboard!$F$50=TRUE,Debt!AS86,Debt!AS20)</f>
        <v>0</v>
      </c>
      <c r="AT165" s="436">
        <f ca="1">IF(Dashboard!$F$50=TRUE,Debt!AT86,Debt!AT20)</f>
        <v>0</v>
      </c>
      <c r="AU165" s="436">
        <f ca="1">IF(Dashboard!$F$50=TRUE,Debt!AU86,Debt!AU20)</f>
        <v>0</v>
      </c>
      <c r="AV165" s="436">
        <f ca="1">IF(Dashboard!$F$50=TRUE,Debt!AV86,Debt!AV20)</f>
        <v>0</v>
      </c>
      <c r="AW165" s="436">
        <f ca="1">IF(Dashboard!$F$50=TRUE,Debt!AW86,Debt!AW20)</f>
        <v>0</v>
      </c>
      <c r="AX165" s="436">
        <f ca="1">IF(Dashboard!$F$50=TRUE,Debt!AX86,Debt!AX20)</f>
        <v>0</v>
      </c>
      <c r="AY165" s="436">
        <f ca="1">IF(Dashboard!$F$50=TRUE,Debt!AY86,Debt!AY20)</f>
        <v>0</v>
      </c>
      <c r="AZ165" s="436">
        <f ca="1">IF(Dashboard!$F$50=TRUE,Debt!AZ86,Debt!AZ20)</f>
        <v>0</v>
      </c>
      <c r="BA165" s="436">
        <f ca="1">IF(Dashboard!$F$50=TRUE,Debt!BA86,Debt!BA20)</f>
        <v>0</v>
      </c>
      <c r="BB165" s="436">
        <f ca="1">IF(Dashboard!$F$50=TRUE,Debt!BB86,Debt!BB20)</f>
        <v>0</v>
      </c>
      <c r="BC165" s="436">
        <f ca="1">IF(Dashboard!$F$50=TRUE,Debt!BC86,Debt!BC20)</f>
        <v>0</v>
      </c>
      <c r="BD165" s="436">
        <f ca="1">IF(Dashboard!$F$50=TRUE,Debt!BD86,Debt!BD20)</f>
        <v>0</v>
      </c>
      <c r="BE165" s="436">
        <f ca="1">IF(Dashboard!$F$50=TRUE,Debt!BE86,Debt!BE20)</f>
        <v>0</v>
      </c>
      <c r="BF165" s="436">
        <f ca="1">IF(Dashboard!$F$50=TRUE,Debt!BF86,Debt!BF20)</f>
        <v>0</v>
      </c>
      <c r="BG165" s="436">
        <f ca="1">IF(Dashboard!$F$50=TRUE,Debt!BG86,Debt!BG20)</f>
        <v>0</v>
      </c>
      <c r="BH165" s="436">
        <f ca="1">IF(Dashboard!$F$50=TRUE,Debt!BH86,Debt!BH20)</f>
        <v>0</v>
      </c>
      <c r="BI165" s="436">
        <f ca="1">IF(Dashboard!$F$50=TRUE,Debt!BI86,Debt!BI20)</f>
        <v>0</v>
      </c>
      <c r="BJ165" s="436">
        <f ca="1">IF(Dashboard!$F$50=TRUE,Debt!BJ86,Debt!BJ20)</f>
        <v>0</v>
      </c>
      <c r="BK165" s="436">
        <f ca="1">IF(Dashboard!$F$50=TRUE,Debt!BK86,Debt!BK20)</f>
        <v>0</v>
      </c>
      <c r="BL165" s="436">
        <f ca="1">IF(Dashboard!$F$50=TRUE,Debt!BL86,Debt!BL20)</f>
        <v>0</v>
      </c>
    </row>
    <row r="166" spans="2:64">
      <c r="B166" s="244" t="str">
        <f t="shared" si="1030"/>
        <v>JICA - concessional</v>
      </c>
      <c r="F166" s="246"/>
      <c r="H166" s="436">
        <f ca="1">IF(Dashboard!$F$50=TRUE,Debt!H93,Debt!H27)</f>
        <v>0</v>
      </c>
      <c r="I166" s="436">
        <f ca="1">IF(Dashboard!$F$50=TRUE,Debt!I93,Debt!I27)</f>
        <v>0</v>
      </c>
      <c r="J166" s="436">
        <f ca="1">IF(Dashboard!$F$50=TRUE,Debt!J93,Debt!J27)</f>
        <v>0</v>
      </c>
      <c r="K166" s="436">
        <f ca="1">IF(Dashboard!$F$50=TRUE,Debt!K93,Debt!K27)</f>
        <v>0</v>
      </c>
      <c r="L166" s="436">
        <f ca="1">IF(Dashboard!$F$50=TRUE,Debt!L93,Debt!L27)</f>
        <v>0</v>
      </c>
      <c r="M166" s="436">
        <f ca="1">IF(Dashboard!$F$50=TRUE,Debt!M93,Debt!M27)</f>
        <v>0</v>
      </c>
      <c r="N166" s="436">
        <f ca="1">IF(Dashboard!$F$50=TRUE,Debt!N93,Debt!N27)</f>
        <v>0</v>
      </c>
      <c r="O166" s="436">
        <f ca="1">IF(Dashboard!$F$50=TRUE,Debt!O93,Debt!O27)</f>
        <v>0</v>
      </c>
      <c r="P166" s="436">
        <f ca="1">IF(Dashboard!$F$50=TRUE,Debt!P93,Debt!P27)</f>
        <v>0</v>
      </c>
      <c r="Q166" s="436">
        <f ca="1">IF(Dashboard!$F$50=TRUE,Debt!Q93,Debt!Q27)</f>
        <v>0</v>
      </c>
      <c r="R166" s="436">
        <f ca="1">IF(Dashboard!$F$50=TRUE,Debt!R93,Debt!R27)</f>
        <v>0</v>
      </c>
      <c r="S166" s="436">
        <f ca="1">IF(Dashboard!$F$50=TRUE,Debt!S93,Debt!S27)</f>
        <v>0</v>
      </c>
      <c r="T166" s="436">
        <f ca="1">IF(Dashboard!$F$50=TRUE,Debt!T93,Debt!T27)</f>
        <v>0</v>
      </c>
      <c r="U166" s="436">
        <f ca="1">IF(Dashboard!$F$50=TRUE,Debt!U93,Debt!U27)</f>
        <v>6.2499999999999956</v>
      </c>
      <c r="V166" s="436">
        <f ca="1">IF(Dashboard!$F$50=TRUE,Debt!V93,Debt!V27)</f>
        <v>6.2499999999999956</v>
      </c>
      <c r="W166" s="436">
        <f ca="1">IF(Dashboard!$F$50=TRUE,Debt!W93,Debt!W27)</f>
        <v>6.2499999999999956</v>
      </c>
      <c r="X166" s="436">
        <f ca="1">IF(Dashboard!$F$50=TRUE,Debt!X93,Debt!X27)</f>
        <v>6.2499999999999956</v>
      </c>
      <c r="Y166" s="436">
        <f ca="1">IF(Dashboard!$F$50=TRUE,Debt!Y93,Debt!Y27)</f>
        <v>6.2499999999999956</v>
      </c>
      <c r="Z166" s="436">
        <f ca="1">IF(Dashboard!$F$50=TRUE,Debt!Z93,Debt!Z27)</f>
        <v>6.2499999999999956</v>
      </c>
      <c r="AA166" s="436">
        <f ca="1">IF(Dashboard!$F$50=TRUE,Debt!AA93,Debt!AA27)</f>
        <v>6.2499999999999956</v>
      </c>
      <c r="AB166" s="436">
        <f ca="1">IF(Dashboard!$F$50=TRUE,Debt!AB93,Debt!AB27)</f>
        <v>6.2499999999999956</v>
      </c>
      <c r="AC166" s="436">
        <f ca="1">IF(Dashboard!$F$50=TRUE,Debt!AC93,Debt!AC27)</f>
        <v>6.2499999999999956</v>
      </c>
      <c r="AD166" s="436">
        <f ca="1">IF(Dashboard!$F$50=TRUE,Debt!AD93,Debt!AD27)</f>
        <v>6.2499999999999956</v>
      </c>
      <c r="AE166" s="436">
        <f ca="1">IF(Dashboard!$F$50=TRUE,Debt!AE93,Debt!AE27)</f>
        <v>6.2499999999999956</v>
      </c>
      <c r="AF166" s="436">
        <f ca="1">IF(Dashboard!$F$50=TRUE,Debt!AF93,Debt!AF27)</f>
        <v>6.2499999999999956</v>
      </c>
      <c r="AG166" s="436">
        <f ca="1">IF(Dashboard!$F$50=TRUE,Debt!AG93,Debt!AG27)</f>
        <v>6.2499999999999956</v>
      </c>
      <c r="AH166" s="436">
        <f ca="1">IF(Dashboard!$F$50=TRUE,Debt!AH93,Debt!AH27)</f>
        <v>6.2499999999999956</v>
      </c>
      <c r="AI166" s="436">
        <f ca="1">IF(Dashboard!$F$50=TRUE,Debt!AI93,Debt!AI27)</f>
        <v>6.2499999999999956</v>
      </c>
      <c r="AJ166" s="436">
        <f ca="1">IF(Dashboard!$F$50=TRUE,Debt!AJ93,Debt!AJ27)</f>
        <v>6.2499999999999956</v>
      </c>
      <c r="AK166" s="436">
        <f ca="1">IF(Dashboard!$F$50=TRUE,Debt!AK93,Debt!AK27)</f>
        <v>6.2499999999999956</v>
      </c>
      <c r="AL166" s="436">
        <f ca="1">IF(Dashboard!$F$50=TRUE,Debt!AL93,Debt!AL27)</f>
        <v>6.2499999999999956</v>
      </c>
      <c r="AM166" s="436">
        <f ca="1">IF(Dashboard!$F$50=TRUE,Debt!AM93,Debt!AM27)</f>
        <v>6.2499999999999956</v>
      </c>
      <c r="AN166" s="436">
        <f ca="1">IF(Dashboard!$F$50=TRUE,Debt!AN93,Debt!AN27)</f>
        <v>6.2499999999999956</v>
      </c>
      <c r="AO166" s="436">
        <f ca="1">IF(Dashboard!$F$50=TRUE,Debt!AO93,Debt!AO27)</f>
        <v>6.2499999999999956</v>
      </c>
      <c r="AP166" s="436">
        <f ca="1">IF(Dashboard!$F$50=TRUE,Debt!AP93,Debt!AP27)</f>
        <v>6.2499999999999956</v>
      </c>
      <c r="AQ166" s="436">
        <f ca="1">IF(Dashboard!$F$50=TRUE,Debt!AQ93,Debt!AQ27)</f>
        <v>6.2499999999999956</v>
      </c>
      <c r="AR166" s="436">
        <f ca="1">IF(Dashboard!$F$50=TRUE,Debt!AR93,Debt!AR27)</f>
        <v>6.2499999999999956</v>
      </c>
      <c r="AS166" s="436">
        <f ca="1">IF(Dashboard!$F$50=TRUE,Debt!AS93,Debt!AS27)</f>
        <v>0</v>
      </c>
      <c r="AT166" s="436">
        <f ca="1">IF(Dashboard!$F$50=TRUE,Debt!AT93,Debt!AT27)</f>
        <v>0</v>
      </c>
      <c r="AU166" s="436">
        <f ca="1">IF(Dashboard!$F$50=TRUE,Debt!AU93,Debt!AU27)</f>
        <v>0</v>
      </c>
      <c r="AV166" s="436">
        <f ca="1">IF(Dashboard!$F$50=TRUE,Debt!AV93,Debt!AV27)</f>
        <v>0</v>
      </c>
      <c r="AW166" s="436">
        <f ca="1">IF(Dashboard!$F$50=TRUE,Debt!AW93,Debt!AW27)</f>
        <v>0</v>
      </c>
      <c r="AX166" s="436">
        <f ca="1">IF(Dashboard!$F$50=TRUE,Debt!AX93,Debt!AX27)</f>
        <v>0</v>
      </c>
      <c r="AY166" s="436">
        <f ca="1">IF(Dashboard!$F$50=TRUE,Debt!AY93,Debt!AY27)</f>
        <v>0</v>
      </c>
      <c r="AZ166" s="436">
        <f ca="1">IF(Dashboard!$F$50=TRUE,Debt!AZ93,Debt!AZ27)</f>
        <v>0</v>
      </c>
      <c r="BA166" s="436">
        <f ca="1">IF(Dashboard!$F$50=TRUE,Debt!BA93,Debt!BA27)</f>
        <v>0</v>
      </c>
      <c r="BB166" s="436">
        <f ca="1">IF(Dashboard!$F$50=TRUE,Debt!BB93,Debt!BB27)</f>
        <v>0</v>
      </c>
      <c r="BC166" s="436">
        <f ca="1">IF(Dashboard!$F$50=TRUE,Debt!BC93,Debt!BC27)</f>
        <v>0</v>
      </c>
      <c r="BD166" s="436">
        <f ca="1">IF(Dashboard!$F$50=TRUE,Debt!BD93,Debt!BD27)</f>
        <v>0</v>
      </c>
      <c r="BE166" s="436">
        <f ca="1">IF(Dashboard!$F$50=TRUE,Debt!BE93,Debt!BE27)</f>
        <v>0</v>
      </c>
      <c r="BF166" s="436">
        <f ca="1">IF(Dashboard!$F$50=TRUE,Debt!BF93,Debt!BF27)</f>
        <v>0</v>
      </c>
      <c r="BG166" s="436">
        <f ca="1">IF(Dashboard!$F$50=TRUE,Debt!BG93,Debt!BG27)</f>
        <v>0</v>
      </c>
      <c r="BH166" s="436">
        <f ca="1">IF(Dashboard!$F$50=TRUE,Debt!BH93,Debt!BH27)</f>
        <v>0</v>
      </c>
      <c r="BI166" s="436">
        <f ca="1">IF(Dashboard!$F$50=TRUE,Debt!BI93,Debt!BI27)</f>
        <v>0</v>
      </c>
      <c r="BJ166" s="436">
        <f ca="1">IF(Dashboard!$F$50=TRUE,Debt!BJ93,Debt!BJ27)</f>
        <v>0</v>
      </c>
      <c r="BK166" s="436">
        <f ca="1">IF(Dashboard!$F$50=TRUE,Debt!BK93,Debt!BK27)</f>
        <v>0</v>
      </c>
      <c r="BL166" s="436">
        <f ca="1">IF(Dashboard!$F$50=TRUE,Debt!BL93,Debt!BL27)</f>
        <v>0</v>
      </c>
    </row>
    <row r="167" spans="2:64">
      <c r="B167" s="244" t="str">
        <f t="shared" si="1030"/>
        <v>ADB - concessional</v>
      </c>
      <c r="F167" s="246"/>
      <c r="H167" s="436">
        <f ca="1">IF(Dashboard!$F$50=TRUE,Debt!H100,Debt!H34)</f>
        <v>0</v>
      </c>
      <c r="I167" s="436">
        <f ca="1">IF(Dashboard!$F$50=TRUE,Debt!I100,Debt!I34)</f>
        <v>0</v>
      </c>
      <c r="J167" s="436">
        <f ca="1">IF(Dashboard!$F$50=TRUE,Debt!J100,Debt!J34)</f>
        <v>0</v>
      </c>
      <c r="K167" s="436">
        <f ca="1">IF(Dashboard!$F$50=TRUE,Debt!K100,Debt!K34)</f>
        <v>0</v>
      </c>
      <c r="L167" s="436">
        <f ca="1">IF(Dashboard!$F$50=TRUE,Debt!L100,Debt!L34)</f>
        <v>0</v>
      </c>
      <c r="M167" s="436">
        <f ca="1">IF(Dashboard!$F$50=TRUE,Debt!M100,Debt!M34)</f>
        <v>0</v>
      </c>
      <c r="N167" s="436">
        <f ca="1">IF(Dashboard!$F$50=TRUE,Debt!N100,Debt!N34)</f>
        <v>0</v>
      </c>
      <c r="O167" s="436">
        <f ca="1">IF(Dashboard!$F$50=TRUE,Debt!O100,Debt!O34)</f>
        <v>0</v>
      </c>
      <c r="P167" s="436">
        <f ca="1">IF(Dashboard!$F$50=TRUE,Debt!P100,Debt!P34)</f>
        <v>0</v>
      </c>
      <c r="Q167" s="436">
        <f ca="1">IF(Dashboard!$F$50=TRUE,Debt!Q100,Debt!Q34)</f>
        <v>0</v>
      </c>
      <c r="R167" s="436">
        <f ca="1">IF(Dashboard!$F$50=TRUE,Debt!R100,Debt!R34)</f>
        <v>0</v>
      </c>
      <c r="S167" s="436">
        <f ca="1">IF(Dashboard!$F$50=TRUE,Debt!S100,Debt!S34)</f>
        <v>0</v>
      </c>
      <c r="T167" s="436">
        <f ca="1">IF(Dashboard!$F$50=TRUE,Debt!T100,Debt!T34)</f>
        <v>0</v>
      </c>
      <c r="U167" s="436">
        <f ca="1">IF(Dashboard!$F$50=TRUE,Debt!U100,Debt!U34)</f>
        <v>8.3333333333333339</v>
      </c>
      <c r="V167" s="436">
        <f ca="1">IF(Dashboard!$F$50=TRUE,Debt!V100,Debt!V34)</f>
        <v>8.3333333333333339</v>
      </c>
      <c r="W167" s="436">
        <f ca="1">IF(Dashboard!$F$50=TRUE,Debt!W100,Debt!W34)</f>
        <v>8.3333333333333339</v>
      </c>
      <c r="X167" s="436">
        <f ca="1">IF(Dashboard!$F$50=TRUE,Debt!X100,Debt!X34)</f>
        <v>8.3333333333333339</v>
      </c>
      <c r="Y167" s="436">
        <f ca="1">IF(Dashboard!$F$50=TRUE,Debt!Y100,Debt!Y34)</f>
        <v>8.3333333333333339</v>
      </c>
      <c r="Z167" s="436">
        <f ca="1">IF(Dashboard!$F$50=TRUE,Debt!Z100,Debt!Z34)</f>
        <v>8.3333333333333339</v>
      </c>
      <c r="AA167" s="436">
        <f ca="1">IF(Dashboard!$F$50=TRUE,Debt!AA100,Debt!AA34)</f>
        <v>8.3333333333333339</v>
      </c>
      <c r="AB167" s="436">
        <f ca="1">IF(Dashboard!$F$50=TRUE,Debt!AB100,Debt!AB34)</f>
        <v>8.3333333333333339</v>
      </c>
      <c r="AC167" s="436">
        <f ca="1">IF(Dashboard!$F$50=TRUE,Debt!AC100,Debt!AC34)</f>
        <v>8.3333333333333339</v>
      </c>
      <c r="AD167" s="436">
        <f ca="1">IF(Dashboard!$F$50=TRUE,Debt!AD100,Debt!AD34)</f>
        <v>8.3333333333333339</v>
      </c>
      <c r="AE167" s="436">
        <f ca="1">IF(Dashboard!$F$50=TRUE,Debt!AE100,Debt!AE34)</f>
        <v>8.3333333333333339</v>
      </c>
      <c r="AF167" s="436">
        <f ca="1">IF(Dashboard!$F$50=TRUE,Debt!AF100,Debt!AF34)</f>
        <v>8.3333333333333339</v>
      </c>
      <c r="AG167" s="436">
        <f ca="1">IF(Dashboard!$F$50=TRUE,Debt!AG100,Debt!AG34)</f>
        <v>8.3333333333333339</v>
      </c>
      <c r="AH167" s="436">
        <f ca="1">IF(Dashboard!$F$50=TRUE,Debt!AH100,Debt!AH34)</f>
        <v>8.3333333333333339</v>
      </c>
      <c r="AI167" s="436">
        <f ca="1">IF(Dashboard!$F$50=TRUE,Debt!AI100,Debt!AI34)</f>
        <v>8.3333333333333339</v>
      </c>
      <c r="AJ167" s="436">
        <f ca="1">IF(Dashboard!$F$50=TRUE,Debt!AJ100,Debt!AJ34)</f>
        <v>8.3333333333333339</v>
      </c>
      <c r="AK167" s="436">
        <f ca="1">IF(Dashboard!$F$50=TRUE,Debt!AK100,Debt!AK34)</f>
        <v>8.3333333333333339</v>
      </c>
      <c r="AL167" s="436">
        <f ca="1">IF(Dashboard!$F$50=TRUE,Debt!AL100,Debt!AL34)</f>
        <v>8.3333333333333339</v>
      </c>
      <c r="AM167" s="436">
        <f ca="1">IF(Dashboard!$F$50=TRUE,Debt!AM100,Debt!AM34)</f>
        <v>8.3333333333333339</v>
      </c>
      <c r="AN167" s="436">
        <f ca="1">IF(Dashboard!$F$50=TRUE,Debt!AN100,Debt!AN34)</f>
        <v>8.3333333333333339</v>
      </c>
      <c r="AO167" s="436">
        <f ca="1">IF(Dashboard!$F$50=TRUE,Debt!AO100,Debt!AO34)</f>
        <v>8.3333333333333339</v>
      </c>
      <c r="AP167" s="436">
        <f ca="1">IF(Dashboard!$F$50=TRUE,Debt!AP100,Debt!AP34)</f>
        <v>8.3333333333333339</v>
      </c>
      <c r="AQ167" s="436">
        <f ca="1">IF(Dashboard!$F$50=TRUE,Debt!AQ100,Debt!AQ34)</f>
        <v>8.3333333333333339</v>
      </c>
      <c r="AR167" s="436">
        <f ca="1">IF(Dashboard!$F$50=TRUE,Debt!AR100,Debt!AR34)</f>
        <v>8.3333333333333339</v>
      </c>
      <c r="AS167" s="436">
        <f ca="1">IF(Dashboard!$F$50=TRUE,Debt!AS100,Debt!AS34)</f>
        <v>0</v>
      </c>
      <c r="AT167" s="436">
        <f ca="1">IF(Dashboard!$F$50=TRUE,Debt!AT100,Debt!AT34)</f>
        <v>0</v>
      </c>
      <c r="AU167" s="436">
        <f ca="1">IF(Dashboard!$F$50=TRUE,Debt!AU100,Debt!AU34)</f>
        <v>0</v>
      </c>
      <c r="AV167" s="436">
        <f ca="1">IF(Dashboard!$F$50=TRUE,Debt!AV100,Debt!AV34)</f>
        <v>0</v>
      </c>
      <c r="AW167" s="436">
        <f ca="1">IF(Dashboard!$F$50=TRUE,Debt!AW100,Debt!AW34)</f>
        <v>0</v>
      </c>
      <c r="AX167" s="436">
        <f ca="1">IF(Dashboard!$F$50=TRUE,Debt!AX100,Debt!AX34)</f>
        <v>0</v>
      </c>
      <c r="AY167" s="436">
        <f ca="1">IF(Dashboard!$F$50=TRUE,Debt!AY100,Debt!AY34)</f>
        <v>0</v>
      </c>
      <c r="AZ167" s="436">
        <f ca="1">IF(Dashboard!$F$50=TRUE,Debt!AZ100,Debt!AZ34)</f>
        <v>0</v>
      </c>
      <c r="BA167" s="436">
        <f ca="1">IF(Dashboard!$F$50=TRUE,Debt!BA100,Debt!BA34)</f>
        <v>0</v>
      </c>
      <c r="BB167" s="436">
        <f ca="1">IF(Dashboard!$F$50=TRUE,Debt!BB100,Debt!BB34)</f>
        <v>0</v>
      </c>
      <c r="BC167" s="436">
        <f ca="1">IF(Dashboard!$F$50=TRUE,Debt!BC100,Debt!BC34)</f>
        <v>0</v>
      </c>
      <c r="BD167" s="436">
        <f ca="1">IF(Dashboard!$F$50=TRUE,Debt!BD100,Debt!BD34)</f>
        <v>0</v>
      </c>
      <c r="BE167" s="436">
        <f ca="1">IF(Dashboard!$F$50=TRUE,Debt!BE100,Debt!BE34)</f>
        <v>0</v>
      </c>
      <c r="BF167" s="436">
        <f ca="1">IF(Dashboard!$F$50=TRUE,Debt!BF100,Debt!BF34)</f>
        <v>0</v>
      </c>
      <c r="BG167" s="436">
        <f ca="1">IF(Dashboard!$F$50=TRUE,Debt!BG100,Debt!BG34)</f>
        <v>0</v>
      </c>
      <c r="BH167" s="436">
        <f ca="1">IF(Dashboard!$F$50=TRUE,Debt!BH100,Debt!BH34)</f>
        <v>0</v>
      </c>
      <c r="BI167" s="436">
        <f ca="1">IF(Dashboard!$F$50=TRUE,Debt!BI100,Debt!BI34)</f>
        <v>0</v>
      </c>
      <c r="BJ167" s="436">
        <f ca="1">IF(Dashboard!$F$50=TRUE,Debt!BJ100,Debt!BJ34)</f>
        <v>0</v>
      </c>
      <c r="BK167" s="436">
        <f ca="1">IF(Dashboard!$F$50=TRUE,Debt!BK100,Debt!BK34)</f>
        <v>0</v>
      </c>
      <c r="BL167" s="436">
        <f ca="1">IF(Dashboard!$F$50=TRUE,Debt!BL100,Debt!BL34)</f>
        <v>0</v>
      </c>
    </row>
    <row r="168" spans="2:64">
      <c r="B168" s="244" t="str">
        <f t="shared" si="1030"/>
        <v>SFD</v>
      </c>
      <c r="F168" s="246"/>
      <c r="H168" s="436">
        <f ca="1">IF(Dashboard!$F$50=TRUE,Debt!H107,Debt!H41)</f>
        <v>0</v>
      </c>
      <c r="I168" s="436">
        <f ca="1">IF(Dashboard!$F$50=TRUE,Debt!I107,Debt!I41)</f>
        <v>0</v>
      </c>
      <c r="J168" s="436">
        <f ca="1">IF(Dashboard!$F$50=TRUE,Debt!J107,Debt!J41)</f>
        <v>0</v>
      </c>
      <c r="K168" s="436">
        <f ca="1">IF(Dashboard!$F$50=TRUE,Debt!K107,Debt!K41)</f>
        <v>0</v>
      </c>
      <c r="L168" s="436">
        <f ca="1">IF(Dashboard!$F$50=TRUE,Debt!L107,Debt!L41)</f>
        <v>0</v>
      </c>
      <c r="M168" s="436">
        <f ca="1">IF(Dashboard!$F$50=TRUE,Debt!M107,Debt!M41)</f>
        <v>0</v>
      </c>
      <c r="N168" s="436">
        <f ca="1">IF(Dashboard!$F$50=TRUE,Debt!N107,Debt!N41)</f>
        <v>0</v>
      </c>
      <c r="O168" s="436">
        <f ca="1">IF(Dashboard!$F$50=TRUE,Debt!O107,Debt!O41)</f>
        <v>0</v>
      </c>
      <c r="P168" s="436">
        <f ca="1">IF(Dashboard!$F$50=TRUE,Debt!P107,Debt!P41)</f>
        <v>0</v>
      </c>
      <c r="Q168" s="436">
        <f ca="1">IF(Dashboard!$F$50=TRUE,Debt!Q107,Debt!Q41)</f>
        <v>5</v>
      </c>
      <c r="R168" s="436">
        <f ca="1">IF(Dashboard!$F$50=TRUE,Debt!R107,Debt!R41)</f>
        <v>5</v>
      </c>
      <c r="S168" s="436">
        <f ca="1">IF(Dashboard!$F$50=TRUE,Debt!S107,Debt!S41)</f>
        <v>5</v>
      </c>
      <c r="T168" s="436">
        <f ca="1">IF(Dashboard!$F$50=TRUE,Debt!T107,Debt!T41)</f>
        <v>5</v>
      </c>
      <c r="U168" s="436">
        <f ca="1">IF(Dashboard!$F$50=TRUE,Debt!U107,Debt!U41)</f>
        <v>5</v>
      </c>
      <c r="V168" s="436">
        <f ca="1">IF(Dashboard!$F$50=TRUE,Debt!V107,Debt!V41)</f>
        <v>5</v>
      </c>
      <c r="W168" s="436">
        <f ca="1">IF(Dashboard!$F$50=TRUE,Debt!W107,Debt!W41)</f>
        <v>5</v>
      </c>
      <c r="X168" s="436">
        <f ca="1">IF(Dashboard!$F$50=TRUE,Debt!X107,Debt!X41)</f>
        <v>5</v>
      </c>
      <c r="Y168" s="436">
        <f ca="1">IF(Dashboard!$F$50=TRUE,Debt!Y107,Debt!Y41)</f>
        <v>5</v>
      </c>
      <c r="Z168" s="436">
        <f ca="1">IF(Dashboard!$F$50=TRUE,Debt!Z107,Debt!Z41)</f>
        <v>5</v>
      </c>
      <c r="AA168" s="436">
        <f ca="1">IF(Dashboard!$F$50=TRUE,Debt!AA107,Debt!AA41)</f>
        <v>5</v>
      </c>
      <c r="AB168" s="436">
        <f ca="1">IF(Dashboard!$F$50=TRUE,Debt!AB107,Debt!AB41)</f>
        <v>5</v>
      </c>
      <c r="AC168" s="436">
        <f ca="1">IF(Dashboard!$F$50=TRUE,Debt!AC107,Debt!AC41)</f>
        <v>5</v>
      </c>
      <c r="AD168" s="436">
        <f ca="1">IF(Dashboard!$F$50=TRUE,Debt!AD107,Debt!AD41)</f>
        <v>5</v>
      </c>
      <c r="AE168" s="436">
        <f ca="1">IF(Dashboard!$F$50=TRUE,Debt!AE107,Debt!AE41)</f>
        <v>5</v>
      </c>
      <c r="AF168" s="436">
        <f ca="1">IF(Dashboard!$F$50=TRUE,Debt!AF107,Debt!AF41)</f>
        <v>5</v>
      </c>
      <c r="AG168" s="436">
        <f ca="1">IF(Dashboard!$F$50=TRUE,Debt!AG107,Debt!AG41)</f>
        <v>5</v>
      </c>
      <c r="AH168" s="436">
        <f ca="1">IF(Dashboard!$F$50=TRUE,Debt!AH107,Debt!AH41)</f>
        <v>5</v>
      </c>
      <c r="AI168" s="436">
        <f ca="1">IF(Dashboard!$F$50=TRUE,Debt!AI107,Debt!AI41)</f>
        <v>5</v>
      </c>
      <c r="AJ168" s="436">
        <f ca="1">IF(Dashboard!$F$50=TRUE,Debt!AJ107,Debt!AJ41)</f>
        <v>5</v>
      </c>
      <c r="AK168" s="436">
        <f ca="1">IF(Dashboard!$F$50=TRUE,Debt!AK107,Debt!AK41)</f>
        <v>0</v>
      </c>
      <c r="AL168" s="436">
        <f ca="1">IF(Dashboard!$F$50=TRUE,Debt!AL107,Debt!AL41)</f>
        <v>0</v>
      </c>
      <c r="AM168" s="436">
        <f ca="1">IF(Dashboard!$F$50=TRUE,Debt!AM107,Debt!AM41)</f>
        <v>0</v>
      </c>
      <c r="AN168" s="436">
        <f ca="1">IF(Dashboard!$F$50=TRUE,Debt!AN107,Debt!AN41)</f>
        <v>0</v>
      </c>
      <c r="AO168" s="436">
        <f ca="1">IF(Dashboard!$F$50=TRUE,Debt!AO107,Debt!AO41)</f>
        <v>0</v>
      </c>
      <c r="AP168" s="436">
        <f ca="1">IF(Dashboard!$F$50=TRUE,Debt!AP107,Debt!AP41)</f>
        <v>0</v>
      </c>
      <c r="AQ168" s="436">
        <f ca="1">IF(Dashboard!$F$50=TRUE,Debt!AQ107,Debt!AQ41)</f>
        <v>0</v>
      </c>
      <c r="AR168" s="436">
        <f ca="1">IF(Dashboard!$F$50=TRUE,Debt!AR107,Debt!AR41)</f>
        <v>0</v>
      </c>
      <c r="AS168" s="436">
        <f ca="1">IF(Dashboard!$F$50=TRUE,Debt!AS107,Debt!AS41)</f>
        <v>0</v>
      </c>
      <c r="AT168" s="436">
        <f ca="1">IF(Dashboard!$F$50=TRUE,Debt!AT107,Debt!AT41)</f>
        <v>0</v>
      </c>
      <c r="AU168" s="436">
        <f ca="1">IF(Dashboard!$F$50=TRUE,Debt!AU107,Debt!AU41)</f>
        <v>0</v>
      </c>
      <c r="AV168" s="436">
        <f ca="1">IF(Dashboard!$F$50=TRUE,Debt!AV107,Debt!AV41)</f>
        <v>0</v>
      </c>
      <c r="AW168" s="436">
        <f ca="1">IF(Dashboard!$F$50=TRUE,Debt!AW107,Debt!AW41)</f>
        <v>0</v>
      </c>
      <c r="AX168" s="436">
        <f ca="1">IF(Dashboard!$F$50=TRUE,Debt!AX107,Debt!AX41)</f>
        <v>0</v>
      </c>
      <c r="AY168" s="436">
        <f ca="1">IF(Dashboard!$F$50=TRUE,Debt!AY107,Debt!AY41)</f>
        <v>0</v>
      </c>
      <c r="AZ168" s="436">
        <f ca="1">IF(Dashboard!$F$50=TRUE,Debt!AZ107,Debt!AZ41)</f>
        <v>0</v>
      </c>
      <c r="BA168" s="436">
        <f ca="1">IF(Dashboard!$F$50=TRUE,Debt!BA107,Debt!BA41)</f>
        <v>0</v>
      </c>
      <c r="BB168" s="436">
        <f ca="1">IF(Dashboard!$F$50=TRUE,Debt!BB107,Debt!BB41)</f>
        <v>0</v>
      </c>
      <c r="BC168" s="436">
        <f ca="1">IF(Dashboard!$F$50=TRUE,Debt!BC107,Debt!BC41)</f>
        <v>0</v>
      </c>
      <c r="BD168" s="436">
        <f ca="1">IF(Dashboard!$F$50=TRUE,Debt!BD107,Debt!BD41)</f>
        <v>0</v>
      </c>
      <c r="BE168" s="436">
        <f ca="1">IF(Dashboard!$F$50=TRUE,Debt!BE107,Debt!BE41)</f>
        <v>0</v>
      </c>
      <c r="BF168" s="436">
        <f ca="1">IF(Dashboard!$F$50=TRUE,Debt!BF107,Debt!BF41)</f>
        <v>0</v>
      </c>
      <c r="BG168" s="436">
        <f ca="1">IF(Dashboard!$F$50=TRUE,Debt!BG107,Debt!BG41)</f>
        <v>0</v>
      </c>
      <c r="BH168" s="436">
        <f ca="1">IF(Dashboard!$F$50=TRUE,Debt!BH107,Debt!BH41)</f>
        <v>0</v>
      </c>
      <c r="BI168" s="436">
        <f ca="1">IF(Dashboard!$F$50=TRUE,Debt!BI107,Debt!BI41)</f>
        <v>0</v>
      </c>
      <c r="BJ168" s="436">
        <f ca="1">IF(Dashboard!$F$50=TRUE,Debt!BJ107,Debt!BJ41)</f>
        <v>0</v>
      </c>
      <c r="BK168" s="436">
        <f ca="1">IF(Dashboard!$F$50=TRUE,Debt!BK107,Debt!BK41)</f>
        <v>0</v>
      </c>
      <c r="BL168" s="436">
        <f ca="1">IF(Dashboard!$F$50=TRUE,Debt!BL107,Debt!BL41)</f>
        <v>0</v>
      </c>
    </row>
    <row r="169" spans="2:64">
      <c r="B169" s="244" t="str">
        <f t="shared" si="1030"/>
        <v>OFID</v>
      </c>
      <c r="F169" s="246"/>
      <c r="H169" s="436">
        <f ca="1">IF(Dashboard!$F$50=TRUE,Debt!H114,Debt!H48)</f>
        <v>0</v>
      </c>
      <c r="I169" s="436">
        <f ca="1">IF(Dashboard!$F$50=TRUE,Debt!I114,Debt!I48)</f>
        <v>0</v>
      </c>
      <c r="J169" s="436">
        <f ca="1">IF(Dashboard!$F$50=TRUE,Debt!J114,Debt!J48)</f>
        <v>0</v>
      </c>
      <c r="K169" s="436">
        <f ca="1">IF(Dashboard!$F$50=TRUE,Debt!K114,Debt!K48)</f>
        <v>0</v>
      </c>
      <c r="L169" s="436">
        <f ca="1">IF(Dashboard!$F$50=TRUE,Debt!L114,Debt!L48)</f>
        <v>0</v>
      </c>
      <c r="M169" s="436">
        <f ca="1">IF(Dashboard!$F$50=TRUE,Debt!M114,Debt!M48)</f>
        <v>0</v>
      </c>
      <c r="N169" s="436">
        <f ca="1">IF(Dashboard!$F$50=TRUE,Debt!N114,Debt!N48)</f>
        <v>0</v>
      </c>
      <c r="O169" s="436">
        <f ca="1">IF(Dashboard!$F$50=TRUE,Debt!O114,Debt!O48)</f>
        <v>0</v>
      </c>
      <c r="P169" s="436">
        <f ca="1">IF(Dashboard!$F$50=TRUE,Debt!P114,Debt!P48)</f>
        <v>0</v>
      </c>
      <c r="Q169" s="436">
        <f ca="1">IF(Dashboard!$F$50=TRUE,Debt!Q114,Debt!Q48)</f>
        <v>5</v>
      </c>
      <c r="R169" s="436">
        <f ca="1">IF(Dashboard!$F$50=TRUE,Debt!R114,Debt!R48)</f>
        <v>5</v>
      </c>
      <c r="S169" s="436">
        <f ca="1">IF(Dashboard!$F$50=TRUE,Debt!S114,Debt!S48)</f>
        <v>5</v>
      </c>
      <c r="T169" s="436">
        <f ca="1">IF(Dashboard!$F$50=TRUE,Debt!T114,Debt!T48)</f>
        <v>5</v>
      </c>
      <c r="U169" s="436">
        <f ca="1">IF(Dashboard!$F$50=TRUE,Debt!U114,Debt!U48)</f>
        <v>5</v>
      </c>
      <c r="V169" s="436">
        <f ca="1">IF(Dashboard!$F$50=TRUE,Debt!V114,Debt!V48)</f>
        <v>5</v>
      </c>
      <c r="W169" s="436">
        <f ca="1">IF(Dashboard!$F$50=TRUE,Debt!W114,Debt!W48)</f>
        <v>5</v>
      </c>
      <c r="X169" s="436">
        <f ca="1">IF(Dashboard!$F$50=TRUE,Debt!X114,Debt!X48)</f>
        <v>5</v>
      </c>
      <c r="Y169" s="436">
        <f ca="1">IF(Dashboard!$F$50=TRUE,Debt!Y114,Debt!Y48)</f>
        <v>5</v>
      </c>
      <c r="Z169" s="436">
        <f ca="1">IF(Dashboard!$F$50=TRUE,Debt!Z114,Debt!Z48)</f>
        <v>5</v>
      </c>
      <c r="AA169" s="436">
        <f ca="1">IF(Dashboard!$F$50=TRUE,Debt!AA114,Debt!AA48)</f>
        <v>5</v>
      </c>
      <c r="AB169" s="436">
        <f ca="1">IF(Dashboard!$F$50=TRUE,Debt!AB114,Debt!AB48)</f>
        <v>5</v>
      </c>
      <c r="AC169" s="436">
        <f ca="1">IF(Dashboard!$F$50=TRUE,Debt!AC114,Debt!AC48)</f>
        <v>5</v>
      </c>
      <c r="AD169" s="436">
        <f ca="1">IF(Dashboard!$F$50=TRUE,Debt!AD114,Debt!AD48)</f>
        <v>5</v>
      </c>
      <c r="AE169" s="436">
        <f ca="1">IF(Dashboard!$F$50=TRUE,Debt!AE114,Debt!AE48)</f>
        <v>5</v>
      </c>
      <c r="AF169" s="436">
        <f ca="1">IF(Dashboard!$F$50=TRUE,Debt!AF114,Debt!AF48)</f>
        <v>5</v>
      </c>
      <c r="AG169" s="436">
        <f ca="1">IF(Dashboard!$F$50=TRUE,Debt!AG114,Debt!AG48)</f>
        <v>5</v>
      </c>
      <c r="AH169" s="436">
        <f ca="1">IF(Dashboard!$F$50=TRUE,Debt!AH114,Debt!AH48)</f>
        <v>5</v>
      </c>
      <c r="AI169" s="436">
        <f ca="1">IF(Dashboard!$F$50=TRUE,Debt!AI114,Debt!AI48)</f>
        <v>5</v>
      </c>
      <c r="AJ169" s="436">
        <f ca="1">IF(Dashboard!$F$50=TRUE,Debt!AJ114,Debt!AJ48)</f>
        <v>5</v>
      </c>
      <c r="AK169" s="436">
        <f ca="1">IF(Dashboard!$F$50=TRUE,Debt!AK114,Debt!AK48)</f>
        <v>0</v>
      </c>
      <c r="AL169" s="436">
        <f ca="1">IF(Dashboard!$F$50=TRUE,Debt!AL114,Debt!AL48)</f>
        <v>0</v>
      </c>
      <c r="AM169" s="436">
        <f ca="1">IF(Dashboard!$F$50=TRUE,Debt!AM114,Debt!AM48)</f>
        <v>0</v>
      </c>
      <c r="AN169" s="436">
        <f ca="1">IF(Dashboard!$F$50=TRUE,Debt!AN114,Debt!AN48)</f>
        <v>0</v>
      </c>
      <c r="AO169" s="436">
        <f ca="1">IF(Dashboard!$F$50=TRUE,Debt!AO114,Debt!AO48)</f>
        <v>0</v>
      </c>
      <c r="AP169" s="436">
        <f ca="1">IF(Dashboard!$F$50=TRUE,Debt!AP114,Debt!AP48)</f>
        <v>0</v>
      </c>
      <c r="AQ169" s="436">
        <f ca="1">IF(Dashboard!$F$50=TRUE,Debt!AQ114,Debt!AQ48)</f>
        <v>0</v>
      </c>
      <c r="AR169" s="436">
        <f ca="1">IF(Dashboard!$F$50=TRUE,Debt!AR114,Debt!AR48)</f>
        <v>0</v>
      </c>
      <c r="AS169" s="436">
        <f ca="1">IF(Dashboard!$F$50=TRUE,Debt!AS114,Debt!AS48)</f>
        <v>0</v>
      </c>
      <c r="AT169" s="436">
        <f ca="1">IF(Dashboard!$F$50=TRUE,Debt!AT114,Debt!AT48)</f>
        <v>0</v>
      </c>
      <c r="AU169" s="436">
        <f ca="1">IF(Dashboard!$F$50=TRUE,Debt!AU114,Debt!AU48)</f>
        <v>0</v>
      </c>
      <c r="AV169" s="436">
        <f ca="1">IF(Dashboard!$F$50=TRUE,Debt!AV114,Debt!AV48)</f>
        <v>0</v>
      </c>
      <c r="AW169" s="436">
        <f ca="1">IF(Dashboard!$F$50=TRUE,Debt!AW114,Debt!AW48)</f>
        <v>0</v>
      </c>
      <c r="AX169" s="436">
        <f ca="1">IF(Dashboard!$F$50=TRUE,Debt!AX114,Debt!AX48)</f>
        <v>0</v>
      </c>
      <c r="AY169" s="436">
        <f ca="1">IF(Dashboard!$F$50=TRUE,Debt!AY114,Debt!AY48)</f>
        <v>0</v>
      </c>
      <c r="AZ169" s="436">
        <f ca="1">IF(Dashboard!$F$50=TRUE,Debt!AZ114,Debt!AZ48)</f>
        <v>0</v>
      </c>
      <c r="BA169" s="436">
        <f ca="1">IF(Dashboard!$F$50=TRUE,Debt!BA114,Debt!BA48)</f>
        <v>0</v>
      </c>
      <c r="BB169" s="436">
        <f ca="1">IF(Dashboard!$F$50=TRUE,Debt!BB114,Debt!BB48)</f>
        <v>0</v>
      </c>
      <c r="BC169" s="436">
        <f ca="1">IF(Dashboard!$F$50=TRUE,Debt!BC114,Debt!BC48)</f>
        <v>0</v>
      </c>
      <c r="BD169" s="436">
        <f ca="1">IF(Dashboard!$F$50=TRUE,Debt!BD114,Debt!BD48)</f>
        <v>0</v>
      </c>
      <c r="BE169" s="436">
        <f ca="1">IF(Dashboard!$F$50=TRUE,Debt!BE114,Debt!BE48)</f>
        <v>0</v>
      </c>
      <c r="BF169" s="436">
        <f ca="1">IF(Dashboard!$F$50=TRUE,Debt!BF114,Debt!BF48)</f>
        <v>0</v>
      </c>
      <c r="BG169" s="436">
        <f ca="1">IF(Dashboard!$F$50=TRUE,Debt!BG114,Debt!BG48)</f>
        <v>0</v>
      </c>
      <c r="BH169" s="436">
        <f ca="1">IF(Dashboard!$F$50=TRUE,Debt!BH114,Debt!BH48)</f>
        <v>0</v>
      </c>
      <c r="BI169" s="436">
        <f ca="1">IF(Dashboard!$F$50=TRUE,Debt!BI114,Debt!BI48)</f>
        <v>0</v>
      </c>
      <c r="BJ169" s="436">
        <f ca="1">IF(Dashboard!$F$50=TRUE,Debt!BJ114,Debt!BJ48)</f>
        <v>0</v>
      </c>
      <c r="BK169" s="436">
        <f ca="1">IF(Dashboard!$F$50=TRUE,Debt!BK114,Debt!BK48)</f>
        <v>0</v>
      </c>
      <c r="BL169" s="436">
        <f ca="1">IF(Dashboard!$F$50=TRUE,Debt!BL114,Debt!BL48)</f>
        <v>0</v>
      </c>
    </row>
    <row r="170" spans="2:64">
      <c r="B170" s="244" t="str">
        <f t="shared" si="1030"/>
        <v>EIB</v>
      </c>
      <c r="F170" s="246"/>
      <c r="H170" s="436">
        <f ca="1">IF(Dashboard!$F$50=TRUE,Debt!H121,Debt!H55)</f>
        <v>0</v>
      </c>
      <c r="I170" s="436">
        <f ca="1">IF(Dashboard!$F$50=TRUE,Debt!I121,Debt!I55)</f>
        <v>0</v>
      </c>
      <c r="J170" s="436">
        <f ca="1">IF(Dashboard!$F$50=TRUE,Debt!J121,Debt!J55)</f>
        <v>0</v>
      </c>
      <c r="K170" s="436">
        <f ca="1">IF(Dashboard!$F$50=TRUE,Debt!K121,Debt!K55)</f>
        <v>0</v>
      </c>
      <c r="L170" s="436">
        <f ca="1">IF(Dashboard!$F$50=TRUE,Debt!L121,Debt!L55)</f>
        <v>0</v>
      </c>
      <c r="M170" s="436">
        <f ca="1">IF(Dashboard!$F$50=TRUE,Debt!M121,Debt!M55)</f>
        <v>0</v>
      </c>
      <c r="N170" s="436">
        <f ca="1">IF(Dashboard!$F$50=TRUE,Debt!N121,Debt!N55)</f>
        <v>0</v>
      </c>
      <c r="O170" s="436">
        <f ca="1">IF(Dashboard!$F$50=TRUE,Debt!O121,Debt!O55)</f>
        <v>0</v>
      </c>
      <c r="P170" s="436">
        <f ca="1">IF(Dashboard!$F$50=TRUE,Debt!P121,Debt!P55)</f>
        <v>0</v>
      </c>
      <c r="Q170" s="436">
        <f ca="1">IF(Dashboard!$F$50=TRUE,Debt!Q121,Debt!Q55)</f>
        <v>0</v>
      </c>
      <c r="R170" s="436">
        <f ca="1">IF(Dashboard!$F$50=TRUE,Debt!R121,Debt!R55)</f>
        <v>0</v>
      </c>
      <c r="S170" s="436">
        <f ca="1">IF(Dashboard!$F$50=TRUE,Debt!S121,Debt!S55)</f>
        <v>0</v>
      </c>
      <c r="T170" s="436">
        <f ca="1">IF(Dashboard!$F$50=TRUE,Debt!T121,Debt!T55)</f>
        <v>0</v>
      </c>
      <c r="U170" s="436">
        <f ca="1">IF(Dashboard!$F$50=TRUE,Debt!U121,Debt!U55)</f>
        <v>0</v>
      </c>
      <c r="V170" s="436">
        <f ca="1">IF(Dashboard!$F$50=TRUE,Debt!V121,Debt!V55)</f>
        <v>0</v>
      </c>
      <c r="W170" s="436">
        <f ca="1">IF(Dashboard!$F$50=TRUE,Debt!W121,Debt!W55)</f>
        <v>6.3118279191729414</v>
      </c>
      <c r="X170" s="436">
        <f ca="1">IF(Dashboard!$F$50=TRUE,Debt!X121,Debt!X55)</f>
        <v>6.3118279191729414</v>
      </c>
      <c r="Y170" s="436">
        <f ca="1">IF(Dashboard!$F$50=TRUE,Debt!Y121,Debt!Y55)</f>
        <v>6.3118279191729414</v>
      </c>
      <c r="Z170" s="436">
        <f ca="1">IF(Dashboard!$F$50=TRUE,Debt!Z121,Debt!Z55)</f>
        <v>6.3118279191729414</v>
      </c>
      <c r="AA170" s="436">
        <f ca="1">IF(Dashboard!$F$50=TRUE,Debt!AA121,Debt!AA55)</f>
        <v>6.3118279191729414</v>
      </c>
      <c r="AB170" s="436">
        <f ca="1">IF(Dashboard!$F$50=TRUE,Debt!AB121,Debt!AB55)</f>
        <v>6.3118279191729414</v>
      </c>
      <c r="AC170" s="436">
        <f ca="1">IF(Dashboard!$F$50=TRUE,Debt!AC121,Debt!AC55)</f>
        <v>6.3118279191729414</v>
      </c>
      <c r="AD170" s="436">
        <f ca="1">IF(Dashboard!$F$50=TRUE,Debt!AD121,Debt!AD55)</f>
        <v>6.3118279191729414</v>
      </c>
      <c r="AE170" s="436">
        <f ca="1">IF(Dashboard!$F$50=TRUE,Debt!AE121,Debt!AE55)</f>
        <v>6.3118279191729414</v>
      </c>
      <c r="AF170" s="436">
        <f ca="1">IF(Dashboard!$F$50=TRUE,Debt!AF121,Debt!AF55)</f>
        <v>6.3118279191729414</v>
      </c>
      <c r="AG170" s="436">
        <f ca="1">IF(Dashboard!$F$50=TRUE,Debt!AG121,Debt!AG55)</f>
        <v>6.3118279191729414</v>
      </c>
      <c r="AH170" s="436">
        <f ca="1">IF(Dashboard!$F$50=TRUE,Debt!AH121,Debt!AH55)</f>
        <v>6.3118279191729414</v>
      </c>
      <c r="AI170" s="436">
        <f ca="1">IF(Dashboard!$F$50=TRUE,Debt!AI121,Debt!AI55)</f>
        <v>6.3118279191729414</v>
      </c>
      <c r="AJ170" s="436">
        <f ca="1">IF(Dashboard!$F$50=TRUE,Debt!AJ121,Debt!AJ55)</f>
        <v>6.3118279191729414</v>
      </c>
      <c r="AK170" s="436">
        <f ca="1">IF(Dashboard!$F$50=TRUE,Debt!AK121,Debt!AK55)</f>
        <v>6.3118279191729414</v>
      </c>
      <c r="AL170" s="436">
        <f ca="1">IF(Dashboard!$F$50=TRUE,Debt!AL121,Debt!AL55)</f>
        <v>6.3118279191729414</v>
      </c>
      <c r="AM170" s="436">
        <f ca="1">IF(Dashboard!$F$50=TRUE,Debt!AM121,Debt!AM55)</f>
        <v>6.3118279191729414</v>
      </c>
      <c r="AN170" s="436">
        <f ca="1">IF(Dashboard!$F$50=TRUE,Debt!AN121,Debt!AN55)</f>
        <v>6.3118279191729414</v>
      </c>
      <c r="AO170" s="436">
        <f ca="1">IF(Dashboard!$F$50=TRUE,Debt!AO121,Debt!AO55)</f>
        <v>6.3118279191729414</v>
      </c>
      <c r="AP170" s="436">
        <f ca="1">IF(Dashboard!$F$50=TRUE,Debt!AP121,Debt!AP55)</f>
        <v>6.3118279191729414</v>
      </c>
      <c r="AQ170" s="436">
        <f ca="1">IF(Dashboard!$F$50=TRUE,Debt!AQ121,Debt!AQ55)</f>
        <v>6.3118279191729414</v>
      </c>
      <c r="AR170" s="436">
        <f ca="1">IF(Dashboard!$F$50=TRUE,Debt!AR121,Debt!AR55)</f>
        <v>6.3118279191729414</v>
      </c>
      <c r="AS170" s="436">
        <f ca="1">IF(Dashboard!$F$50=TRUE,Debt!AS121,Debt!AS55)</f>
        <v>0</v>
      </c>
      <c r="AT170" s="436">
        <f ca="1">IF(Dashboard!$F$50=TRUE,Debt!AT121,Debt!AT55)</f>
        <v>0</v>
      </c>
      <c r="AU170" s="436">
        <f ca="1">IF(Dashboard!$F$50=TRUE,Debt!AU121,Debt!AU55)</f>
        <v>0</v>
      </c>
      <c r="AV170" s="436">
        <f ca="1">IF(Dashboard!$F$50=TRUE,Debt!AV121,Debt!AV55)</f>
        <v>0</v>
      </c>
      <c r="AW170" s="436">
        <f ca="1">IF(Dashboard!$F$50=TRUE,Debt!AW121,Debt!AW55)</f>
        <v>0</v>
      </c>
      <c r="AX170" s="436">
        <f ca="1">IF(Dashboard!$F$50=TRUE,Debt!AX121,Debt!AX55)</f>
        <v>0</v>
      </c>
      <c r="AY170" s="436">
        <f ca="1">IF(Dashboard!$F$50=TRUE,Debt!AY121,Debt!AY55)</f>
        <v>0</v>
      </c>
      <c r="AZ170" s="436">
        <f ca="1">IF(Dashboard!$F$50=TRUE,Debt!AZ121,Debt!AZ55)</f>
        <v>0</v>
      </c>
      <c r="BA170" s="436">
        <f ca="1">IF(Dashboard!$F$50=TRUE,Debt!BA121,Debt!BA55)</f>
        <v>0</v>
      </c>
      <c r="BB170" s="436">
        <f ca="1">IF(Dashboard!$F$50=TRUE,Debt!BB121,Debt!BB55)</f>
        <v>0</v>
      </c>
      <c r="BC170" s="436">
        <f ca="1">IF(Dashboard!$F$50=TRUE,Debt!BC121,Debt!BC55)</f>
        <v>0</v>
      </c>
      <c r="BD170" s="436">
        <f ca="1">IF(Dashboard!$F$50=TRUE,Debt!BD121,Debt!BD55)</f>
        <v>0</v>
      </c>
      <c r="BE170" s="436">
        <f ca="1">IF(Dashboard!$F$50=TRUE,Debt!BE121,Debt!BE55)</f>
        <v>0</v>
      </c>
      <c r="BF170" s="436">
        <f ca="1">IF(Dashboard!$F$50=TRUE,Debt!BF121,Debt!BF55)</f>
        <v>0</v>
      </c>
      <c r="BG170" s="436">
        <f ca="1">IF(Dashboard!$F$50=TRUE,Debt!BG121,Debt!BG55)</f>
        <v>0</v>
      </c>
      <c r="BH170" s="436">
        <f ca="1">IF(Dashboard!$F$50=TRUE,Debt!BH121,Debt!BH55)</f>
        <v>0</v>
      </c>
      <c r="BI170" s="436">
        <f ca="1">IF(Dashboard!$F$50=TRUE,Debt!BI121,Debt!BI55)</f>
        <v>0</v>
      </c>
      <c r="BJ170" s="436">
        <f ca="1">IF(Dashboard!$F$50=TRUE,Debt!BJ121,Debt!BJ55)</f>
        <v>0</v>
      </c>
      <c r="BK170" s="436">
        <f ca="1">IF(Dashboard!$F$50=TRUE,Debt!BK121,Debt!BK55)</f>
        <v>0</v>
      </c>
      <c r="BL170" s="436">
        <f ca="1">IF(Dashboard!$F$50=TRUE,Debt!BL121,Debt!BL55)</f>
        <v>0</v>
      </c>
    </row>
    <row r="171" spans="2:64">
      <c r="B171" s="244" t="str">
        <f t="shared" si="1030"/>
        <v>WBG - non concessional</v>
      </c>
      <c r="F171" s="246"/>
      <c r="H171" s="436">
        <f ca="1">IF(Dashboard!$F$50=TRUE,Debt!H128,Debt!H62)</f>
        <v>0</v>
      </c>
      <c r="I171" s="436">
        <f ca="1">IF(Dashboard!$F$50=TRUE,Debt!I128,Debt!I62)</f>
        <v>0</v>
      </c>
      <c r="J171" s="436">
        <f ca="1">IF(Dashboard!$F$50=TRUE,Debt!J128,Debt!J62)</f>
        <v>0</v>
      </c>
      <c r="K171" s="436">
        <f ca="1">IF(Dashboard!$F$50=TRUE,Debt!K128,Debt!K62)</f>
        <v>0</v>
      </c>
      <c r="L171" s="436">
        <f ca="1">IF(Dashboard!$F$50=TRUE,Debt!L128,Debt!L62)</f>
        <v>0</v>
      </c>
      <c r="M171" s="436">
        <f ca="1">IF(Dashboard!$F$50=TRUE,Debt!M128,Debt!M62)</f>
        <v>0</v>
      </c>
      <c r="N171" s="436">
        <f ca="1">IF(Dashboard!$F$50=TRUE,Debt!N128,Debt!N62)</f>
        <v>0</v>
      </c>
      <c r="O171" s="436">
        <f ca="1">IF(Dashboard!$F$50=TRUE,Debt!O128,Debt!O62)</f>
        <v>0</v>
      </c>
      <c r="P171" s="436">
        <f ca="1">IF(Dashboard!$F$50=TRUE,Debt!P128,Debt!P62)</f>
        <v>0</v>
      </c>
      <c r="Q171" s="436">
        <f ca="1">IF(Dashboard!$F$50=TRUE,Debt!Q128,Debt!Q62)</f>
        <v>0</v>
      </c>
      <c r="R171" s="436">
        <f ca="1">IF(Dashboard!$F$50=TRUE,Debt!R128,Debt!R62)</f>
        <v>0</v>
      </c>
      <c r="S171" s="436">
        <f ca="1">IF(Dashboard!$F$50=TRUE,Debt!S128,Debt!S62)</f>
        <v>0</v>
      </c>
      <c r="T171" s="436">
        <f ca="1">IF(Dashboard!$F$50=TRUE,Debt!T128,Debt!T62)</f>
        <v>0</v>
      </c>
      <c r="U171" s="436">
        <f ca="1">IF(Dashboard!$F$50=TRUE,Debt!U128,Debt!U62)</f>
        <v>0</v>
      </c>
      <c r="V171" s="436">
        <f ca="1">IF(Dashboard!$F$50=TRUE,Debt!V128,Debt!V62)</f>
        <v>0</v>
      </c>
      <c r="W171" s="436">
        <f ca="1">IF(Dashboard!$F$50=TRUE,Debt!W128,Debt!W62)</f>
        <v>0</v>
      </c>
      <c r="X171" s="436">
        <f ca="1">IF(Dashboard!$F$50=TRUE,Debt!X128,Debt!X62)</f>
        <v>0</v>
      </c>
      <c r="Y171" s="436">
        <f ca="1">IF(Dashboard!$F$50=TRUE,Debt!Y128,Debt!Y62)</f>
        <v>0</v>
      </c>
      <c r="Z171" s="436">
        <f ca="1">IF(Dashboard!$F$50=TRUE,Debt!Z128,Debt!Z62)</f>
        <v>0</v>
      </c>
      <c r="AA171" s="436">
        <f ca="1">IF(Dashboard!$F$50=TRUE,Debt!AA128,Debt!AA62)</f>
        <v>0</v>
      </c>
      <c r="AB171" s="436">
        <f ca="1">IF(Dashboard!$F$50=TRUE,Debt!AB128,Debt!AB62)</f>
        <v>0</v>
      </c>
      <c r="AC171" s="436">
        <f ca="1">IF(Dashboard!$F$50=TRUE,Debt!AC128,Debt!AC62)</f>
        <v>0</v>
      </c>
      <c r="AD171" s="436">
        <f ca="1">IF(Dashboard!$F$50=TRUE,Debt!AD128,Debt!AD62)</f>
        <v>0</v>
      </c>
      <c r="AE171" s="436">
        <f ca="1">IF(Dashboard!$F$50=TRUE,Debt!AE128,Debt!AE62)</f>
        <v>0</v>
      </c>
      <c r="AF171" s="436">
        <f ca="1">IF(Dashboard!$F$50=TRUE,Debt!AF128,Debt!AF62)</f>
        <v>0</v>
      </c>
      <c r="AG171" s="436">
        <f ca="1">IF(Dashboard!$F$50=TRUE,Debt!AG128,Debt!AG62)</f>
        <v>0</v>
      </c>
      <c r="AH171" s="436">
        <f ca="1">IF(Dashboard!$F$50=TRUE,Debt!AH128,Debt!AH62)</f>
        <v>0</v>
      </c>
      <c r="AI171" s="436">
        <f ca="1">IF(Dashboard!$F$50=TRUE,Debt!AI128,Debt!AI62)</f>
        <v>0</v>
      </c>
      <c r="AJ171" s="436">
        <f ca="1">IF(Dashboard!$F$50=TRUE,Debt!AJ128,Debt!AJ62)</f>
        <v>0</v>
      </c>
      <c r="AK171" s="436">
        <f ca="1">IF(Dashboard!$F$50=TRUE,Debt!AK128,Debt!AK62)</f>
        <v>0</v>
      </c>
      <c r="AL171" s="436">
        <f ca="1">IF(Dashboard!$F$50=TRUE,Debt!AL128,Debt!AL62)</f>
        <v>0</v>
      </c>
      <c r="AM171" s="436">
        <f ca="1">IF(Dashboard!$F$50=TRUE,Debt!AM128,Debt!AM62)</f>
        <v>0</v>
      </c>
      <c r="AN171" s="436">
        <f ca="1">IF(Dashboard!$F$50=TRUE,Debt!AN128,Debt!AN62)</f>
        <v>0</v>
      </c>
      <c r="AO171" s="436">
        <f ca="1">IF(Dashboard!$F$50=TRUE,Debt!AO128,Debt!AO62)</f>
        <v>0</v>
      </c>
      <c r="AP171" s="436">
        <f ca="1">IF(Dashboard!$F$50=TRUE,Debt!AP128,Debt!AP62)</f>
        <v>0</v>
      </c>
      <c r="AQ171" s="436">
        <f ca="1">IF(Dashboard!$F$50=TRUE,Debt!AQ128,Debt!AQ62)</f>
        <v>0</v>
      </c>
      <c r="AR171" s="436">
        <f ca="1">IF(Dashboard!$F$50=TRUE,Debt!AR128,Debt!AR62)</f>
        <v>0</v>
      </c>
      <c r="AS171" s="436">
        <f ca="1">IF(Dashboard!$F$50=TRUE,Debt!AS128,Debt!AS62)</f>
        <v>0</v>
      </c>
      <c r="AT171" s="436">
        <f ca="1">IF(Dashboard!$F$50=TRUE,Debt!AT128,Debt!AT62)</f>
        <v>0</v>
      </c>
      <c r="AU171" s="436">
        <f ca="1">IF(Dashboard!$F$50=TRUE,Debt!AU128,Debt!AU62)</f>
        <v>0</v>
      </c>
      <c r="AV171" s="436">
        <f ca="1">IF(Dashboard!$F$50=TRUE,Debt!AV128,Debt!AV62)</f>
        <v>0</v>
      </c>
      <c r="AW171" s="436">
        <f ca="1">IF(Dashboard!$F$50=TRUE,Debt!AW128,Debt!AW62)</f>
        <v>0</v>
      </c>
      <c r="AX171" s="436">
        <f ca="1">IF(Dashboard!$F$50=TRUE,Debt!AX128,Debt!AX62)</f>
        <v>0</v>
      </c>
      <c r="AY171" s="436">
        <f ca="1">IF(Dashboard!$F$50=TRUE,Debt!AY128,Debt!AY62)</f>
        <v>0</v>
      </c>
      <c r="AZ171" s="436">
        <f ca="1">IF(Dashboard!$F$50=TRUE,Debt!AZ128,Debt!AZ62)</f>
        <v>0</v>
      </c>
      <c r="BA171" s="436">
        <f ca="1">IF(Dashboard!$F$50=TRUE,Debt!BA128,Debt!BA62)</f>
        <v>0</v>
      </c>
      <c r="BB171" s="436">
        <f ca="1">IF(Dashboard!$F$50=TRUE,Debt!BB128,Debt!BB62)</f>
        <v>0</v>
      </c>
      <c r="BC171" s="436">
        <f ca="1">IF(Dashboard!$F$50=TRUE,Debt!BC128,Debt!BC62)</f>
        <v>0</v>
      </c>
      <c r="BD171" s="436">
        <f ca="1">IF(Dashboard!$F$50=TRUE,Debt!BD128,Debt!BD62)</f>
        <v>0</v>
      </c>
      <c r="BE171" s="436">
        <f ca="1">IF(Dashboard!$F$50=TRUE,Debt!BE128,Debt!BE62)</f>
        <v>0</v>
      </c>
      <c r="BF171" s="436">
        <f ca="1">IF(Dashboard!$F$50=TRUE,Debt!BF128,Debt!BF62)</f>
        <v>0</v>
      </c>
      <c r="BG171" s="436">
        <f ca="1">IF(Dashboard!$F$50=TRUE,Debt!BG128,Debt!BG62)</f>
        <v>0</v>
      </c>
      <c r="BH171" s="436">
        <f ca="1">IF(Dashboard!$F$50=TRUE,Debt!BH128,Debt!BH62)</f>
        <v>0</v>
      </c>
      <c r="BI171" s="436">
        <f ca="1">IF(Dashboard!$F$50=TRUE,Debt!BI128,Debt!BI62)</f>
        <v>0</v>
      </c>
      <c r="BJ171" s="436">
        <f ca="1">IF(Dashboard!$F$50=TRUE,Debt!BJ128,Debt!BJ62)</f>
        <v>0</v>
      </c>
      <c r="BK171" s="436">
        <f ca="1">IF(Dashboard!$F$50=TRUE,Debt!BK128,Debt!BK62)</f>
        <v>0</v>
      </c>
      <c r="BL171" s="436">
        <f ca="1">IF(Dashboard!$F$50=TRUE,Debt!BL128,Debt!BL62)</f>
        <v>0</v>
      </c>
    </row>
    <row r="172" spans="2:64">
      <c r="B172" s="244" t="str">
        <f t="shared" si="1030"/>
        <v>Domestic lending - Citizen bonds</v>
      </c>
      <c r="F172" s="246"/>
      <c r="H172" s="436">
        <f ca="1">H135</f>
        <v>0</v>
      </c>
      <c r="I172" s="436">
        <f t="shared" ref="I172:BL172" ca="1" si="1031">I135</f>
        <v>0</v>
      </c>
      <c r="J172" s="436">
        <f t="shared" ca="1" si="1031"/>
        <v>0</v>
      </c>
      <c r="K172" s="436">
        <f t="shared" ca="1" si="1031"/>
        <v>0</v>
      </c>
      <c r="L172" s="436">
        <f t="shared" ca="1" si="1031"/>
        <v>0</v>
      </c>
      <c r="M172" s="436">
        <f t="shared" ca="1" si="1031"/>
        <v>0</v>
      </c>
      <c r="N172" s="436">
        <f t="shared" ca="1" si="1031"/>
        <v>0</v>
      </c>
      <c r="O172" s="436">
        <f t="shared" ca="1" si="1031"/>
        <v>0</v>
      </c>
      <c r="P172" s="436">
        <f t="shared" ca="1" si="1031"/>
        <v>0</v>
      </c>
      <c r="Q172" s="436">
        <f t="shared" ca="1" si="1031"/>
        <v>0</v>
      </c>
      <c r="R172" s="436">
        <f t="shared" ca="1" si="1031"/>
        <v>0</v>
      </c>
      <c r="S172" s="436">
        <f t="shared" ca="1" si="1031"/>
        <v>0</v>
      </c>
      <c r="T172" s="436">
        <f t="shared" ca="1" si="1031"/>
        <v>0</v>
      </c>
      <c r="U172" s="436">
        <f t="shared" ca="1" si="1031"/>
        <v>0</v>
      </c>
      <c r="V172" s="436">
        <f t="shared" ca="1" si="1031"/>
        <v>0</v>
      </c>
      <c r="W172" s="436">
        <f t="shared" ca="1" si="1031"/>
        <v>0</v>
      </c>
      <c r="X172" s="436">
        <f t="shared" ca="1" si="1031"/>
        <v>0</v>
      </c>
      <c r="Y172" s="436">
        <f t="shared" ca="1" si="1031"/>
        <v>0</v>
      </c>
      <c r="Z172" s="436">
        <f t="shared" ca="1" si="1031"/>
        <v>0</v>
      </c>
      <c r="AA172" s="436">
        <f t="shared" ca="1" si="1031"/>
        <v>0</v>
      </c>
      <c r="AB172" s="436">
        <f t="shared" ca="1" si="1031"/>
        <v>0</v>
      </c>
      <c r="AC172" s="436">
        <f t="shared" ca="1" si="1031"/>
        <v>0</v>
      </c>
      <c r="AD172" s="436">
        <f t="shared" ca="1" si="1031"/>
        <v>0</v>
      </c>
      <c r="AE172" s="436">
        <f t="shared" ca="1" si="1031"/>
        <v>0</v>
      </c>
      <c r="AF172" s="436">
        <f t="shared" ca="1" si="1031"/>
        <v>0</v>
      </c>
      <c r="AG172" s="436">
        <f t="shared" ca="1" si="1031"/>
        <v>0</v>
      </c>
      <c r="AH172" s="436">
        <f t="shared" ca="1" si="1031"/>
        <v>0</v>
      </c>
      <c r="AI172" s="436">
        <f t="shared" ca="1" si="1031"/>
        <v>0</v>
      </c>
      <c r="AJ172" s="436">
        <f t="shared" ca="1" si="1031"/>
        <v>0</v>
      </c>
      <c r="AK172" s="436">
        <f t="shared" ca="1" si="1031"/>
        <v>0</v>
      </c>
      <c r="AL172" s="436">
        <f t="shared" ca="1" si="1031"/>
        <v>0</v>
      </c>
      <c r="AM172" s="436">
        <f t="shared" ca="1" si="1031"/>
        <v>0</v>
      </c>
      <c r="AN172" s="436">
        <f t="shared" ca="1" si="1031"/>
        <v>0</v>
      </c>
      <c r="AO172" s="436">
        <f t="shared" ca="1" si="1031"/>
        <v>0</v>
      </c>
      <c r="AP172" s="436">
        <f t="shared" ca="1" si="1031"/>
        <v>0</v>
      </c>
      <c r="AQ172" s="436">
        <f t="shared" ca="1" si="1031"/>
        <v>0</v>
      </c>
      <c r="AR172" s="436">
        <f t="shared" ca="1" si="1031"/>
        <v>0</v>
      </c>
      <c r="AS172" s="436">
        <f t="shared" ca="1" si="1031"/>
        <v>0</v>
      </c>
      <c r="AT172" s="436">
        <f t="shared" ca="1" si="1031"/>
        <v>0</v>
      </c>
      <c r="AU172" s="436">
        <f t="shared" ca="1" si="1031"/>
        <v>0</v>
      </c>
      <c r="AV172" s="436">
        <f t="shared" ca="1" si="1031"/>
        <v>0</v>
      </c>
      <c r="AW172" s="436">
        <f t="shared" ca="1" si="1031"/>
        <v>0</v>
      </c>
      <c r="AX172" s="436">
        <f t="shared" ca="1" si="1031"/>
        <v>0</v>
      </c>
      <c r="AY172" s="436">
        <f t="shared" ca="1" si="1031"/>
        <v>0</v>
      </c>
      <c r="AZ172" s="436">
        <f t="shared" ca="1" si="1031"/>
        <v>0</v>
      </c>
      <c r="BA172" s="436">
        <f t="shared" ca="1" si="1031"/>
        <v>0</v>
      </c>
      <c r="BB172" s="436">
        <f t="shared" ca="1" si="1031"/>
        <v>0</v>
      </c>
      <c r="BC172" s="436">
        <f t="shared" ca="1" si="1031"/>
        <v>0</v>
      </c>
      <c r="BD172" s="436">
        <f t="shared" ca="1" si="1031"/>
        <v>0</v>
      </c>
      <c r="BE172" s="436">
        <f t="shared" ca="1" si="1031"/>
        <v>0</v>
      </c>
      <c r="BF172" s="436">
        <f t="shared" ca="1" si="1031"/>
        <v>0</v>
      </c>
      <c r="BG172" s="436">
        <f t="shared" ca="1" si="1031"/>
        <v>0</v>
      </c>
      <c r="BH172" s="436">
        <f t="shared" ca="1" si="1031"/>
        <v>0</v>
      </c>
      <c r="BI172" s="436">
        <f t="shared" ca="1" si="1031"/>
        <v>0</v>
      </c>
      <c r="BJ172" s="436">
        <f t="shared" ca="1" si="1031"/>
        <v>0</v>
      </c>
      <c r="BK172" s="436">
        <f t="shared" ca="1" si="1031"/>
        <v>0</v>
      </c>
      <c r="BL172" s="436">
        <f t="shared" ca="1" si="1031"/>
        <v>0</v>
      </c>
    </row>
    <row r="173" spans="2:64">
      <c r="B173" s="244" t="s">
        <v>440</v>
      </c>
      <c r="F173" s="248">
        <f ca="1">SUM(H173:BL173)</f>
        <v>1545.8602142218056</v>
      </c>
      <c r="H173" s="441">
        <f ca="1">SUM(H165:H171)</f>
        <v>0</v>
      </c>
      <c r="I173" s="441">
        <f t="shared" ref="I173:BL173" ca="1" si="1032">SUM(I165:I171)</f>
        <v>0</v>
      </c>
      <c r="J173" s="441">
        <f t="shared" ca="1" si="1032"/>
        <v>0</v>
      </c>
      <c r="K173" s="441">
        <f t="shared" ca="1" si="1032"/>
        <v>0</v>
      </c>
      <c r="L173" s="441">
        <f t="shared" ca="1" si="1032"/>
        <v>0</v>
      </c>
      <c r="M173" s="441">
        <f t="shared" ca="1" si="1032"/>
        <v>0</v>
      </c>
      <c r="N173" s="441">
        <f t="shared" ca="1" si="1032"/>
        <v>0</v>
      </c>
      <c r="O173" s="441">
        <f t="shared" ca="1" si="1032"/>
        <v>0</v>
      </c>
      <c r="P173" s="441">
        <f t="shared" ca="1" si="1032"/>
        <v>0</v>
      </c>
      <c r="Q173" s="441">
        <f t="shared" ca="1" si="1032"/>
        <v>40.607142857142861</v>
      </c>
      <c r="R173" s="441">
        <f t="shared" ca="1" si="1032"/>
        <v>40.607142857142861</v>
      </c>
      <c r="S173" s="441">
        <f t="shared" ca="1" si="1032"/>
        <v>40.607142857142861</v>
      </c>
      <c r="T173" s="441">
        <f t="shared" ca="1" si="1032"/>
        <v>40.607142857142861</v>
      </c>
      <c r="U173" s="441">
        <f t="shared" ca="1" si="1032"/>
        <v>55.19047619047619</v>
      </c>
      <c r="V173" s="441">
        <f t="shared" ca="1" si="1032"/>
        <v>55.19047619047619</v>
      </c>
      <c r="W173" s="441">
        <f t="shared" ca="1" si="1032"/>
        <v>61.502304109649131</v>
      </c>
      <c r="X173" s="441">
        <f t="shared" ca="1" si="1032"/>
        <v>61.502304109649131</v>
      </c>
      <c r="Y173" s="441">
        <f t="shared" ca="1" si="1032"/>
        <v>61.502304109649131</v>
      </c>
      <c r="Z173" s="441">
        <f t="shared" ca="1" si="1032"/>
        <v>61.502304109649131</v>
      </c>
      <c r="AA173" s="441">
        <f t="shared" ca="1" si="1032"/>
        <v>61.502304109649131</v>
      </c>
      <c r="AB173" s="441">
        <f t="shared" ca="1" si="1032"/>
        <v>61.502304109649131</v>
      </c>
      <c r="AC173" s="441">
        <f t="shared" ca="1" si="1032"/>
        <v>61.502304109649131</v>
      </c>
      <c r="AD173" s="441">
        <f t="shared" ca="1" si="1032"/>
        <v>61.502304109649131</v>
      </c>
      <c r="AE173" s="441">
        <f t="shared" ca="1" si="1032"/>
        <v>61.502304109649131</v>
      </c>
      <c r="AF173" s="441">
        <f t="shared" ca="1" si="1032"/>
        <v>61.502304109649131</v>
      </c>
      <c r="AG173" s="441">
        <f t="shared" ca="1" si="1032"/>
        <v>61.502304109649131</v>
      </c>
      <c r="AH173" s="441">
        <f t="shared" ca="1" si="1032"/>
        <v>61.502304109649131</v>
      </c>
      <c r="AI173" s="441">
        <f t="shared" ca="1" si="1032"/>
        <v>61.502304109649131</v>
      </c>
      <c r="AJ173" s="441">
        <f t="shared" ca="1" si="1032"/>
        <v>61.502304109649131</v>
      </c>
      <c r="AK173" s="441">
        <f t="shared" ca="1" si="1032"/>
        <v>51.502304109649131</v>
      </c>
      <c r="AL173" s="441">
        <f t="shared" ca="1" si="1032"/>
        <v>51.502304109649131</v>
      </c>
      <c r="AM173" s="441">
        <f t="shared" ca="1" si="1032"/>
        <v>51.502304109649131</v>
      </c>
      <c r="AN173" s="441">
        <f t="shared" ca="1" si="1032"/>
        <v>51.502304109649131</v>
      </c>
      <c r="AO173" s="441">
        <f t="shared" ca="1" si="1032"/>
        <v>51.502304109649131</v>
      </c>
      <c r="AP173" s="441">
        <f t="shared" ca="1" si="1032"/>
        <v>51.502304109649131</v>
      </c>
      <c r="AQ173" s="441">
        <f t="shared" ca="1" si="1032"/>
        <v>51.502304109649131</v>
      </c>
      <c r="AR173" s="441">
        <f t="shared" ca="1" si="1032"/>
        <v>51.502304109649131</v>
      </c>
      <c r="AS173" s="441">
        <f t="shared" ca="1" si="1032"/>
        <v>0</v>
      </c>
      <c r="AT173" s="441">
        <f t="shared" ca="1" si="1032"/>
        <v>0</v>
      </c>
      <c r="AU173" s="441">
        <f t="shared" ca="1" si="1032"/>
        <v>0</v>
      </c>
      <c r="AV173" s="441">
        <f t="shared" ca="1" si="1032"/>
        <v>0</v>
      </c>
      <c r="AW173" s="441">
        <f t="shared" ca="1" si="1032"/>
        <v>0</v>
      </c>
      <c r="AX173" s="441">
        <f t="shared" ca="1" si="1032"/>
        <v>0</v>
      </c>
      <c r="AY173" s="441">
        <f t="shared" ca="1" si="1032"/>
        <v>0</v>
      </c>
      <c r="AZ173" s="441">
        <f t="shared" ca="1" si="1032"/>
        <v>0</v>
      </c>
      <c r="BA173" s="441">
        <f t="shared" ca="1" si="1032"/>
        <v>0</v>
      </c>
      <c r="BB173" s="441">
        <f t="shared" ca="1" si="1032"/>
        <v>0</v>
      </c>
      <c r="BC173" s="441">
        <f t="shared" ca="1" si="1032"/>
        <v>0</v>
      </c>
      <c r="BD173" s="441">
        <f t="shared" ca="1" si="1032"/>
        <v>0</v>
      </c>
      <c r="BE173" s="441">
        <f t="shared" ca="1" si="1032"/>
        <v>0</v>
      </c>
      <c r="BF173" s="441">
        <f t="shared" ca="1" si="1032"/>
        <v>0</v>
      </c>
      <c r="BG173" s="441">
        <f t="shared" ca="1" si="1032"/>
        <v>0</v>
      </c>
      <c r="BH173" s="441">
        <f t="shared" ca="1" si="1032"/>
        <v>0</v>
      </c>
      <c r="BI173" s="441">
        <f t="shared" ca="1" si="1032"/>
        <v>0</v>
      </c>
      <c r="BJ173" s="441">
        <f t="shared" ca="1" si="1032"/>
        <v>0</v>
      </c>
      <c r="BK173" s="441">
        <f t="shared" ca="1" si="1032"/>
        <v>0</v>
      </c>
      <c r="BL173" s="441">
        <f t="shared" ca="1" si="1032"/>
        <v>0</v>
      </c>
    </row>
    <row r="175" spans="2:64">
      <c r="B175" s="244" t="str">
        <f>B159</f>
        <v>Domestic commercial</v>
      </c>
      <c r="F175" s="248"/>
      <c r="H175" s="436">
        <f ca="1">H142</f>
        <v>0</v>
      </c>
      <c r="I175" s="436">
        <f t="shared" ref="I175:BL175" ca="1" si="1033">I142</f>
        <v>0</v>
      </c>
      <c r="J175" s="436">
        <f t="shared" ca="1" si="1033"/>
        <v>0</v>
      </c>
      <c r="K175" s="436">
        <f t="shared" ca="1" si="1033"/>
        <v>0</v>
      </c>
      <c r="L175" s="436">
        <f t="shared" ca="1" si="1033"/>
        <v>0</v>
      </c>
      <c r="M175" s="436">
        <f t="shared" ca="1" si="1033"/>
        <v>0</v>
      </c>
      <c r="N175" s="436">
        <f t="shared" ca="1" si="1033"/>
        <v>0</v>
      </c>
      <c r="O175" s="436">
        <f t="shared" ca="1" si="1033"/>
        <v>0</v>
      </c>
      <c r="P175" s="436">
        <f t="shared" ca="1" si="1033"/>
        <v>0</v>
      </c>
      <c r="Q175" s="436">
        <f t="shared" ca="1" si="1033"/>
        <v>0</v>
      </c>
      <c r="R175" s="436">
        <f t="shared" ca="1" si="1033"/>
        <v>0</v>
      </c>
      <c r="S175" s="436">
        <f t="shared" ca="1" si="1033"/>
        <v>0</v>
      </c>
      <c r="T175" s="436">
        <f t="shared" ca="1" si="1033"/>
        <v>0</v>
      </c>
      <c r="U175" s="436">
        <f t="shared" ca="1" si="1033"/>
        <v>0</v>
      </c>
      <c r="V175" s="436">
        <f t="shared" ca="1" si="1033"/>
        <v>0</v>
      </c>
      <c r="W175" s="436">
        <f t="shared" ca="1" si="1033"/>
        <v>0</v>
      </c>
      <c r="X175" s="436">
        <f t="shared" ca="1" si="1033"/>
        <v>0</v>
      </c>
      <c r="Y175" s="436">
        <f t="shared" ca="1" si="1033"/>
        <v>0</v>
      </c>
      <c r="Z175" s="436">
        <f t="shared" ca="1" si="1033"/>
        <v>0</v>
      </c>
      <c r="AA175" s="436">
        <f t="shared" ca="1" si="1033"/>
        <v>0</v>
      </c>
      <c r="AB175" s="436">
        <f t="shared" ca="1" si="1033"/>
        <v>0</v>
      </c>
      <c r="AC175" s="436">
        <f t="shared" ca="1" si="1033"/>
        <v>0</v>
      </c>
      <c r="AD175" s="436">
        <f t="shared" ca="1" si="1033"/>
        <v>0</v>
      </c>
      <c r="AE175" s="436">
        <f t="shared" ca="1" si="1033"/>
        <v>0</v>
      </c>
      <c r="AF175" s="436">
        <f t="shared" ca="1" si="1033"/>
        <v>0</v>
      </c>
      <c r="AG175" s="436">
        <f t="shared" ca="1" si="1033"/>
        <v>0</v>
      </c>
      <c r="AH175" s="436">
        <f t="shared" ca="1" si="1033"/>
        <v>0</v>
      </c>
      <c r="AI175" s="436">
        <f t="shared" ca="1" si="1033"/>
        <v>0</v>
      </c>
      <c r="AJ175" s="436">
        <f t="shared" ca="1" si="1033"/>
        <v>0</v>
      </c>
      <c r="AK175" s="436">
        <f t="shared" ca="1" si="1033"/>
        <v>0</v>
      </c>
      <c r="AL175" s="436">
        <f t="shared" ca="1" si="1033"/>
        <v>0</v>
      </c>
      <c r="AM175" s="436">
        <f t="shared" ca="1" si="1033"/>
        <v>0</v>
      </c>
      <c r="AN175" s="436">
        <f t="shared" ca="1" si="1033"/>
        <v>0</v>
      </c>
      <c r="AO175" s="436">
        <f t="shared" ca="1" si="1033"/>
        <v>0</v>
      </c>
      <c r="AP175" s="436">
        <f t="shared" ca="1" si="1033"/>
        <v>0</v>
      </c>
      <c r="AQ175" s="436">
        <f t="shared" ca="1" si="1033"/>
        <v>0</v>
      </c>
      <c r="AR175" s="436">
        <f t="shared" ca="1" si="1033"/>
        <v>0</v>
      </c>
      <c r="AS175" s="436">
        <f t="shared" ca="1" si="1033"/>
        <v>0</v>
      </c>
      <c r="AT175" s="436">
        <f t="shared" ca="1" si="1033"/>
        <v>0</v>
      </c>
      <c r="AU175" s="436">
        <f t="shared" ca="1" si="1033"/>
        <v>0</v>
      </c>
      <c r="AV175" s="436">
        <f t="shared" ca="1" si="1033"/>
        <v>0</v>
      </c>
      <c r="AW175" s="436">
        <f t="shared" ca="1" si="1033"/>
        <v>0</v>
      </c>
      <c r="AX175" s="436">
        <f t="shared" ca="1" si="1033"/>
        <v>0</v>
      </c>
      <c r="AY175" s="436">
        <f t="shared" ca="1" si="1033"/>
        <v>0</v>
      </c>
      <c r="AZ175" s="436">
        <f t="shared" ca="1" si="1033"/>
        <v>0</v>
      </c>
      <c r="BA175" s="436">
        <f t="shared" ca="1" si="1033"/>
        <v>0</v>
      </c>
      <c r="BB175" s="436">
        <f t="shared" ca="1" si="1033"/>
        <v>0</v>
      </c>
      <c r="BC175" s="436">
        <f t="shared" ca="1" si="1033"/>
        <v>0</v>
      </c>
      <c r="BD175" s="436">
        <f t="shared" ca="1" si="1033"/>
        <v>0</v>
      </c>
      <c r="BE175" s="436">
        <f t="shared" ca="1" si="1033"/>
        <v>0</v>
      </c>
      <c r="BF175" s="436">
        <f t="shared" ca="1" si="1033"/>
        <v>0</v>
      </c>
      <c r="BG175" s="436">
        <f t="shared" ca="1" si="1033"/>
        <v>0</v>
      </c>
      <c r="BH175" s="436">
        <f t="shared" ca="1" si="1033"/>
        <v>0</v>
      </c>
      <c r="BI175" s="436">
        <f t="shared" ca="1" si="1033"/>
        <v>0</v>
      </c>
      <c r="BJ175" s="436">
        <f t="shared" ca="1" si="1033"/>
        <v>0</v>
      </c>
      <c r="BK175" s="436">
        <f t="shared" ca="1" si="1033"/>
        <v>0</v>
      </c>
      <c r="BL175" s="436">
        <f t="shared" ca="1" si="1033"/>
        <v>0</v>
      </c>
    </row>
    <row r="176" spans="2:64">
      <c r="E176" s="455"/>
      <c r="F176" s="246"/>
      <c r="H176" s="444"/>
      <c r="I176" s="444"/>
      <c r="J176" s="444"/>
      <c r="K176" s="444"/>
      <c r="L176" s="444"/>
      <c r="M176" s="444"/>
      <c r="N176" s="444"/>
      <c r="O176" s="444"/>
      <c r="P176" s="444"/>
      <c r="Q176" s="444"/>
      <c r="R176" s="444"/>
      <c r="S176" s="444"/>
      <c r="T176" s="444"/>
      <c r="U176" s="444"/>
      <c r="V176" s="444"/>
      <c r="W176" s="444"/>
      <c r="X176" s="444"/>
      <c r="Y176" s="444"/>
      <c r="Z176" s="444"/>
      <c r="AA176" s="444"/>
      <c r="AB176" s="444"/>
      <c r="AC176" s="444"/>
      <c r="AD176" s="444"/>
      <c r="AE176" s="444"/>
      <c r="AF176" s="444"/>
      <c r="AG176" s="444"/>
      <c r="AH176" s="444"/>
      <c r="AI176" s="444"/>
      <c r="AJ176" s="444"/>
      <c r="AK176" s="444"/>
      <c r="AL176" s="444"/>
      <c r="AM176" s="444"/>
      <c r="AN176" s="444"/>
      <c r="AO176" s="444"/>
      <c r="AP176" s="444"/>
      <c r="AQ176" s="444"/>
      <c r="AR176" s="444"/>
      <c r="AS176" s="444"/>
      <c r="AT176" s="444"/>
      <c r="AU176" s="444"/>
      <c r="AV176" s="444"/>
      <c r="AW176" s="444"/>
      <c r="AX176" s="444"/>
      <c r="AY176" s="444"/>
      <c r="AZ176" s="444"/>
      <c r="BA176" s="444"/>
      <c r="BB176" s="444"/>
      <c r="BC176" s="444"/>
      <c r="BD176" s="444"/>
      <c r="BE176" s="444"/>
      <c r="BF176" s="444"/>
      <c r="BG176" s="444"/>
      <c r="BH176" s="444"/>
      <c r="BI176" s="444"/>
      <c r="BJ176" s="444"/>
      <c r="BK176" s="444"/>
      <c r="BL176" s="444"/>
    </row>
    <row r="177" spans="2:64" ht="17.25" thickBot="1">
      <c r="B177" s="380" t="s">
        <v>175</v>
      </c>
      <c r="C177" s="445"/>
      <c r="D177" s="380"/>
      <c r="E177" s="248"/>
      <c r="F177" s="248">
        <f ca="1">SUM(H177:BL177)</f>
        <v>358383.08982579876</v>
      </c>
      <c r="H177" s="446">
        <f ca="1">(H173*H8)+H175+H172</f>
        <v>0</v>
      </c>
      <c r="I177" s="446">
        <f t="shared" ref="I177:BL177" ca="1" si="1034">(I173*I8)+I175+I172</f>
        <v>0</v>
      </c>
      <c r="J177" s="446">
        <f t="shared" ca="1" si="1034"/>
        <v>0</v>
      </c>
      <c r="K177" s="446">
        <f t="shared" ca="1" si="1034"/>
        <v>0</v>
      </c>
      <c r="L177" s="446">
        <f t="shared" ca="1" si="1034"/>
        <v>0</v>
      </c>
      <c r="M177" s="446">
        <f t="shared" ca="1" si="1034"/>
        <v>0</v>
      </c>
      <c r="N177" s="446">
        <f t="shared" ca="1" si="1034"/>
        <v>0</v>
      </c>
      <c r="O177" s="446">
        <f t="shared" ca="1" si="1034"/>
        <v>0</v>
      </c>
      <c r="P177" s="446">
        <f t="shared" ca="1" si="1034"/>
        <v>0</v>
      </c>
      <c r="Q177" s="446">
        <f t="shared" ca="1" si="1034"/>
        <v>6592.6584138558728</v>
      </c>
      <c r="R177" s="446">
        <f t="shared" ca="1" si="1034"/>
        <v>6757.4748742022703</v>
      </c>
      <c r="S177" s="446">
        <f t="shared" ca="1" si="1034"/>
        <v>6926.4117460573261</v>
      </c>
      <c r="T177" s="446">
        <f t="shared" ca="1" si="1034"/>
        <v>7099.5720397087589</v>
      </c>
      <c r="U177" s="446">
        <f t="shared" ca="1" si="1034"/>
        <v>9890.4885299009238</v>
      </c>
      <c r="V177" s="446">
        <f t="shared" ca="1" si="1034"/>
        <v>10137.750743148445</v>
      </c>
      <c r="W177" s="446">
        <f t="shared" ca="1" si="1034"/>
        <v>11579.577656063824</v>
      </c>
      <c r="X177" s="446">
        <f t="shared" ca="1" si="1034"/>
        <v>11869.067097465419</v>
      </c>
      <c r="Y177" s="446">
        <f t="shared" ca="1" si="1034"/>
        <v>12165.793774902055</v>
      </c>
      <c r="Z177" s="446">
        <f t="shared" ca="1" si="1034"/>
        <v>12469.938619274606</v>
      </c>
      <c r="AA177" s="446">
        <f t="shared" ca="1" si="1034"/>
        <v>12781.687084756471</v>
      </c>
      <c r="AB177" s="446">
        <f t="shared" ca="1" si="1034"/>
        <v>13101.22926187538</v>
      </c>
      <c r="AC177" s="446">
        <f t="shared" ca="1" si="1034"/>
        <v>13428.759993422264</v>
      </c>
      <c r="AD177" s="446">
        <f t="shared" ca="1" si="1034"/>
        <v>13764.478993257821</v>
      </c>
      <c r="AE177" s="446">
        <f t="shared" ca="1" si="1034"/>
        <v>14108.590968089267</v>
      </c>
      <c r="AF177" s="446">
        <f t="shared" ca="1" si="1034"/>
        <v>14461.305742291497</v>
      </c>
      <c r="AG177" s="446">
        <f t="shared" ca="1" si="1034"/>
        <v>14822.838385848783</v>
      </c>
      <c r="AH177" s="446">
        <f t="shared" ca="1" si="1034"/>
        <v>15193.409345495002</v>
      </c>
      <c r="AI177" s="446">
        <f t="shared" ca="1" si="1034"/>
        <v>15573.244579132375</v>
      </c>
      <c r="AJ177" s="446">
        <f t="shared" ca="1" si="1034"/>
        <v>15962.575693610685</v>
      </c>
      <c r="AK177" s="446">
        <f t="shared" ca="1" si="1034"/>
        <v>13701.310473456975</v>
      </c>
      <c r="AL177" s="446">
        <f t="shared" ca="1" si="1034"/>
        <v>14043.843235293398</v>
      </c>
      <c r="AM177" s="446">
        <f t="shared" ca="1" si="1034"/>
        <v>14394.939316175736</v>
      </c>
      <c r="AN177" s="446">
        <f t="shared" ca="1" si="1034"/>
        <v>14754.812799080126</v>
      </c>
      <c r="AO177" s="446">
        <f t="shared" ca="1" si="1034"/>
        <v>15123.68311905713</v>
      </c>
      <c r="AP177" s="446">
        <f t="shared" ca="1" si="1034"/>
        <v>15501.775197033558</v>
      </c>
      <c r="AQ177" s="446">
        <f t="shared" ca="1" si="1034"/>
        <v>15889.319576959393</v>
      </c>
      <c r="AR177" s="446">
        <f t="shared" ca="1" si="1034"/>
        <v>16286.55256638338</v>
      </c>
      <c r="AS177" s="446">
        <f t="shared" ca="1" si="1034"/>
        <v>0</v>
      </c>
      <c r="AT177" s="446">
        <f t="shared" ca="1" si="1034"/>
        <v>0</v>
      </c>
      <c r="AU177" s="446">
        <f t="shared" ca="1" si="1034"/>
        <v>0</v>
      </c>
      <c r="AV177" s="446">
        <f t="shared" ca="1" si="1034"/>
        <v>0</v>
      </c>
      <c r="AW177" s="446">
        <f t="shared" ca="1" si="1034"/>
        <v>0</v>
      </c>
      <c r="AX177" s="446">
        <f t="shared" ca="1" si="1034"/>
        <v>0</v>
      </c>
      <c r="AY177" s="446">
        <f t="shared" ca="1" si="1034"/>
        <v>0</v>
      </c>
      <c r="AZ177" s="446">
        <f t="shared" ca="1" si="1034"/>
        <v>0</v>
      </c>
      <c r="BA177" s="446">
        <f t="shared" ca="1" si="1034"/>
        <v>0</v>
      </c>
      <c r="BB177" s="446">
        <f t="shared" ca="1" si="1034"/>
        <v>0</v>
      </c>
      <c r="BC177" s="446">
        <f t="shared" ca="1" si="1034"/>
        <v>0</v>
      </c>
      <c r="BD177" s="446">
        <f t="shared" ca="1" si="1034"/>
        <v>0</v>
      </c>
      <c r="BE177" s="446">
        <f t="shared" ca="1" si="1034"/>
        <v>0</v>
      </c>
      <c r="BF177" s="446">
        <f t="shared" ca="1" si="1034"/>
        <v>0</v>
      </c>
      <c r="BG177" s="446">
        <f t="shared" ca="1" si="1034"/>
        <v>0</v>
      </c>
      <c r="BH177" s="446">
        <f t="shared" ca="1" si="1034"/>
        <v>0</v>
      </c>
      <c r="BI177" s="446">
        <f t="shared" ca="1" si="1034"/>
        <v>0</v>
      </c>
      <c r="BJ177" s="446">
        <f t="shared" ca="1" si="1034"/>
        <v>0</v>
      </c>
      <c r="BK177" s="446">
        <f t="shared" ca="1" si="1034"/>
        <v>0</v>
      </c>
      <c r="BL177" s="446">
        <f t="shared" ca="1" si="1034"/>
        <v>0</v>
      </c>
    </row>
    <row r="178" spans="2:64">
      <c r="F178" s="246"/>
      <c r="H178" s="436"/>
      <c r="I178" s="436"/>
      <c r="J178" s="436"/>
      <c r="K178" s="436"/>
      <c r="L178" s="436"/>
      <c r="M178" s="436"/>
      <c r="N178" s="436"/>
      <c r="O178" s="436"/>
      <c r="P178" s="436"/>
      <c r="Q178" s="436"/>
      <c r="R178" s="436"/>
      <c r="S178" s="436"/>
      <c r="T178" s="436"/>
      <c r="U178" s="436"/>
      <c r="V178" s="436"/>
      <c r="W178" s="436"/>
      <c r="X178" s="436"/>
      <c r="Y178" s="436"/>
      <c r="Z178" s="436"/>
      <c r="AA178" s="436"/>
      <c r="AB178" s="436"/>
      <c r="AC178" s="436"/>
      <c r="AD178" s="436"/>
      <c r="AE178" s="436"/>
      <c r="AF178" s="436"/>
      <c r="AG178" s="436"/>
      <c r="AH178" s="436"/>
      <c r="AI178" s="436"/>
      <c r="AJ178" s="436"/>
      <c r="AK178" s="436"/>
      <c r="AL178" s="436"/>
      <c r="AM178" s="436"/>
      <c r="AN178" s="436"/>
      <c r="AO178" s="436"/>
      <c r="AP178" s="436"/>
      <c r="AQ178" s="436"/>
      <c r="AR178" s="436"/>
      <c r="AS178" s="436"/>
      <c r="AT178" s="436"/>
      <c r="AU178" s="436"/>
      <c r="AV178" s="436"/>
      <c r="AW178" s="436"/>
      <c r="AX178" s="436"/>
      <c r="AY178" s="436"/>
      <c r="AZ178" s="436"/>
      <c r="BA178" s="436"/>
      <c r="BB178" s="436"/>
      <c r="BC178" s="436"/>
      <c r="BD178" s="436"/>
      <c r="BE178" s="436"/>
      <c r="BF178" s="436"/>
      <c r="BG178" s="436"/>
      <c r="BH178" s="436"/>
      <c r="BI178" s="436"/>
      <c r="BJ178" s="436"/>
      <c r="BK178" s="436"/>
      <c r="BL178" s="436"/>
    </row>
    <row r="179" spans="2:64">
      <c r="B179" s="443" t="s">
        <v>358</v>
      </c>
      <c r="F179" s="246"/>
      <c r="H179" s="436"/>
      <c r="I179" s="436"/>
      <c r="J179" s="436"/>
      <c r="K179" s="436"/>
      <c r="L179" s="436"/>
      <c r="M179" s="436"/>
      <c r="N179" s="436"/>
      <c r="O179" s="436"/>
      <c r="P179" s="436"/>
      <c r="Q179" s="436"/>
      <c r="R179" s="436"/>
      <c r="S179" s="436"/>
      <c r="T179" s="436"/>
      <c r="U179" s="436"/>
      <c r="V179" s="436"/>
      <c r="W179" s="436"/>
      <c r="X179" s="436"/>
      <c r="Y179" s="436"/>
      <c r="Z179" s="436"/>
      <c r="AA179" s="436"/>
      <c r="AB179" s="436"/>
      <c r="AC179" s="436"/>
      <c r="AD179" s="436"/>
      <c r="AE179" s="436"/>
      <c r="AF179" s="436"/>
      <c r="AG179" s="436"/>
      <c r="AH179" s="436"/>
      <c r="AI179" s="436"/>
      <c r="AJ179" s="436"/>
      <c r="AK179" s="436"/>
      <c r="AL179" s="436"/>
      <c r="AM179" s="436"/>
      <c r="AN179" s="436"/>
      <c r="AO179" s="436"/>
      <c r="AP179" s="436"/>
      <c r="AQ179" s="436"/>
      <c r="AR179" s="436"/>
      <c r="AS179" s="436"/>
      <c r="AT179" s="436"/>
      <c r="AU179" s="436"/>
      <c r="AV179" s="436"/>
      <c r="AW179" s="436"/>
      <c r="AX179" s="436"/>
      <c r="AY179" s="436"/>
      <c r="AZ179" s="436"/>
      <c r="BA179" s="436"/>
      <c r="BB179" s="436"/>
      <c r="BC179" s="436"/>
      <c r="BD179" s="436"/>
      <c r="BE179" s="436"/>
      <c r="BF179" s="436"/>
      <c r="BG179" s="436"/>
      <c r="BH179" s="436"/>
      <c r="BI179" s="436"/>
      <c r="BJ179" s="436"/>
      <c r="BK179" s="436"/>
      <c r="BL179" s="436"/>
    </row>
    <row r="180" spans="2:64">
      <c r="B180" s="244" t="str">
        <f t="shared" ref="B180:B187" si="1035">B165</f>
        <v>WBG - concessional</v>
      </c>
      <c r="F180" s="246"/>
      <c r="G180" s="436"/>
      <c r="H180" s="436">
        <f ca="1">ROUND(IF(Dashboard!$F$50=TRUE,Debt!H87,Debt!H21),2)</f>
        <v>0</v>
      </c>
      <c r="I180" s="436">
        <f ca="1">ROUND(IF(Dashboard!$F$50=TRUE,Debt!I87,Debt!I21),2)</f>
        <v>0</v>
      </c>
      <c r="J180" s="436">
        <f ca="1">ROUND(IF(Dashboard!$F$50=TRUE,Debt!J87,Debt!J21),2)</f>
        <v>0</v>
      </c>
      <c r="K180" s="436">
        <f ca="1">ROUND(IF(Dashboard!$F$50=TRUE,Debt!K87,Debt!K21),2)</f>
        <v>0</v>
      </c>
      <c r="L180" s="436">
        <f ca="1">ROUND(IF(Dashboard!$F$50=TRUE,Debt!L87,Debt!L21),2)</f>
        <v>0</v>
      </c>
      <c r="M180" s="436">
        <f ca="1">ROUND(IF(Dashboard!$F$50=TRUE,Debt!M87,Debt!M21),2)</f>
        <v>0</v>
      </c>
      <c r="N180" s="436">
        <f ca="1">ROUND(IF(Dashboard!$F$50=TRUE,Debt!N87,Debt!N21),2)</f>
        <v>0</v>
      </c>
      <c r="O180" s="436">
        <f ca="1">ROUND(IF(Dashboard!$F$50=TRUE,Debt!O87,Debt!O21),2)</f>
        <v>0</v>
      </c>
      <c r="P180" s="436">
        <f ca="1">ROUND(IF(Dashboard!$F$50=TRUE,Debt!P87,Debt!P21),2)</f>
        <v>0</v>
      </c>
      <c r="Q180" s="436">
        <f ca="1">ROUND(IF(Dashboard!$F$50=TRUE,Debt!Q87,Debt!Q21),2)</f>
        <v>826.39</v>
      </c>
      <c r="R180" s="436">
        <f ca="1">ROUND(IF(Dashboard!$F$50=TRUE,Debt!R87,Debt!R21),2)</f>
        <v>795.79</v>
      </c>
      <c r="S180" s="436">
        <f ca="1">ROUND(IF(Dashboard!$F$50=TRUE,Debt!S87,Debt!S21),2)</f>
        <v>765.18</v>
      </c>
      <c r="T180" s="436">
        <f ca="1">ROUND(IF(Dashboard!$F$50=TRUE,Debt!T87,Debt!T21),2)</f>
        <v>734.57</v>
      </c>
      <c r="U180" s="436">
        <f ca="1">ROUND(IF(Dashboard!$F$50=TRUE,Debt!U87,Debt!U21),2)</f>
        <v>703.96</v>
      </c>
      <c r="V180" s="436">
        <f ca="1">ROUND(IF(Dashboard!$F$50=TRUE,Debt!V87,Debt!V21),2)</f>
        <v>673.36</v>
      </c>
      <c r="W180" s="436">
        <f ca="1">ROUND(IF(Dashboard!$F$50=TRUE,Debt!W87,Debt!W21),2)</f>
        <v>642.75</v>
      </c>
      <c r="X180" s="436">
        <f ca="1">ROUND(IF(Dashboard!$F$50=TRUE,Debt!X87,Debt!X21),2)</f>
        <v>612.14</v>
      </c>
      <c r="Y180" s="436">
        <f ca="1">ROUND(IF(Dashboard!$F$50=TRUE,Debt!Y87,Debt!Y21),2)</f>
        <v>581.54</v>
      </c>
      <c r="Z180" s="436">
        <f ca="1">ROUND(IF(Dashboard!$F$50=TRUE,Debt!Z87,Debt!Z21),2)</f>
        <v>550.92999999999995</v>
      </c>
      <c r="AA180" s="436">
        <f ca="1">ROUND(IF(Dashboard!$F$50=TRUE,Debt!AA87,Debt!AA21),2)</f>
        <v>520.32000000000005</v>
      </c>
      <c r="AB180" s="436">
        <f ca="1">ROUND(IF(Dashboard!$F$50=TRUE,Debt!AB87,Debt!AB21),2)</f>
        <v>489.71</v>
      </c>
      <c r="AC180" s="436">
        <f ca="1">ROUND(IF(Dashboard!$F$50=TRUE,Debt!AC87,Debt!AC21),2)</f>
        <v>459.11</v>
      </c>
      <c r="AD180" s="436">
        <f ca="1">ROUND(IF(Dashboard!$F$50=TRUE,Debt!AD87,Debt!AD21),2)</f>
        <v>428.5</v>
      </c>
      <c r="AE180" s="436">
        <f ca="1">ROUND(IF(Dashboard!$F$50=TRUE,Debt!AE87,Debt!AE21),2)</f>
        <v>397.89</v>
      </c>
      <c r="AF180" s="436">
        <f ca="1">ROUND(IF(Dashboard!$F$50=TRUE,Debt!AF87,Debt!AF21),2)</f>
        <v>367.29</v>
      </c>
      <c r="AG180" s="436">
        <f ca="1">ROUND(IF(Dashboard!$F$50=TRUE,Debt!AG87,Debt!AG21),2)</f>
        <v>336.68</v>
      </c>
      <c r="AH180" s="436">
        <f ca="1">ROUND(IF(Dashboard!$F$50=TRUE,Debt!AH87,Debt!AH21),2)</f>
        <v>306.07</v>
      </c>
      <c r="AI180" s="436">
        <f ca="1">ROUND(IF(Dashboard!$F$50=TRUE,Debt!AI87,Debt!AI21),2)</f>
        <v>275.45999999999998</v>
      </c>
      <c r="AJ180" s="436">
        <f ca="1">ROUND(IF(Dashboard!$F$50=TRUE,Debt!AJ87,Debt!AJ21),2)</f>
        <v>244.86</v>
      </c>
      <c r="AK180" s="436">
        <f ca="1">ROUND(IF(Dashboard!$F$50=TRUE,Debt!AK87,Debt!AK21),2)</f>
        <v>214.25</v>
      </c>
      <c r="AL180" s="436">
        <f ca="1">ROUND(IF(Dashboard!$F$50=TRUE,Debt!AL87,Debt!AL21),2)</f>
        <v>183.64</v>
      </c>
      <c r="AM180" s="436">
        <f ca="1">ROUND(IF(Dashboard!$F$50=TRUE,Debt!AM87,Debt!AM21),2)</f>
        <v>153.04</v>
      </c>
      <c r="AN180" s="436">
        <f ca="1">ROUND(IF(Dashboard!$F$50=TRUE,Debt!AN87,Debt!AN21),2)</f>
        <v>122.43</v>
      </c>
      <c r="AO180" s="436">
        <f ca="1">ROUND(IF(Dashboard!$F$50=TRUE,Debt!AO87,Debt!AO21),2)</f>
        <v>91.82</v>
      </c>
      <c r="AP180" s="436">
        <f ca="1">ROUND(IF(Dashboard!$F$50=TRUE,Debt!AP87,Debt!AP21),2)</f>
        <v>61.21</v>
      </c>
      <c r="AQ180" s="436">
        <f ca="1">ROUND(IF(Dashboard!$F$50=TRUE,Debt!AQ87,Debt!AQ21),2)</f>
        <v>30.61</v>
      </c>
      <c r="AR180" s="436">
        <f ca="1">ROUND(IF(Dashboard!$F$50=TRUE,Debt!AR87,Debt!AR21),2)</f>
        <v>0</v>
      </c>
      <c r="AS180" s="436">
        <f ca="1">ROUND(IF(Dashboard!$F$50=TRUE,Debt!AS87,Debt!AS21),2)</f>
        <v>0</v>
      </c>
      <c r="AT180" s="436">
        <f ca="1">ROUND(IF(Dashboard!$F$50=TRUE,Debt!AT87,Debt!AT21),2)</f>
        <v>0</v>
      </c>
      <c r="AU180" s="436">
        <f ca="1">ROUND(IF(Dashboard!$F$50=TRUE,Debt!AU87,Debt!AU21),2)</f>
        <v>0</v>
      </c>
      <c r="AV180" s="436">
        <f ca="1">ROUND(IF(Dashboard!$F$50=TRUE,Debt!AV87,Debt!AV21),2)</f>
        <v>0</v>
      </c>
      <c r="AW180" s="436">
        <f ca="1">ROUND(IF(Dashboard!$F$50=TRUE,Debt!AW87,Debt!AW21),2)</f>
        <v>0</v>
      </c>
      <c r="AX180" s="436">
        <f ca="1">ROUND(IF(Dashboard!$F$50=TRUE,Debt!AX87,Debt!AX21),2)</f>
        <v>0</v>
      </c>
      <c r="AY180" s="436">
        <f ca="1">ROUND(IF(Dashboard!$F$50=TRUE,Debt!AY87,Debt!AY21),2)</f>
        <v>0</v>
      </c>
      <c r="AZ180" s="436">
        <f ca="1">ROUND(IF(Dashboard!$F$50=TRUE,Debt!AZ87,Debt!AZ21),2)</f>
        <v>0</v>
      </c>
      <c r="BA180" s="436">
        <f ca="1">ROUND(IF(Dashboard!$F$50=TRUE,Debt!BA87,Debt!BA21),2)</f>
        <v>0</v>
      </c>
      <c r="BB180" s="436">
        <f ca="1">ROUND(IF(Dashboard!$F$50=TRUE,Debt!BB87,Debt!BB21),2)</f>
        <v>0</v>
      </c>
      <c r="BC180" s="436">
        <f ca="1">ROUND(IF(Dashboard!$F$50=TRUE,Debt!BC87,Debt!BC21),2)</f>
        <v>0</v>
      </c>
      <c r="BD180" s="436">
        <f ca="1">ROUND(IF(Dashboard!$F$50=TRUE,Debt!BD87,Debt!BD21),2)</f>
        <v>0</v>
      </c>
      <c r="BE180" s="436">
        <f ca="1">ROUND(IF(Dashboard!$F$50=TRUE,Debt!BE87,Debt!BE21),2)</f>
        <v>0</v>
      </c>
      <c r="BF180" s="436">
        <f ca="1">ROUND(IF(Dashboard!$F$50=TRUE,Debt!BF87,Debt!BF21),2)</f>
        <v>0</v>
      </c>
      <c r="BG180" s="436">
        <f ca="1">ROUND(IF(Dashboard!$F$50=TRUE,Debt!BG87,Debt!BG21),2)</f>
        <v>0</v>
      </c>
      <c r="BH180" s="436">
        <f ca="1">ROUND(IF(Dashboard!$F$50=TRUE,Debt!BH87,Debt!BH21),2)</f>
        <v>0</v>
      </c>
      <c r="BI180" s="436">
        <f ca="1">ROUND(IF(Dashboard!$F$50=TRUE,Debt!BI87,Debt!BI21),2)</f>
        <v>0</v>
      </c>
      <c r="BJ180" s="436">
        <f ca="1">ROUND(IF(Dashboard!$F$50=TRUE,Debt!BJ87,Debt!BJ21),2)</f>
        <v>0</v>
      </c>
      <c r="BK180" s="436">
        <f ca="1">ROUND(IF(Dashboard!$F$50=TRUE,Debt!BK87,Debt!BK21),2)</f>
        <v>0</v>
      </c>
      <c r="BL180" s="436">
        <f ca="1">ROUND(IF(Dashboard!$F$50=TRUE,Debt!BL87,Debt!BL21),2)</f>
        <v>0</v>
      </c>
    </row>
    <row r="181" spans="2:64">
      <c r="B181" s="244" t="str">
        <f t="shared" si="1035"/>
        <v>JICA - concessional</v>
      </c>
      <c r="F181" s="246"/>
      <c r="G181" s="436"/>
      <c r="H181" s="436">
        <f ca="1">ROUND(IF(Dashboard!$F$50=TRUE,Debt!H94,Debt!H28),2)</f>
        <v>0</v>
      </c>
      <c r="I181" s="436">
        <f ca="1">ROUND(IF(Dashboard!$F$50=TRUE,Debt!I94,Debt!I28),2)</f>
        <v>0</v>
      </c>
      <c r="J181" s="436">
        <f ca="1">ROUND(IF(Dashboard!$F$50=TRUE,Debt!J94,Debt!J28),2)</f>
        <v>0</v>
      </c>
      <c r="K181" s="436">
        <f ca="1">ROUND(IF(Dashboard!$F$50=TRUE,Debt!K94,Debt!K28),2)</f>
        <v>0</v>
      </c>
      <c r="L181" s="436">
        <f ca="1">ROUND(IF(Dashboard!$F$50=TRUE,Debt!L94,Debt!L28),2)</f>
        <v>0</v>
      </c>
      <c r="M181" s="436">
        <f ca="1">ROUND(IF(Dashboard!$F$50=TRUE,Debt!M94,Debt!M28),2)</f>
        <v>0</v>
      </c>
      <c r="N181" s="436">
        <f ca="1">ROUND(IF(Dashboard!$F$50=TRUE,Debt!N94,Debt!N28),2)</f>
        <v>0</v>
      </c>
      <c r="O181" s="436">
        <f ca="1">ROUND(IF(Dashboard!$F$50=TRUE,Debt!O94,Debt!O28),2)</f>
        <v>0</v>
      </c>
      <c r="P181" s="436">
        <f ca="1">ROUND(IF(Dashboard!$F$50=TRUE,Debt!P94,Debt!P28),2)</f>
        <v>0</v>
      </c>
      <c r="Q181" s="436">
        <f ca="1">ROUND(IF(Dashboard!$F$50=TRUE,Debt!Q94,Debt!Q28),2)</f>
        <v>150</v>
      </c>
      <c r="R181" s="436">
        <f ca="1">ROUND(IF(Dashboard!$F$50=TRUE,Debt!R94,Debt!R28),2)</f>
        <v>150</v>
      </c>
      <c r="S181" s="436">
        <f ca="1">ROUND(IF(Dashboard!$F$50=TRUE,Debt!S94,Debt!S28),2)</f>
        <v>150</v>
      </c>
      <c r="T181" s="436">
        <f ca="1">ROUND(IF(Dashboard!$F$50=TRUE,Debt!T94,Debt!T28),2)</f>
        <v>150</v>
      </c>
      <c r="U181" s="436">
        <f ca="1">ROUND(IF(Dashboard!$F$50=TRUE,Debt!U94,Debt!U28),2)</f>
        <v>143.75</v>
      </c>
      <c r="V181" s="436">
        <f ca="1">ROUND(IF(Dashboard!$F$50=TRUE,Debt!V94,Debt!V28),2)</f>
        <v>137.5</v>
      </c>
      <c r="W181" s="436">
        <f ca="1">ROUND(IF(Dashboard!$F$50=TRUE,Debt!W94,Debt!W28),2)</f>
        <v>131.25</v>
      </c>
      <c r="X181" s="436">
        <f ca="1">ROUND(IF(Dashboard!$F$50=TRUE,Debt!X94,Debt!X28),2)</f>
        <v>125</v>
      </c>
      <c r="Y181" s="436">
        <f ca="1">ROUND(IF(Dashboard!$F$50=TRUE,Debt!Y94,Debt!Y28),2)</f>
        <v>118.75</v>
      </c>
      <c r="Z181" s="436">
        <f ca="1">ROUND(IF(Dashboard!$F$50=TRUE,Debt!Z94,Debt!Z28),2)</f>
        <v>112.5</v>
      </c>
      <c r="AA181" s="436">
        <f ca="1">ROUND(IF(Dashboard!$F$50=TRUE,Debt!AA94,Debt!AA28),2)</f>
        <v>106.25</v>
      </c>
      <c r="AB181" s="436">
        <f ca="1">ROUND(IF(Dashboard!$F$50=TRUE,Debt!AB94,Debt!AB28),2)</f>
        <v>100</v>
      </c>
      <c r="AC181" s="436">
        <f ca="1">ROUND(IF(Dashboard!$F$50=TRUE,Debt!AC94,Debt!AC28),2)</f>
        <v>93.75</v>
      </c>
      <c r="AD181" s="436">
        <f ca="1">ROUND(IF(Dashboard!$F$50=TRUE,Debt!AD94,Debt!AD28),2)</f>
        <v>87.5</v>
      </c>
      <c r="AE181" s="436">
        <f ca="1">ROUND(IF(Dashboard!$F$50=TRUE,Debt!AE94,Debt!AE28),2)</f>
        <v>81.25</v>
      </c>
      <c r="AF181" s="436">
        <f ca="1">ROUND(IF(Dashboard!$F$50=TRUE,Debt!AF94,Debt!AF28),2)</f>
        <v>75</v>
      </c>
      <c r="AG181" s="436">
        <f ca="1">ROUND(IF(Dashboard!$F$50=TRUE,Debt!AG94,Debt!AG28),2)</f>
        <v>68.75</v>
      </c>
      <c r="AH181" s="436">
        <f ca="1">ROUND(IF(Dashboard!$F$50=TRUE,Debt!AH94,Debt!AH28),2)</f>
        <v>62.5</v>
      </c>
      <c r="AI181" s="436">
        <f ca="1">ROUND(IF(Dashboard!$F$50=TRUE,Debt!AI94,Debt!AI28),2)</f>
        <v>56.25</v>
      </c>
      <c r="AJ181" s="436">
        <f ca="1">ROUND(IF(Dashboard!$F$50=TRUE,Debt!AJ94,Debt!AJ28),2)</f>
        <v>50</v>
      </c>
      <c r="AK181" s="436">
        <f ca="1">ROUND(IF(Dashboard!$F$50=TRUE,Debt!AK94,Debt!AK28),2)</f>
        <v>43.75</v>
      </c>
      <c r="AL181" s="436">
        <f ca="1">ROUND(IF(Dashboard!$F$50=TRUE,Debt!AL94,Debt!AL28),2)</f>
        <v>37.5</v>
      </c>
      <c r="AM181" s="436">
        <f ca="1">ROUND(IF(Dashboard!$F$50=TRUE,Debt!AM94,Debt!AM28),2)</f>
        <v>31.25</v>
      </c>
      <c r="AN181" s="436">
        <f ca="1">ROUND(IF(Dashboard!$F$50=TRUE,Debt!AN94,Debt!AN28),2)</f>
        <v>25</v>
      </c>
      <c r="AO181" s="436">
        <f ca="1">ROUND(IF(Dashboard!$F$50=TRUE,Debt!AO94,Debt!AO28),2)</f>
        <v>18.75</v>
      </c>
      <c r="AP181" s="436">
        <f ca="1">ROUND(IF(Dashboard!$F$50=TRUE,Debt!AP94,Debt!AP28),2)</f>
        <v>12.5</v>
      </c>
      <c r="AQ181" s="436">
        <f ca="1">ROUND(IF(Dashboard!$F$50=TRUE,Debt!AQ94,Debt!AQ28),2)</f>
        <v>6.25</v>
      </c>
      <c r="AR181" s="436">
        <f ca="1">ROUND(IF(Dashboard!$F$50=TRUE,Debt!AR94,Debt!AR28),2)</f>
        <v>0</v>
      </c>
      <c r="AS181" s="436">
        <f ca="1">ROUND(IF(Dashboard!$F$50=TRUE,Debt!AS94,Debt!AS28),2)</f>
        <v>0</v>
      </c>
      <c r="AT181" s="436">
        <f ca="1">ROUND(IF(Dashboard!$F$50=TRUE,Debt!AT94,Debt!AT28),2)</f>
        <v>0</v>
      </c>
      <c r="AU181" s="436">
        <f ca="1">ROUND(IF(Dashboard!$F$50=TRUE,Debt!AU94,Debt!AU28),2)</f>
        <v>0</v>
      </c>
      <c r="AV181" s="436">
        <f ca="1">ROUND(IF(Dashboard!$F$50=TRUE,Debt!AV94,Debt!AV28),2)</f>
        <v>0</v>
      </c>
      <c r="AW181" s="436">
        <f ca="1">ROUND(IF(Dashboard!$F$50=TRUE,Debt!AW94,Debt!AW28),2)</f>
        <v>0</v>
      </c>
      <c r="AX181" s="436">
        <f ca="1">ROUND(IF(Dashboard!$F$50=TRUE,Debt!AX94,Debt!AX28),2)</f>
        <v>0</v>
      </c>
      <c r="AY181" s="436">
        <f ca="1">ROUND(IF(Dashboard!$F$50=TRUE,Debt!AY94,Debt!AY28),2)</f>
        <v>0</v>
      </c>
      <c r="AZ181" s="436">
        <f ca="1">ROUND(IF(Dashboard!$F$50=TRUE,Debt!AZ94,Debt!AZ28),2)</f>
        <v>0</v>
      </c>
      <c r="BA181" s="436">
        <f ca="1">ROUND(IF(Dashboard!$F$50=TRUE,Debt!BA94,Debt!BA28),2)</f>
        <v>0</v>
      </c>
      <c r="BB181" s="436">
        <f ca="1">ROUND(IF(Dashboard!$F$50=TRUE,Debt!BB94,Debt!BB28),2)</f>
        <v>0</v>
      </c>
      <c r="BC181" s="436">
        <f ca="1">ROUND(IF(Dashboard!$F$50=TRUE,Debt!BC94,Debt!BC28),2)</f>
        <v>0</v>
      </c>
      <c r="BD181" s="436">
        <f ca="1">ROUND(IF(Dashboard!$F$50=TRUE,Debt!BD94,Debt!BD28),2)</f>
        <v>0</v>
      </c>
      <c r="BE181" s="436">
        <f ca="1">ROUND(IF(Dashboard!$F$50=TRUE,Debt!BE94,Debt!BE28),2)</f>
        <v>0</v>
      </c>
      <c r="BF181" s="436">
        <f ca="1">ROUND(IF(Dashboard!$F$50=TRUE,Debt!BF94,Debt!BF28),2)</f>
        <v>0</v>
      </c>
      <c r="BG181" s="436">
        <f ca="1">ROUND(IF(Dashboard!$F$50=TRUE,Debt!BG94,Debt!BG28),2)</f>
        <v>0</v>
      </c>
      <c r="BH181" s="436">
        <f ca="1">ROUND(IF(Dashboard!$F$50=TRUE,Debt!BH94,Debt!BH28),2)</f>
        <v>0</v>
      </c>
      <c r="BI181" s="436">
        <f ca="1">ROUND(IF(Dashboard!$F$50=TRUE,Debt!BI94,Debt!BI28),2)</f>
        <v>0</v>
      </c>
      <c r="BJ181" s="436">
        <f ca="1">ROUND(IF(Dashboard!$F$50=TRUE,Debt!BJ94,Debt!BJ28),2)</f>
        <v>0</v>
      </c>
      <c r="BK181" s="436">
        <f ca="1">ROUND(IF(Dashboard!$F$50=TRUE,Debt!BK94,Debt!BK28),2)</f>
        <v>0</v>
      </c>
      <c r="BL181" s="436">
        <f ca="1">ROUND(IF(Dashboard!$F$50=TRUE,Debt!BL94,Debt!BL28),2)</f>
        <v>0</v>
      </c>
    </row>
    <row r="182" spans="2:64">
      <c r="B182" s="244" t="str">
        <f t="shared" si="1035"/>
        <v>ADB - concessional</v>
      </c>
      <c r="F182" s="246"/>
      <c r="G182" s="436"/>
      <c r="H182" s="436">
        <f ca="1">ROUND(IF(Dashboard!$F$50=TRUE,Debt!H101,Debt!H35),2)</f>
        <v>0</v>
      </c>
      <c r="I182" s="436">
        <f ca="1">ROUND(IF(Dashboard!$F$50=TRUE,Debt!I101,Debt!I35),2)</f>
        <v>0</v>
      </c>
      <c r="J182" s="436">
        <f ca="1">ROUND(IF(Dashboard!$F$50=TRUE,Debt!J101,Debt!J35),2)</f>
        <v>0</v>
      </c>
      <c r="K182" s="436">
        <f ca="1">ROUND(IF(Dashboard!$F$50=TRUE,Debt!K101,Debt!K35),2)</f>
        <v>0</v>
      </c>
      <c r="L182" s="436">
        <f ca="1">ROUND(IF(Dashboard!$F$50=TRUE,Debt!L101,Debt!L35),2)</f>
        <v>0</v>
      </c>
      <c r="M182" s="436">
        <f ca="1">ROUND(IF(Dashboard!$F$50=TRUE,Debt!M101,Debt!M35),2)</f>
        <v>0</v>
      </c>
      <c r="N182" s="436">
        <f ca="1">ROUND(IF(Dashboard!$F$50=TRUE,Debt!N101,Debt!N35),2)</f>
        <v>0</v>
      </c>
      <c r="O182" s="436">
        <f ca="1">ROUND(IF(Dashboard!$F$50=TRUE,Debt!O101,Debt!O35),2)</f>
        <v>0</v>
      </c>
      <c r="P182" s="436">
        <f ca="1">ROUND(IF(Dashboard!$F$50=TRUE,Debt!P101,Debt!P35),2)</f>
        <v>0</v>
      </c>
      <c r="Q182" s="436">
        <f ca="1">ROUND(IF(Dashboard!$F$50=TRUE,Debt!Q101,Debt!Q35),2)</f>
        <v>200</v>
      </c>
      <c r="R182" s="436">
        <f ca="1">ROUND(IF(Dashboard!$F$50=TRUE,Debt!R101,Debt!R35),2)</f>
        <v>200</v>
      </c>
      <c r="S182" s="436">
        <f ca="1">ROUND(IF(Dashboard!$F$50=TRUE,Debt!S101,Debt!S35),2)</f>
        <v>200</v>
      </c>
      <c r="T182" s="436">
        <f ca="1">ROUND(IF(Dashboard!$F$50=TRUE,Debt!T101,Debt!T35),2)</f>
        <v>200</v>
      </c>
      <c r="U182" s="436">
        <f ca="1">ROUND(IF(Dashboard!$F$50=TRUE,Debt!U101,Debt!U35),2)</f>
        <v>191.67</v>
      </c>
      <c r="V182" s="436">
        <f ca="1">ROUND(IF(Dashboard!$F$50=TRUE,Debt!V101,Debt!V35),2)</f>
        <v>183.33</v>
      </c>
      <c r="W182" s="436">
        <f ca="1">ROUND(IF(Dashboard!$F$50=TRUE,Debt!W101,Debt!W35),2)</f>
        <v>175</v>
      </c>
      <c r="X182" s="436">
        <f ca="1">ROUND(IF(Dashboard!$F$50=TRUE,Debt!X101,Debt!X35),2)</f>
        <v>166.67</v>
      </c>
      <c r="Y182" s="436">
        <f ca="1">ROUND(IF(Dashboard!$F$50=TRUE,Debt!Y101,Debt!Y35),2)</f>
        <v>158.33000000000001</v>
      </c>
      <c r="Z182" s="436">
        <f ca="1">ROUND(IF(Dashboard!$F$50=TRUE,Debt!Z101,Debt!Z35),2)</f>
        <v>150</v>
      </c>
      <c r="AA182" s="436">
        <f ca="1">ROUND(IF(Dashboard!$F$50=TRUE,Debt!AA101,Debt!AA35),2)</f>
        <v>141.66999999999999</v>
      </c>
      <c r="AB182" s="436">
        <f ca="1">ROUND(IF(Dashboard!$F$50=TRUE,Debt!AB101,Debt!AB35),2)</f>
        <v>133.33000000000001</v>
      </c>
      <c r="AC182" s="436">
        <f ca="1">ROUND(IF(Dashboard!$F$50=TRUE,Debt!AC101,Debt!AC35),2)</f>
        <v>125</v>
      </c>
      <c r="AD182" s="436">
        <f ca="1">ROUND(IF(Dashboard!$F$50=TRUE,Debt!AD101,Debt!AD35),2)</f>
        <v>116.67</v>
      </c>
      <c r="AE182" s="436">
        <f ca="1">ROUND(IF(Dashboard!$F$50=TRUE,Debt!AE101,Debt!AE35),2)</f>
        <v>108.33</v>
      </c>
      <c r="AF182" s="436">
        <f ca="1">ROUND(IF(Dashboard!$F$50=TRUE,Debt!AF101,Debt!AF35),2)</f>
        <v>100</v>
      </c>
      <c r="AG182" s="436">
        <f ca="1">ROUND(IF(Dashboard!$F$50=TRUE,Debt!AG101,Debt!AG35),2)</f>
        <v>91.67</v>
      </c>
      <c r="AH182" s="436">
        <f ca="1">ROUND(IF(Dashboard!$F$50=TRUE,Debt!AH101,Debt!AH35),2)</f>
        <v>83.33</v>
      </c>
      <c r="AI182" s="436">
        <f ca="1">ROUND(IF(Dashboard!$F$50=TRUE,Debt!AI101,Debt!AI35),2)</f>
        <v>75</v>
      </c>
      <c r="AJ182" s="436">
        <f ca="1">ROUND(IF(Dashboard!$F$50=TRUE,Debt!AJ101,Debt!AJ35),2)</f>
        <v>66.67</v>
      </c>
      <c r="AK182" s="436">
        <f ca="1">ROUND(IF(Dashboard!$F$50=TRUE,Debt!AK101,Debt!AK35),2)</f>
        <v>58.33</v>
      </c>
      <c r="AL182" s="436">
        <f ca="1">ROUND(IF(Dashboard!$F$50=TRUE,Debt!AL101,Debt!AL35),2)</f>
        <v>50</v>
      </c>
      <c r="AM182" s="436">
        <f ca="1">ROUND(IF(Dashboard!$F$50=TRUE,Debt!AM101,Debt!AM35),2)</f>
        <v>41.67</v>
      </c>
      <c r="AN182" s="436">
        <f ca="1">ROUND(IF(Dashboard!$F$50=TRUE,Debt!AN101,Debt!AN35),2)</f>
        <v>33.33</v>
      </c>
      <c r="AO182" s="436">
        <f ca="1">ROUND(IF(Dashboard!$F$50=TRUE,Debt!AO101,Debt!AO35),2)</f>
        <v>25</v>
      </c>
      <c r="AP182" s="436">
        <f ca="1">ROUND(IF(Dashboard!$F$50=TRUE,Debt!AP101,Debt!AP35),2)</f>
        <v>16.670000000000002</v>
      </c>
      <c r="AQ182" s="436">
        <f ca="1">ROUND(IF(Dashboard!$F$50=TRUE,Debt!AQ101,Debt!AQ35),2)</f>
        <v>8.33</v>
      </c>
      <c r="AR182" s="436">
        <f ca="1">ROUND(IF(Dashboard!$F$50=TRUE,Debt!AR101,Debt!AR35),2)</f>
        <v>0</v>
      </c>
      <c r="AS182" s="436">
        <f ca="1">ROUND(IF(Dashboard!$F$50=TRUE,Debt!AS101,Debt!AS35),2)</f>
        <v>0</v>
      </c>
      <c r="AT182" s="436">
        <f ca="1">ROUND(IF(Dashboard!$F$50=TRUE,Debt!AT101,Debt!AT35),2)</f>
        <v>0</v>
      </c>
      <c r="AU182" s="436">
        <f ca="1">ROUND(IF(Dashboard!$F$50=TRUE,Debt!AU101,Debt!AU35),2)</f>
        <v>0</v>
      </c>
      <c r="AV182" s="436">
        <f ca="1">ROUND(IF(Dashboard!$F$50=TRUE,Debt!AV101,Debt!AV35),2)</f>
        <v>0</v>
      </c>
      <c r="AW182" s="436">
        <f ca="1">ROUND(IF(Dashboard!$F$50=TRUE,Debt!AW101,Debt!AW35),2)</f>
        <v>0</v>
      </c>
      <c r="AX182" s="436">
        <f ca="1">ROUND(IF(Dashboard!$F$50=TRUE,Debt!AX101,Debt!AX35),2)</f>
        <v>0</v>
      </c>
      <c r="AY182" s="436">
        <f ca="1">ROUND(IF(Dashboard!$F$50=TRUE,Debt!AY101,Debt!AY35),2)</f>
        <v>0</v>
      </c>
      <c r="AZ182" s="436">
        <f ca="1">ROUND(IF(Dashboard!$F$50=TRUE,Debt!AZ101,Debt!AZ35),2)</f>
        <v>0</v>
      </c>
      <c r="BA182" s="436">
        <f ca="1">ROUND(IF(Dashboard!$F$50=TRUE,Debt!BA101,Debt!BA35),2)</f>
        <v>0</v>
      </c>
      <c r="BB182" s="436">
        <f ca="1">ROUND(IF(Dashboard!$F$50=TRUE,Debt!BB101,Debt!BB35),2)</f>
        <v>0</v>
      </c>
      <c r="BC182" s="436">
        <f ca="1">ROUND(IF(Dashboard!$F$50=TRUE,Debt!BC101,Debt!BC35),2)</f>
        <v>0</v>
      </c>
      <c r="BD182" s="436">
        <f ca="1">ROUND(IF(Dashboard!$F$50=TRUE,Debt!BD101,Debt!BD35),2)</f>
        <v>0</v>
      </c>
      <c r="BE182" s="436">
        <f ca="1">ROUND(IF(Dashboard!$F$50=TRUE,Debt!BE101,Debt!BE35),2)</f>
        <v>0</v>
      </c>
      <c r="BF182" s="436">
        <f ca="1">ROUND(IF(Dashboard!$F$50=TRUE,Debt!BF101,Debt!BF35),2)</f>
        <v>0</v>
      </c>
      <c r="BG182" s="436">
        <f ca="1">ROUND(IF(Dashboard!$F$50=TRUE,Debt!BG101,Debt!BG35),2)</f>
        <v>0</v>
      </c>
      <c r="BH182" s="436">
        <f ca="1">ROUND(IF(Dashboard!$F$50=TRUE,Debt!BH101,Debt!BH35),2)</f>
        <v>0</v>
      </c>
      <c r="BI182" s="436">
        <f ca="1">ROUND(IF(Dashboard!$F$50=TRUE,Debt!BI101,Debt!BI35),2)</f>
        <v>0</v>
      </c>
      <c r="BJ182" s="436">
        <f ca="1">ROUND(IF(Dashboard!$F$50=TRUE,Debt!BJ101,Debt!BJ35),2)</f>
        <v>0</v>
      </c>
      <c r="BK182" s="436">
        <f ca="1">ROUND(IF(Dashboard!$F$50=TRUE,Debt!BK101,Debt!BK35),2)</f>
        <v>0</v>
      </c>
      <c r="BL182" s="436">
        <f ca="1">ROUND(IF(Dashboard!$F$50=TRUE,Debt!BL101,Debt!BL35),2)</f>
        <v>0</v>
      </c>
    </row>
    <row r="183" spans="2:64">
      <c r="B183" s="244" t="str">
        <f t="shared" si="1035"/>
        <v>SFD</v>
      </c>
      <c r="F183" s="246"/>
      <c r="G183" s="436"/>
      <c r="H183" s="436">
        <f ca="1">ROUND(IF(Dashboard!$F$50=TRUE,Debt!H108,Debt!H42),2)</f>
        <v>0</v>
      </c>
      <c r="I183" s="436">
        <f ca="1">ROUND(IF(Dashboard!$F$50=TRUE,Debt!I108,Debt!I42),2)</f>
        <v>0</v>
      </c>
      <c r="J183" s="436">
        <f ca="1">ROUND(IF(Dashboard!$F$50=TRUE,Debt!J108,Debt!J42),2)</f>
        <v>0</v>
      </c>
      <c r="K183" s="436">
        <f ca="1">ROUND(IF(Dashboard!$F$50=TRUE,Debt!K108,Debt!K42),2)</f>
        <v>0</v>
      </c>
      <c r="L183" s="436">
        <f ca="1">ROUND(IF(Dashboard!$F$50=TRUE,Debt!L108,Debt!L42),2)</f>
        <v>0</v>
      </c>
      <c r="M183" s="436">
        <f ca="1">ROUND(IF(Dashboard!$F$50=TRUE,Debt!M108,Debt!M42),2)</f>
        <v>0</v>
      </c>
      <c r="N183" s="436">
        <f ca="1">ROUND(IF(Dashboard!$F$50=TRUE,Debt!N108,Debt!N42),2)</f>
        <v>0</v>
      </c>
      <c r="O183" s="436">
        <f ca="1">ROUND(IF(Dashboard!$F$50=TRUE,Debt!O108,Debt!O42),2)</f>
        <v>0</v>
      </c>
      <c r="P183" s="436">
        <f ca="1">ROUND(IF(Dashboard!$F$50=TRUE,Debt!P108,Debt!P42),2)</f>
        <v>0</v>
      </c>
      <c r="Q183" s="436">
        <f ca="1">ROUND(IF(Dashboard!$F$50=TRUE,Debt!Q108,Debt!Q42),2)</f>
        <v>95</v>
      </c>
      <c r="R183" s="436">
        <f ca="1">ROUND(IF(Dashboard!$F$50=TRUE,Debt!R108,Debt!R42),2)</f>
        <v>90</v>
      </c>
      <c r="S183" s="436">
        <f ca="1">ROUND(IF(Dashboard!$F$50=TRUE,Debt!S108,Debt!S42),2)</f>
        <v>85</v>
      </c>
      <c r="T183" s="436">
        <f ca="1">ROUND(IF(Dashboard!$F$50=TRUE,Debt!T108,Debt!T42),2)</f>
        <v>80</v>
      </c>
      <c r="U183" s="436">
        <f ca="1">ROUND(IF(Dashboard!$F$50=TRUE,Debt!U108,Debt!U42),2)</f>
        <v>75</v>
      </c>
      <c r="V183" s="436">
        <f ca="1">ROUND(IF(Dashboard!$F$50=TRUE,Debt!V108,Debt!V42),2)</f>
        <v>70</v>
      </c>
      <c r="W183" s="436">
        <f ca="1">ROUND(IF(Dashboard!$F$50=TRUE,Debt!W108,Debt!W42),2)</f>
        <v>65</v>
      </c>
      <c r="X183" s="436">
        <f ca="1">ROUND(IF(Dashboard!$F$50=TRUE,Debt!X108,Debt!X42),2)</f>
        <v>60</v>
      </c>
      <c r="Y183" s="436">
        <f ca="1">ROUND(IF(Dashboard!$F$50=TRUE,Debt!Y108,Debt!Y42),2)</f>
        <v>55</v>
      </c>
      <c r="Z183" s="436">
        <f ca="1">ROUND(IF(Dashboard!$F$50=TRUE,Debt!Z108,Debt!Z42),2)</f>
        <v>50</v>
      </c>
      <c r="AA183" s="436">
        <f ca="1">ROUND(IF(Dashboard!$F$50=TRUE,Debt!AA108,Debt!AA42),2)</f>
        <v>45</v>
      </c>
      <c r="AB183" s="436">
        <f ca="1">ROUND(IF(Dashboard!$F$50=TRUE,Debt!AB108,Debt!AB42),2)</f>
        <v>40</v>
      </c>
      <c r="AC183" s="436">
        <f ca="1">ROUND(IF(Dashboard!$F$50=TRUE,Debt!AC108,Debt!AC42),2)</f>
        <v>35</v>
      </c>
      <c r="AD183" s="436">
        <f ca="1">ROUND(IF(Dashboard!$F$50=TRUE,Debt!AD108,Debt!AD42),2)</f>
        <v>30</v>
      </c>
      <c r="AE183" s="436">
        <f ca="1">ROUND(IF(Dashboard!$F$50=TRUE,Debt!AE108,Debt!AE42),2)</f>
        <v>25</v>
      </c>
      <c r="AF183" s="436">
        <f ca="1">ROUND(IF(Dashboard!$F$50=TRUE,Debt!AF108,Debt!AF42),2)</f>
        <v>20</v>
      </c>
      <c r="AG183" s="436">
        <f ca="1">ROUND(IF(Dashboard!$F$50=TRUE,Debt!AG108,Debt!AG42),2)</f>
        <v>15</v>
      </c>
      <c r="AH183" s="436">
        <f ca="1">ROUND(IF(Dashboard!$F$50=TRUE,Debt!AH108,Debt!AH42),2)</f>
        <v>10</v>
      </c>
      <c r="AI183" s="436">
        <f ca="1">ROUND(IF(Dashboard!$F$50=TRUE,Debt!AI108,Debt!AI42),2)</f>
        <v>5</v>
      </c>
      <c r="AJ183" s="436">
        <f ca="1">ROUND(IF(Dashboard!$F$50=TRUE,Debt!AJ108,Debt!AJ42),2)</f>
        <v>0</v>
      </c>
      <c r="AK183" s="436">
        <f ca="1">ROUND(IF(Dashboard!$F$50=TRUE,Debt!AK108,Debt!AK42),2)</f>
        <v>0</v>
      </c>
      <c r="AL183" s="436">
        <f ca="1">ROUND(IF(Dashboard!$F$50=TRUE,Debt!AL108,Debt!AL42),2)</f>
        <v>0</v>
      </c>
      <c r="AM183" s="436">
        <f ca="1">ROUND(IF(Dashboard!$F$50=TRUE,Debt!AM108,Debt!AM42),2)</f>
        <v>0</v>
      </c>
      <c r="AN183" s="436">
        <f ca="1">ROUND(IF(Dashboard!$F$50=TRUE,Debt!AN108,Debt!AN42),2)</f>
        <v>0</v>
      </c>
      <c r="AO183" s="436">
        <f ca="1">ROUND(IF(Dashboard!$F$50=TRUE,Debt!AO108,Debt!AO42),2)</f>
        <v>0</v>
      </c>
      <c r="AP183" s="436">
        <f ca="1">ROUND(IF(Dashboard!$F$50=TRUE,Debt!AP108,Debt!AP42),2)</f>
        <v>0</v>
      </c>
      <c r="AQ183" s="436">
        <f ca="1">ROUND(IF(Dashboard!$F$50=TRUE,Debt!AQ108,Debt!AQ42),2)</f>
        <v>0</v>
      </c>
      <c r="AR183" s="436">
        <f ca="1">ROUND(IF(Dashboard!$F$50=TRUE,Debt!AR108,Debt!AR42),2)</f>
        <v>0</v>
      </c>
      <c r="AS183" s="436">
        <f ca="1">ROUND(IF(Dashboard!$F$50=TRUE,Debt!AS108,Debt!AS42),2)</f>
        <v>0</v>
      </c>
      <c r="AT183" s="436">
        <f ca="1">ROUND(IF(Dashboard!$F$50=TRUE,Debt!AT108,Debt!AT42),2)</f>
        <v>0</v>
      </c>
      <c r="AU183" s="436">
        <f ca="1">ROUND(IF(Dashboard!$F$50=TRUE,Debt!AU108,Debt!AU42),2)</f>
        <v>0</v>
      </c>
      <c r="AV183" s="436">
        <f ca="1">ROUND(IF(Dashboard!$F$50=TRUE,Debt!AV108,Debt!AV42),2)</f>
        <v>0</v>
      </c>
      <c r="AW183" s="436">
        <f ca="1">ROUND(IF(Dashboard!$F$50=TRUE,Debt!AW108,Debt!AW42),2)</f>
        <v>0</v>
      </c>
      <c r="AX183" s="436">
        <f ca="1">ROUND(IF(Dashboard!$F$50=TRUE,Debt!AX108,Debt!AX42),2)</f>
        <v>0</v>
      </c>
      <c r="AY183" s="436">
        <f ca="1">ROUND(IF(Dashboard!$F$50=TRUE,Debt!AY108,Debt!AY42),2)</f>
        <v>0</v>
      </c>
      <c r="AZ183" s="436">
        <f ca="1">ROUND(IF(Dashboard!$F$50=TRUE,Debt!AZ108,Debt!AZ42),2)</f>
        <v>0</v>
      </c>
      <c r="BA183" s="436">
        <f ca="1">ROUND(IF(Dashboard!$F$50=TRUE,Debt!BA108,Debt!BA42),2)</f>
        <v>0</v>
      </c>
      <c r="BB183" s="436">
        <f ca="1">ROUND(IF(Dashboard!$F$50=TRUE,Debt!BB108,Debt!BB42),2)</f>
        <v>0</v>
      </c>
      <c r="BC183" s="436">
        <f ca="1">ROUND(IF(Dashboard!$F$50=TRUE,Debt!BC108,Debt!BC42),2)</f>
        <v>0</v>
      </c>
      <c r="BD183" s="436">
        <f ca="1">ROUND(IF(Dashboard!$F$50=TRUE,Debt!BD108,Debt!BD42),2)</f>
        <v>0</v>
      </c>
      <c r="BE183" s="436">
        <f ca="1">ROUND(IF(Dashboard!$F$50=TRUE,Debt!BE108,Debt!BE42),2)</f>
        <v>0</v>
      </c>
      <c r="BF183" s="436">
        <f ca="1">ROUND(IF(Dashboard!$F$50=TRUE,Debt!BF108,Debt!BF42),2)</f>
        <v>0</v>
      </c>
      <c r="BG183" s="436">
        <f ca="1">ROUND(IF(Dashboard!$F$50=TRUE,Debt!BG108,Debt!BG42),2)</f>
        <v>0</v>
      </c>
      <c r="BH183" s="436">
        <f ca="1">ROUND(IF(Dashboard!$F$50=TRUE,Debt!BH108,Debt!BH42),2)</f>
        <v>0</v>
      </c>
      <c r="BI183" s="436">
        <f ca="1">ROUND(IF(Dashboard!$F$50=TRUE,Debt!BI108,Debt!BI42),2)</f>
        <v>0</v>
      </c>
      <c r="BJ183" s="436">
        <f ca="1">ROUND(IF(Dashboard!$F$50=TRUE,Debt!BJ108,Debt!BJ42),2)</f>
        <v>0</v>
      </c>
      <c r="BK183" s="436">
        <f ca="1">ROUND(IF(Dashboard!$F$50=TRUE,Debt!BK108,Debt!BK42),2)</f>
        <v>0</v>
      </c>
      <c r="BL183" s="436">
        <f ca="1">ROUND(IF(Dashboard!$F$50=TRUE,Debt!BL108,Debt!BL42),2)</f>
        <v>0</v>
      </c>
    </row>
    <row r="184" spans="2:64">
      <c r="B184" s="244" t="str">
        <f t="shared" si="1035"/>
        <v>OFID</v>
      </c>
      <c r="F184" s="246"/>
      <c r="G184" s="436"/>
      <c r="H184" s="436">
        <f ca="1">ROUND(IF(Dashboard!$F$50=TRUE,Debt!H115,Debt!H49),2)</f>
        <v>0</v>
      </c>
      <c r="I184" s="436">
        <f ca="1">ROUND(IF(Dashboard!$F$50=TRUE,Debt!I115,Debt!I49),2)</f>
        <v>0</v>
      </c>
      <c r="J184" s="436">
        <f ca="1">ROUND(IF(Dashboard!$F$50=TRUE,Debt!J115,Debt!J49),2)</f>
        <v>0</v>
      </c>
      <c r="K184" s="436">
        <f ca="1">ROUND(IF(Dashboard!$F$50=TRUE,Debt!K115,Debt!K49),2)</f>
        <v>0</v>
      </c>
      <c r="L184" s="436">
        <f ca="1">ROUND(IF(Dashboard!$F$50=TRUE,Debt!L115,Debt!L49),2)</f>
        <v>0</v>
      </c>
      <c r="M184" s="436">
        <f ca="1">ROUND(IF(Dashboard!$F$50=TRUE,Debt!M115,Debt!M49),2)</f>
        <v>0</v>
      </c>
      <c r="N184" s="436">
        <f ca="1">ROUND(IF(Dashboard!$F$50=TRUE,Debt!N115,Debt!N49),2)</f>
        <v>0</v>
      </c>
      <c r="O184" s="436">
        <f ca="1">ROUND(IF(Dashboard!$F$50=TRUE,Debt!O115,Debt!O49),2)</f>
        <v>0</v>
      </c>
      <c r="P184" s="436">
        <f ca="1">ROUND(IF(Dashboard!$F$50=TRUE,Debt!P115,Debt!P49),2)</f>
        <v>0</v>
      </c>
      <c r="Q184" s="436">
        <f ca="1">ROUND(IF(Dashboard!$F$50=TRUE,Debt!Q115,Debt!Q49),2)</f>
        <v>95</v>
      </c>
      <c r="R184" s="436">
        <f ca="1">ROUND(IF(Dashboard!$F$50=TRUE,Debt!R115,Debt!R49),2)</f>
        <v>90</v>
      </c>
      <c r="S184" s="436">
        <f ca="1">ROUND(IF(Dashboard!$F$50=TRUE,Debt!S115,Debt!S49),2)</f>
        <v>85</v>
      </c>
      <c r="T184" s="436">
        <f ca="1">ROUND(IF(Dashboard!$F$50=TRUE,Debt!T115,Debt!T49),2)</f>
        <v>80</v>
      </c>
      <c r="U184" s="436">
        <f ca="1">ROUND(IF(Dashboard!$F$50=TRUE,Debt!U115,Debt!U49),2)</f>
        <v>75</v>
      </c>
      <c r="V184" s="436">
        <f ca="1">ROUND(IF(Dashboard!$F$50=TRUE,Debt!V115,Debt!V49),2)</f>
        <v>70</v>
      </c>
      <c r="W184" s="436">
        <f ca="1">ROUND(IF(Dashboard!$F$50=TRUE,Debt!W115,Debt!W49),2)</f>
        <v>65</v>
      </c>
      <c r="X184" s="436">
        <f ca="1">ROUND(IF(Dashboard!$F$50=TRUE,Debt!X115,Debt!X49),2)</f>
        <v>60</v>
      </c>
      <c r="Y184" s="436">
        <f ca="1">ROUND(IF(Dashboard!$F$50=TRUE,Debt!Y115,Debt!Y49),2)</f>
        <v>55</v>
      </c>
      <c r="Z184" s="436">
        <f ca="1">ROUND(IF(Dashboard!$F$50=TRUE,Debt!Z115,Debt!Z49),2)</f>
        <v>50</v>
      </c>
      <c r="AA184" s="436">
        <f ca="1">ROUND(IF(Dashboard!$F$50=TRUE,Debt!AA115,Debt!AA49),2)</f>
        <v>45</v>
      </c>
      <c r="AB184" s="436">
        <f ca="1">ROUND(IF(Dashboard!$F$50=TRUE,Debt!AB115,Debt!AB49),2)</f>
        <v>40</v>
      </c>
      <c r="AC184" s="436">
        <f ca="1">ROUND(IF(Dashboard!$F$50=TRUE,Debt!AC115,Debt!AC49),2)</f>
        <v>35</v>
      </c>
      <c r="AD184" s="436">
        <f ca="1">ROUND(IF(Dashboard!$F$50=TRUE,Debt!AD115,Debt!AD49),2)</f>
        <v>30</v>
      </c>
      <c r="AE184" s="436">
        <f ca="1">ROUND(IF(Dashboard!$F$50=TRUE,Debt!AE115,Debt!AE49),2)</f>
        <v>25</v>
      </c>
      <c r="AF184" s="436">
        <f ca="1">ROUND(IF(Dashboard!$F$50=TRUE,Debt!AF115,Debt!AF49),2)</f>
        <v>20</v>
      </c>
      <c r="AG184" s="436">
        <f ca="1">ROUND(IF(Dashboard!$F$50=TRUE,Debt!AG115,Debt!AG49),2)</f>
        <v>15</v>
      </c>
      <c r="AH184" s="436">
        <f ca="1">ROUND(IF(Dashboard!$F$50=TRUE,Debt!AH115,Debt!AH49),2)</f>
        <v>10</v>
      </c>
      <c r="AI184" s="436">
        <f ca="1">ROUND(IF(Dashboard!$F$50=TRUE,Debt!AI115,Debt!AI49),2)</f>
        <v>5</v>
      </c>
      <c r="AJ184" s="436">
        <f ca="1">ROUND(IF(Dashboard!$F$50=TRUE,Debt!AJ115,Debt!AJ49),2)</f>
        <v>0</v>
      </c>
      <c r="AK184" s="436">
        <f ca="1">ROUND(IF(Dashboard!$F$50=TRUE,Debt!AK115,Debt!AK49),2)</f>
        <v>0</v>
      </c>
      <c r="AL184" s="436">
        <f ca="1">ROUND(IF(Dashboard!$F$50=TRUE,Debt!AL115,Debt!AL49),2)</f>
        <v>0</v>
      </c>
      <c r="AM184" s="436">
        <f ca="1">ROUND(IF(Dashboard!$F$50=TRUE,Debt!AM115,Debt!AM49),2)</f>
        <v>0</v>
      </c>
      <c r="AN184" s="436">
        <f ca="1">ROUND(IF(Dashboard!$F$50=TRUE,Debt!AN115,Debt!AN49),2)</f>
        <v>0</v>
      </c>
      <c r="AO184" s="436">
        <f ca="1">ROUND(IF(Dashboard!$F$50=TRUE,Debt!AO115,Debt!AO49),2)</f>
        <v>0</v>
      </c>
      <c r="AP184" s="436">
        <f ca="1">ROUND(IF(Dashboard!$F$50=TRUE,Debt!AP115,Debt!AP49),2)</f>
        <v>0</v>
      </c>
      <c r="AQ184" s="436">
        <f ca="1">ROUND(IF(Dashboard!$F$50=TRUE,Debt!AQ115,Debt!AQ49),2)</f>
        <v>0</v>
      </c>
      <c r="AR184" s="436">
        <f ca="1">ROUND(IF(Dashboard!$F$50=TRUE,Debt!AR115,Debt!AR49),2)</f>
        <v>0</v>
      </c>
      <c r="AS184" s="436">
        <f ca="1">ROUND(IF(Dashboard!$F$50=TRUE,Debt!AS115,Debt!AS49),2)</f>
        <v>0</v>
      </c>
      <c r="AT184" s="436">
        <f ca="1">ROUND(IF(Dashboard!$F$50=TRUE,Debt!AT115,Debt!AT49),2)</f>
        <v>0</v>
      </c>
      <c r="AU184" s="436">
        <f ca="1">ROUND(IF(Dashboard!$F$50=TRUE,Debt!AU115,Debt!AU49),2)</f>
        <v>0</v>
      </c>
      <c r="AV184" s="436">
        <f ca="1">ROUND(IF(Dashboard!$F$50=TRUE,Debt!AV115,Debt!AV49),2)</f>
        <v>0</v>
      </c>
      <c r="AW184" s="436">
        <f ca="1">ROUND(IF(Dashboard!$F$50=TRUE,Debt!AW115,Debt!AW49),2)</f>
        <v>0</v>
      </c>
      <c r="AX184" s="436">
        <f ca="1">ROUND(IF(Dashboard!$F$50=TRUE,Debt!AX115,Debt!AX49),2)</f>
        <v>0</v>
      </c>
      <c r="AY184" s="436">
        <f ca="1">ROUND(IF(Dashboard!$F$50=TRUE,Debt!AY115,Debt!AY49),2)</f>
        <v>0</v>
      </c>
      <c r="AZ184" s="436">
        <f ca="1">ROUND(IF(Dashboard!$F$50=TRUE,Debt!AZ115,Debt!AZ49),2)</f>
        <v>0</v>
      </c>
      <c r="BA184" s="436">
        <f ca="1">ROUND(IF(Dashboard!$F$50=TRUE,Debt!BA115,Debt!BA49),2)</f>
        <v>0</v>
      </c>
      <c r="BB184" s="436">
        <f ca="1">ROUND(IF(Dashboard!$F$50=TRUE,Debt!BB115,Debt!BB49),2)</f>
        <v>0</v>
      </c>
      <c r="BC184" s="436">
        <f ca="1">ROUND(IF(Dashboard!$F$50=TRUE,Debt!BC115,Debt!BC49),2)</f>
        <v>0</v>
      </c>
      <c r="BD184" s="436">
        <f ca="1">ROUND(IF(Dashboard!$F$50=TRUE,Debt!BD115,Debt!BD49),2)</f>
        <v>0</v>
      </c>
      <c r="BE184" s="436">
        <f ca="1">ROUND(IF(Dashboard!$F$50=TRUE,Debt!BE115,Debt!BE49),2)</f>
        <v>0</v>
      </c>
      <c r="BF184" s="436">
        <f ca="1">ROUND(IF(Dashboard!$F$50=TRUE,Debt!BF115,Debt!BF49),2)</f>
        <v>0</v>
      </c>
      <c r="BG184" s="436">
        <f ca="1">ROUND(IF(Dashboard!$F$50=TRUE,Debt!BG115,Debt!BG49),2)</f>
        <v>0</v>
      </c>
      <c r="BH184" s="436">
        <f ca="1">ROUND(IF(Dashboard!$F$50=TRUE,Debt!BH115,Debt!BH49),2)</f>
        <v>0</v>
      </c>
      <c r="BI184" s="436">
        <f ca="1">ROUND(IF(Dashboard!$F$50=TRUE,Debt!BI115,Debt!BI49),2)</f>
        <v>0</v>
      </c>
      <c r="BJ184" s="436">
        <f ca="1">ROUND(IF(Dashboard!$F$50=TRUE,Debt!BJ115,Debt!BJ49),2)</f>
        <v>0</v>
      </c>
      <c r="BK184" s="436">
        <f ca="1">ROUND(IF(Dashboard!$F$50=TRUE,Debt!BK115,Debt!BK49),2)</f>
        <v>0</v>
      </c>
      <c r="BL184" s="436">
        <f ca="1">ROUND(IF(Dashboard!$F$50=TRUE,Debt!BL115,Debt!BL49),2)</f>
        <v>0</v>
      </c>
    </row>
    <row r="185" spans="2:64">
      <c r="B185" s="244" t="str">
        <f t="shared" si="1035"/>
        <v>EIB</v>
      </c>
      <c r="F185" s="246"/>
      <c r="G185" s="436"/>
      <c r="H185" s="436">
        <f ca="1">ROUND(IF(Dashboard!$F$50=TRUE,Debt!H122,Debt!H56),2)</f>
        <v>0</v>
      </c>
      <c r="I185" s="436">
        <f ca="1">ROUND(IF(Dashboard!$F$50=TRUE,Debt!I122,Debt!I56),2)</f>
        <v>0</v>
      </c>
      <c r="J185" s="436">
        <f ca="1">ROUND(IF(Dashboard!$F$50=TRUE,Debt!J122,Debt!J56),2)</f>
        <v>0</v>
      </c>
      <c r="K185" s="436">
        <f ca="1">ROUND(IF(Dashboard!$F$50=TRUE,Debt!K122,Debt!K56),2)</f>
        <v>0</v>
      </c>
      <c r="L185" s="436">
        <f ca="1">ROUND(IF(Dashboard!$F$50=TRUE,Debt!L122,Debt!L56),2)</f>
        <v>0</v>
      </c>
      <c r="M185" s="436">
        <f ca="1">ROUND(IF(Dashboard!$F$50=TRUE,Debt!M122,Debt!M56),2)</f>
        <v>0</v>
      </c>
      <c r="N185" s="436">
        <f ca="1">ROUND(IF(Dashboard!$F$50=TRUE,Debt!N122,Debt!N56),2)</f>
        <v>0</v>
      </c>
      <c r="O185" s="436">
        <f ca="1">ROUND(IF(Dashboard!$F$50=TRUE,Debt!O122,Debt!O56),2)</f>
        <v>0</v>
      </c>
      <c r="P185" s="436">
        <f ca="1">ROUND(IF(Dashboard!$F$50=TRUE,Debt!P122,Debt!P56),2)</f>
        <v>0</v>
      </c>
      <c r="Q185" s="436">
        <f ca="1">ROUND(IF(Dashboard!$F$50=TRUE,Debt!Q122,Debt!Q56),2)</f>
        <v>138.86000000000001</v>
      </c>
      <c r="R185" s="436">
        <f ca="1">ROUND(IF(Dashboard!$F$50=TRUE,Debt!R122,Debt!R56),2)</f>
        <v>138.86000000000001</v>
      </c>
      <c r="S185" s="436">
        <f ca="1">ROUND(IF(Dashboard!$F$50=TRUE,Debt!S122,Debt!S56),2)</f>
        <v>138.86000000000001</v>
      </c>
      <c r="T185" s="436">
        <f ca="1">ROUND(IF(Dashboard!$F$50=TRUE,Debt!T122,Debt!T56),2)</f>
        <v>138.86000000000001</v>
      </c>
      <c r="U185" s="436">
        <f ca="1">ROUND(IF(Dashboard!$F$50=TRUE,Debt!U122,Debt!U56),2)</f>
        <v>138.86000000000001</v>
      </c>
      <c r="V185" s="436">
        <f ca="1">ROUND(IF(Dashboard!$F$50=TRUE,Debt!V122,Debt!V56),2)</f>
        <v>138.86000000000001</v>
      </c>
      <c r="W185" s="436">
        <f ca="1">ROUND(IF(Dashboard!$F$50=TRUE,Debt!W122,Debt!W56),2)</f>
        <v>132.55000000000001</v>
      </c>
      <c r="X185" s="436">
        <f ca="1">ROUND(IF(Dashboard!$F$50=TRUE,Debt!X122,Debt!X56),2)</f>
        <v>126.24</v>
      </c>
      <c r="Y185" s="436">
        <f ca="1">ROUND(IF(Dashboard!$F$50=TRUE,Debt!Y122,Debt!Y56),2)</f>
        <v>119.92</v>
      </c>
      <c r="Z185" s="436">
        <f ca="1">ROUND(IF(Dashboard!$F$50=TRUE,Debt!Z122,Debt!Z56),2)</f>
        <v>113.61</v>
      </c>
      <c r="AA185" s="436">
        <f ca="1">ROUND(IF(Dashboard!$F$50=TRUE,Debt!AA122,Debt!AA56),2)</f>
        <v>107.3</v>
      </c>
      <c r="AB185" s="436">
        <f ca="1">ROUND(IF(Dashboard!$F$50=TRUE,Debt!AB122,Debt!AB56),2)</f>
        <v>100.99</v>
      </c>
      <c r="AC185" s="436">
        <f ca="1">ROUND(IF(Dashboard!$F$50=TRUE,Debt!AC122,Debt!AC56),2)</f>
        <v>94.68</v>
      </c>
      <c r="AD185" s="436">
        <f ca="1">ROUND(IF(Dashboard!$F$50=TRUE,Debt!AD122,Debt!AD56),2)</f>
        <v>88.37</v>
      </c>
      <c r="AE185" s="436">
        <f ca="1">ROUND(IF(Dashboard!$F$50=TRUE,Debt!AE122,Debt!AE56),2)</f>
        <v>82.05</v>
      </c>
      <c r="AF185" s="436">
        <f ca="1">ROUND(IF(Dashboard!$F$50=TRUE,Debt!AF122,Debt!AF56),2)</f>
        <v>75.739999999999995</v>
      </c>
      <c r="AG185" s="436">
        <f ca="1">ROUND(IF(Dashboard!$F$50=TRUE,Debt!AG122,Debt!AG56),2)</f>
        <v>69.430000000000007</v>
      </c>
      <c r="AH185" s="436">
        <f ca="1">ROUND(IF(Dashboard!$F$50=TRUE,Debt!AH122,Debt!AH56),2)</f>
        <v>63.12</v>
      </c>
      <c r="AI185" s="436">
        <f ca="1">ROUND(IF(Dashboard!$F$50=TRUE,Debt!AI122,Debt!AI56),2)</f>
        <v>56.81</v>
      </c>
      <c r="AJ185" s="436">
        <f ca="1">ROUND(IF(Dashboard!$F$50=TRUE,Debt!AJ122,Debt!AJ56),2)</f>
        <v>50.49</v>
      </c>
      <c r="AK185" s="436">
        <f ca="1">ROUND(IF(Dashboard!$F$50=TRUE,Debt!AK122,Debt!AK56),2)</f>
        <v>44.18</v>
      </c>
      <c r="AL185" s="436">
        <f ca="1">ROUND(IF(Dashboard!$F$50=TRUE,Debt!AL122,Debt!AL56),2)</f>
        <v>37.869999999999997</v>
      </c>
      <c r="AM185" s="436">
        <f ca="1">ROUND(IF(Dashboard!$F$50=TRUE,Debt!AM122,Debt!AM56),2)</f>
        <v>31.56</v>
      </c>
      <c r="AN185" s="436">
        <f ca="1">ROUND(IF(Dashboard!$F$50=TRUE,Debt!AN122,Debt!AN56),2)</f>
        <v>25.25</v>
      </c>
      <c r="AO185" s="436">
        <f ca="1">ROUND(IF(Dashboard!$F$50=TRUE,Debt!AO122,Debt!AO56),2)</f>
        <v>18.940000000000001</v>
      </c>
      <c r="AP185" s="436">
        <f ca="1">ROUND(IF(Dashboard!$F$50=TRUE,Debt!AP122,Debt!AP56),2)</f>
        <v>12.62</v>
      </c>
      <c r="AQ185" s="436">
        <f ca="1">ROUND(IF(Dashboard!$F$50=TRUE,Debt!AQ122,Debt!AQ56),2)</f>
        <v>6.31</v>
      </c>
      <c r="AR185" s="436">
        <f ca="1">ROUND(IF(Dashboard!$F$50=TRUE,Debt!AR122,Debt!AR56),2)</f>
        <v>0</v>
      </c>
      <c r="AS185" s="436">
        <f ca="1">ROUND(IF(Dashboard!$F$50=TRUE,Debt!AS122,Debt!AS56),2)</f>
        <v>0</v>
      </c>
      <c r="AT185" s="436">
        <f ca="1">ROUND(IF(Dashboard!$F$50=TRUE,Debt!AT122,Debt!AT56),2)</f>
        <v>0</v>
      </c>
      <c r="AU185" s="436">
        <f ca="1">ROUND(IF(Dashboard!$F$50=TRUE,Debt!AU122,Debt!AU56),2)</f>
        <v>0</v>
      </c>
      <c r="AV185" s="436">
        <f ca="1">ROUND(IF(Dashboard!$F$50=TRUE,Debt!AV122,Debt!AV56),2)</f>
        <v>0</v>
      </c>
      <c r="AW185" s="436">
        <f ca="1">ROUND(IF(Dashboard!$F$50=TRUE,Debt!AW122,Debt!AW56),2)</f>
        <v>0</v>
      </c>
      <c r="AX185" s="436">
        <f ca="1">ROUND(IF(Dashboard!$F$50=TRUE,Debt!AX122,Debt!AX56),2)</f>
        <v>0</v>
      </c>
      <c r="AY185" s="436">
        <f ca="1">ROUND(IF(Dashboard!$F$50=TRUE,Debt!AY122,Debt!AY56),2)</f>
        <v>0</v>
      </c>
      <c r="AZ185" s="436">
        <f ca="1">ROUND(IF(Dashboard!$F$50=TRUE,Debt!AZ122,Debt!AZ56),2)</f>
        <v>0</v>
      </c>
      <c r="BA185" s="436">
        <f ca="1">ROUND(IF(Dashboard!$F$50=TRUE,Debt!BA122,Debt!BA56),2)</f>
        <v>0</v>
      </c>
      <c r="BB185" s="436">
        <f ca="1">ROUND(IF(Dashboard!$F$50=TRUE,Debt!BB122,Debt!BB56),2)</f>
        <v>0</v>
      </c>
      <c r="BC185" s="436">
        <f ca="1">ROUND(IF(Dashboard!$F$50=TRUE,Debt!BC122,Debt!BC56),2)</f>
        <v>0</v>
      </c>
      <c r="BD185" s="436">
        <f ca="1">ROUND(IF(Dashboard!$F$50=TRUE,Debt!BD122,Debt!BD56),2)</f>
        <v>0</v>
      </c>
      <c r="BE185" s="436">
        <f ca="1">ROUND(IF(Dashboard!$F$50=TRUE,Debt!BE122,Debt!BE56),2)</f>
        <v>0</v>
      </c>
      <c r="BF185" s="436">
        <f ca="1">ROUND(IF(Dashboard!$F$50=TRUE,Debt!BF122,Debt!BF56),2)</f>
        <v>0</v>
      </c>
      <c r="BG185" s="436">
        <f ca="1">ROUND(IF(Dashboard!$F$50=TRUE,Debt!BG122,Debt!BG56),2)</f>
        <v>0</v>
      </c>
      <c r="BH185" s="436">
        <f ca="1">ROUND(IF(Dashboard!$F$50=TRUE,Debt!BH122,Debt!BH56),2)</f>
        <v>0</v>
      </c>
      <c r="BI185" s="436">
        <f ca="1">ROUND(IF(Dashboard!$F$50=TRUE,Debt!BI122,Debt!BI56),2)</f>
        <v>0</v>
      </c>
      <c r="BJ185" s="436">
        <f ca="1">ROUND(IF(Dashboard!$F$50=TRUE,Debt!BJ122,Debt!BJ56),2)</f>
        <v>0</v>
      </c>
      <c r="BK185" s="436">
        <f ca="1">ROUND(IF(Dashboard!$F$50=TRUE,Debt!BK122,Debt!BK56),2)</f>
        <v>0</v>
      </c>
      <c r="BL185" s="436">
        <f ca="1">ROUND(IF(Dashboard!$F$50=TRUE,Debt!BL122,Debt!BL56),2)</f>
        <v>0</v>
      </c>
    </row>
    <row r="186" spans="2:64">
      <c r="B186" s="244" t="str">
        <f t="shared" si="1035"/>
        <v>WBG - non concessional</v>
      </c>
      <c r="F186" s="246"/>
      <c r="G186" s="436"/>
      <c r="H186" s="436">
        <f ca="1">ROUND(IF(Dashboard!$F$50=TRUE,Debt!H129,Debt!H63),2)</f>
        <v>0</v>
      </c>
      <c r="I186" s="436">
        <f ca="1">ROUND(IF(Dashboard!$F$50=TRUE,Debt!I129,Debt!I63),2)</f>
        <v>0</v>
      </c>
      <c r="J186" s="436">
        <f ca="1">ROUND(IF(Dashboard!$F$50=TRUE,Debt!J129,Debt!J63),2)</f>
        <v>0</v>
      </c>
      <c r="K186" s="436">
        <f ca="1">ROUND(IF(Dashboard!$F$50=TRUE,Debt!K129,Debt!K63),2)</f>
        <v>0</v>
      </c>
      <c r="L186" s="436">
        <f ca="1">ROUND(IF(Dashboard!$F$50=TRUE,Debt!L129,Debt!L63),2)</f>
        <v>0</v>
      </c>
      <c r="M186" s="436">
        <f ca="1">ROUND(IF(Dashboard!$F$50=TRUE,Debt!M129,Debt!M63),2)</f>
        <v>0</v>
      </c>
      <c r="N186" s="436">
        <f ca="1">ROUND(IF(Dashboard!$F$50=TRUE,Debt!N129,Debt!N63),2)</f>
        <v>0</v>
      </c>
      <c r="O186" s="436">
        <f ca="1">ROUND(IF(Dashboard!$F$50=TRUE,Debt!O129,Debt!O63),2)</f>
        <v>0</v>
      </c>
      <c r="P186" s="436">
        <f ca="1">ROUND(IF(Dashboard!$F$50=TRUE,Debt!P129,Debt!P63),2)</f>
        <v>0</v>
      </c>
      <c r="Q186" s="436">
        <f ca="1">ROUND(IF(Dashboard!$F$50=TRUE,Debt!Q129,Debt!Q63),2)</f>
        <v>0</v>
      </c>
      <c r="R186" s="436">
        <f ca="1">ROUND(IF(Dashboard!$F$50=TRUE,Debt!R129,Debt!R63),2)</f>
        <v>0</v>
      </c>
      <c r="S186" s="436">
        <f ca="1">ROUND(IF(Dashboard!$F$50=TRUE,Debt!S129,Debt!S63),2)</f>
        <v>0</v>
      </c>
      <c r="T186" s="436">
        <f ca="1">ROUND(IF(Dashboard!$F$50=TRUE,Debt!T129,Debt!T63),2)</f>
        <v>0</v>
      </c>
      <c r="U186" s="436">
        <f ca="1">ROUND(IF(Dashboard!$F$50=TRUE,Debt!U129,Debt!U63),2)</f>
        <v>0</v>
      </c>
      <c r="V186" s="436">
        <f ca="1">ROUND(IF(Dashboard!$F$50=TRUE,Debt!V129,Debt!V63),2)</f>
        <v>0</v>
      </c>
      <c r="W186" s="436">
        <f ca="1">ROUND(IF(Dashboard!$F$50=TRUE,Debt!W129,Debt!W63),2)</f>
        <v>0</v>
      </c>
      <c r="X186" s="436">
        <f ca="1">ROUND(IF(Dashboard!$F$50=TRUE,Debt!X129,Debt!X63),2)</f>
        <v>0</v>
      </c>
      <c r="Y186" s="436">
        <f ca="1">ROUND(IF(Dashboard!$F$50=TRUE,Debt!Y129,Debt!Y63),2)</f>
        <v>0</v>
      </c>
      <c r="Z186" s="436">
        <f ca="1">ROUND(IF(Dashboard!$F$50=TRUE,Debt!Z129,Debt!Z63),2)</f>
        <v>0</v>
      </c>
      <c r="AA186" s="436">
        <f ca="1">ROUND(IF(Dashboard!$F$50=TRUE,Debt!AA129,Debt!AA63),2)</f>
        <v>0</v>
      </c>
      <c r="AB186" s="436">
        <f ca="1">ROUND(IF(Dashboard!$F$50=TRUE,Debt!AB129,Debt!AB63),2)</f>
        <v>0</v>
      </c>
      <c r="AC186" s="436">
        <f ca="1">ROUND(IF(Dashboard!$F$50=TRUE,Debt!AC129,Debt!AC63),2)</f>
        <v>0</v>
      </c>
      <c r="AD186" s="436">
        <f ca="1">ROUND(IF(Dashboard!$F$50=TRUE,Debt!AD129,Debt!AD63),2)</f>
        <v>0</v>
      </c>
      <c r="AE186" s="436">
        <f ca="1">ROUND(IF(Dashboard!$F$50=TRUE,Debt!AE129,Debt!AE63),2)</f>
        <v>0</v>
      </c>
      <c r="AF186" s="436">
        <f ca="1">ROUND(IF(Dashboard!$F$50=TRUE,Debt!AF129,Debt!AF63),2)</f>
        <v>0</v>
      </c>
      <c r="AG186" s="436">
        <f ca="1">ROUND(IF(Dashboard!$F$50=TRUE,Debt!AG129,Debt!AG63),2)</f>
        <v>0</v>
      </c>
      <c r="AH186" s="436">
        <f ca="1">ROUND(IF(Dashboard!$F$50=TRUE,Debt!AH129,Debt!AH63),2)</f>
        <v>0</v>
      </c>
      <c r="AI186" s="436">
        <f ca="1">ROUND(IF(Dashboard!$F$50=TRUE,Debt!AI129,Debt!AI63),2)</f>
        <v>0</v>
      </c>
      <c r="AJ186" s="436">
        <f ca="1">ROUND(IF(Dashboard!$F$50=TRUE,Debt!AJ129,Debt!AJ63),2)</f>
        <v>0</v>
      </c>
      <c r="AK186" s="436">
        <f ca="1">ROUND(IF(Dashboard!$F$50=TRUE,Debt!AK129,Debt!AK63),2)</f>
        <v>0</v>
      </c>
      <c r="AL186" s="436">
        <f ca="1">ROUND(IF(Dashboard!$F$50=TRUE,Debt!AL129,Debt!AL63),2)</f>
        <v>0</v>
      </c>
      <c r="AM186" s="436">
        <f ca="1">ROUND(IF(Dashboard!$F$50=TRUE,Debt!AM129,Debt!AM63),2)</f>
        <v>0</v>
      </c>
      <c r="AN186" s="436">
        <f ca="1">ROUND(IF(Dashboard!$F$50=TRUE,Debt!AN129,Debt!AN63),2)</f>
        <v>0</v>
      </c>
      <c r="AO186" s="436">
        <f ca="1">ROUND(IF(Dashboard!$F$50=TRUE,Debt!AO129,Debt!AO63),2)</f>
        <v>0</v>
      </c>
      <c r="AP186" s="436">
        <f ca="1">ROUND(IF(Dashboard!$F$50=TRUE,Debt!AP129,Debt!AP63),2)</f>
        <v>0</v>
      </c>
      <c r="AQ186" s="436">
        <f ca="1">ROUND(IF(Dashboard!$F$50=TRUE,Debt!AQ129,Debt!AQ63),2)</f>
        <v>0</v>
      </c>
      <c r="AR186" s="436">
        <f ca="1">ROUND(IF(Dashboard!$F$50=TRUE,Debt!AR129,Debt!AR63),2)</f>
        <v>0</v>
      </c>
      <c r="AS186" s="436">
        <f ca="1">ROUND(IF(Dashboard!$F$50=TRUE,Debt!AS129,Debt!AS63),2)</f>
        <v>0</v>
      </c>
      <c r="AT186" s="436">
        <f ca="1">ROUND(IF(Dashboard!$F$50=TRUE,Debt!AT129,Debt!AT63),2)</f>
        <v>0</v>
      </c>
      <c r="AU186" s="436">
        <f ca="1">ROUND(IF(Dashboard!$F$50=TRUE,Debt!AU129,Debt!AU63),2)</f>
        <v>0</v>
      </c>
      <c r="AV186" s="436">
        <f ca="1">ROUND(IF(Dashboard!$F$50=TRUE,Debt!AV129,Debt!AV63),2)</f>
        <v>0</v>
      </c>
      <c r="AW186" s="436">
        <f ca="1">ROUND(IF(Dashboard!$F$50=TRUE,Debt!AW129,Debt!AW63),2)</f>
        <v>0</v>
      </c>
      <c r="AX186" s="436">
        <f ca="1">ROUND(IF(Dashboard!$F$50=TRUE,Debt!AX129,Debt!AX63),2)</f>
        <v>0</v>
      </c>
      <c r="AY186" s="436">
        <f ca="1">ROUND(IF(Dashboard!$F$50=TRUE,Debt!AY129,Debt!AY63),2)</f>
        <v>0</v>
      </c>
      <c r="AZ186" s="436">
        <f ca="1">ROUND(IF(Dashboard!$F$50=TRUE,Debt!AZ129,Debt!AZ63),2)</f>
        <v>0</v>
      </c>
      <c r="BA186" s="436">
        <f ca="1">ROUND(IF(Dashboard!$F$50=TRUE,Debt!BA129,Debt!BA63),2)</f>
        <v>0</v>
      </c>
      <c r="BB186" s="436">
        <f ca="1">ROUND(IF(Dashboard!$F$50=TRUE,Debt!BB129,Debt!BB63),2)</f>
        <v>0</v>
      </c>
      <c r="BC186" s="436">
        <f ca="1">ROUND(IF(Dashboard!$F$50=TRUE,Debt!BC129,Debt!BC63),2)</f>
        <v>0</v>
      </c>
      <c r="BD186" s="436">
        <f ca="1">ROUND(IF(Dashboard!$F$50=TRUE,Debt!BD129,Debt!BD63),2)</f>
        <v>0</v>
      </c>
      <c r="BE186" s="436">
        <f ca="1">ROUND(IF(Dashboard!$F$50=TRUE,Debt!BE129,Debt!BE63),2)</f>
        <v>0</v>
      </c>
      <c r="BF186" s="436">
        <f ca="1">ROUND(IF(Dashboard!$F$50=TRUE,Debt!BF129,Debt!BF63),2)</f>
        <v>0</v>
      </c>
      <c r="BG186" s="436">
        <f ca="1">ROUND(IF(Dashboard!$F$50=TRUE,Debt!BG129,Debt!BG63),2)</f>
        <v>0</v>
      </c>
      <c r="BH186" s="436">
        <f ca="1">ROUND(IF(Dashboard!$F$50=TRUE,Debt!BH129,Debt!BH63),2)</f>
        <v>0</v>
      </c>
      <c r="BI186" s="436">
        <f ca="1">ROUND(IF(Dashboard!$F$50=TRUE,Debt!BI129,Debt!BI63),2)</f>
        <v>0</v>
      </c>
      <c r="BJ186" s="436">
        <f ca="1">ROUND(IF(Dashboard!$F$50=TRUE,Debt!BJ129,Debt!BJ63),2)</f>
        <v>0</v>
      </c>
      <c r="BK186" s="436">
        <f ca="1">ROUND(IF(Dashboard!$F$50=TRUE,Debt!BK129,Debt!BK63),2)</f>
        <v>0</v>
      </c>
      <c r="BL186" s="436">
        <f ca="1">ROUND(IF(Dashboard!$F$50=TRUE,Debt!BL129,Debt!BL63),2)</f>
        <v>0</v>
      </c>
    </row>
    <row r="187" spans="2:64">
      <c r="B187" s="244" t="str">
        <f t="shared" si="1035"/>
        <v>Domestic lending - Citizen bonds</v>
      </c>
      <c r="F187" s="246"/>
      <c r="G187" s="436"/>
      <c r="H187" s="436">
        <f ca="1">ROUND(IF(Dashboard!$F$50=TRUE,Debt!H136,Debt!H70),2)</f>
        <v>0</v>
      </c>
      <c r="I187" s="436">
        <f ca="1">ROUND(IF(Dashboard!$F$50=TRUE,Debt!I136,Debt!I70),2)</f>
        <v>0</v>
      </c>
      <c r="J187" s="436">
        <f ca="1">ROUND(IF(Dashboard!$F$50=TRUE,Debt!J136,Debt!J70),2)</f>
        <v>0</v>
      </c>
      <c r="K187" s="436">
        <f ca="1">ROUND(IF(Dashboard!$F$50=TRUE,Debt!K136,Debt!K70),2)</f>
        <v>0</v>
      </c>
      <c r="L187" s="436">
        <f ca="1">ROUND(IF(Dashboard!$F$50=TRUE,Debt!L136,Debt!L70),2)</f>
        <v>0</v>
      </c>
      <c r="M187" s="436">
        <f ca="1">ROUND(IF(Dashboard!$F$50=TRUE,Debt!M136,Debt!M70),2)</f>
        <v>0</v>
      </c>
      <c r="N187" s="436">
        <f ca="1">ROUND(IF(Dashboard!$F$50=TRUE,Debt!N136,Debt!N70),2)</f>
        <v>0</v>
      </c>
      <c r="O187" s="436">
        <f ca="1">ROUND(IF(Dashboard!$F$50=TRUE,Debt!O136,Debt!O70),2)</f>
        <v>0</v>
      </c>
      <c r="P187" s="436">
        <f ca="1">ROUND(IF(Dashboard!$F$50=TRUE,Debt!P136,Debt!P70),2)</f>
        <v>0</v>
      </c>
      <c r="Q187" s="436">
        <f ca="1">ROUND(IF(Dashboard!$F$50=TRUE,Debt!Q136,Debt!Q70),2)</f>
        <v>0</v>
      </c>
      <c r="R187" s="436">
        <f ca="1">ROUND(IF(Dashboard!$F$50=TRUE,Debt!R136,Debt!R70),2)</f>
        <v>0</v>
      </c>
      <c r="S187" s="436">
        <f ca="1">ROUND(IF(Dashboard!$F$50=TRUE,Debt!S136,Debt!S70),2)</f>
        <v>0</v>
      </c>
      <c r="T187" s="436">
        <f ca="1">ROUND(IF(Dashboard!$F$50=TRUE,Debt!T136,Debt!T70),2)</f>
        <v>0</v>
      </c>
      <c r="U187" s="436">
        <f ca="1">ROUND(IF(Dashboard!$F$50=TRUE,Debt!U136,Debt!U70),2)</f>
        <v>0</v>
      </c>
      <c r="V187" s="436">
        <f ca="1">ROUND(IF(Dashboard!$F$50=TRUE,Debt!V136,Debt!V70),2)</f>
        <v>0</v>
      </c>
      <c r="W187" s="436">
        <f ca="1">ROUND(IF(Dashboard!$F$50=TRUE,Debt!W136,Debt!W70),2)</f>
        <v>0</v>
      </c>
      <c r="X187" s="436">
        <f ca="1">ROUND(IF(Dashboard!$F$50=TRUE,Debt!X136,Debt!X70),2)</f>
        <v>0</v>
      </c>
      <c r="Y187" s="436">
        <f ca="1">ROUND(IF(Dashboard!$F$50=TRUE,Debt!Y136,Debt!Y70),2)</f>
        <v>0</v>
      </c>
      <c r="Z187" s="436">
        <f ca="1">ROUND(IF(Dashboard!$F$50=TRUE,Debt!Z136,Debt!Z70),2)</f>
        <v>0</v>
      </c>
      <c r="AA187" s="436">
        <f ca="1">ROUND(IF(Dashboard!$F$50=TRUE,Debt!AA136,Debt!AA70),2)</f>
        <v>0</v>
      </c>
      <c r="AB187" s="436">
        <f ca="1">ROUND(IF(Dashboard!$F$50=TRUE,Debt!AB136,Debt!AB70),2)</f>
        <v>0</v>
      </c>
      <c r="AC187" s="436">
        <f ca="1">ROUND(IF(Dashboard!$F$50=TRUE,Debt!AC136,Debt!AC70),2)</f>
        <v>0</v>
      </c>
      <c r="AD187" s="436">
        <f ca="1">ROUND(IF(Dashboard!$F$50=TRUE,Debt!AD136,Debt!AD70),2)</f>
        <v>0</v>
      </c>
      <c r="AE187" s="436">
        <f ca="1">ROUND(IF(Dashboard!$F$50=TRUE,Debt!AE136,Debt!AE70),2)</f>
        <v>0</v>
      </c>
      <c r="AF187" s="436">
        <f ca="1">ROUND(IF(Dashboard!$F$50=TRUE,Debt!AF136,Debt!AF70),2)</f>
        <v>0</v>
      </c>
      <c r="AG187" s="436">
        <f ca="1">ROUND(IF(Dashboard!$F$50=TRUE,Debt!AG136,Debt!AG70),2)</f>
        <v>0</v>
      </c>
      <c r="AH187" s="436">
        <f ca="1">ROUND(IF(Dashboard!$F$50=TRUE,Debt!AH136,Debt!AH70),2)</f>
        <v>0</v>
      </c>
      <c r="AI187" s="436">
        <f ca="1">ROUND(IF(Dashboard!$F$50=TRUE,Debt!AI136,Debt!AI70),2)</f>
        <v>0</v>
      </c>
      <c r="AJ187" s="436">
        <f ca="1">ROUND(IF(Dashboard!$F$50=TRUE,Debt!AJ136,Debt!AJ70),2)</f>
        <v>0</v>
      </c>
      <c r="AK187" s="436">
        <f ca="1">ROUND(IF(Dashboard!$F$50=TRUE,Debt!AK136,Debt!AK70),2)</f>
        <v>0</v>
      </c>
      <c r="AL187" s="436">
        <f ca="1">ROUND(IF(Dashboard!$F$50=TRUE,Debt!AL136,Debt!AL70),2)</f>
        <v>0</v>
      </c>
      <c r="AM187" s="436">
        <f ca="1">ROUND(IF(Dashboard!$F$50=TRUE,Debt!AM136,Debt!AM70),2)</f>
        <v>0</v>
      </c>
      <c r="AN187" s="436">
        <f ca="1">ROUND(IF(Dashboard!$F$50=TRUE,Debt!AN136,Debt!AN70),2)</f>
        <v>0</v>
      </c>
      <c r="AO187" s="436">
        <f ca="1">ROUND(IF(Dashboard!$F$50=TRUE,Debt!AO136,Debt!AO70),2)</f>
        <v>0</v>
      </c>
      <c r="AP187" s="436">
        <f ca="1">ROUND(IF(Dashboard!$F$50=TRUE,Debt!AP136,Debt!AP70),2)</f>
        <v>0</v>
      </c>
      <c r="AQ187" s="436">
        <f ca="1">ROUND(IF(Dashboard!$F$50=TRUE,Debt!AQ136,Debt!AQ70),2)</f>
        <v>0</v>
      </c>
      <c r="AR187" s="436">
        <f ca="1">ROUND(IF(Dashboard!$F$50=TRUE,Debt!AR136,Debt!AR70),2)</f>
        <v>0</v>
      </c>
      <c r="AS187" s="436">
        <f ca="1">ROUND(IF(Dashboard!$F$50=TRUE,Debt!AS136,Debt!AS70),2)</f>
        <v>0</v>
      </c>
      <c r="AT187" s="436">
        <f ca="1">ROUND(IF(Dashboard!$F$50=TRUE,Debt!AT136,Debt!AT70),2)</f>
        <v>0</v>
      </c>
      <c r="AU187" s="436">
        <f ca="1">ROUND(IF(Dashboard!$F$50=TRUE,Debt!AU136,Debt!AU70),2)</f>
        <v>0</v>
      </c>
      <c r="AV187" s="436">
        <f ca="1">ROUND(IF(Dashboard!$F$50=TRUE,Debt!AV136,Debt!AV70),2)</f>
        <v>0</v>
      </c>
      <c r="AW187" s="436">
        <f ca="1">ROUND(IF(Dashboard!$F$50=TRUE,Debt!AW136,Debt!AW70),2)</f>
        <v>0</v>
      </c>
      <c r="AX187" s="436">
        <f ca="1">ROUND(IF(Dashboard!$F$50=TRUE,Debt!AX136,Debt!AX70),2)</f>
        <v>0</v>
      </c>
      <c r="AY187" s="436">
        <f ca="1">ROUND(IF(Dashboard!$F$50=TRUE,Debt!AY136,Debt!AY70),2)</f>
        <v>0</v>
      </c>
      <c r="AZ187" s="436">
        <f ca="1">ROUND(IF(Dashboard!$F$50=TRUE,Debt!AZ136,Debt!AZ70),2)</f>
        <v>0</v>
      </c>
      <c r="BA187" s="436">
        <f ca="1">ROUND(IF(Dashboard!$F$50=TRUE,Debt!BA136,Debt!BA70),2)</f>
        <v>0</v>
      </c>
      <c r="BB187" s="436">
        <f ca="1">ROUND(IF(Dashboard!$F$50=TRUE,Debt!BB136,Debt!BB70),2)</f>
        <v>0</v>
      </c>
      <c r="BC187" s="436">
        <f ca="1">ROUND(IF(Dashboard!$F$50=TRUE,Debt!BC136,Debt!BC70),2)</f>
        <v>0</v>
      </c>
      <c r="BD187" s="436">
        <f ca="1">ROUND(IF(Dashboard!$F$50=TRUE,Debt!BD136,Debt!BD70),2)</f>
        <v>0</v>
      </c>
      <c r="BE187" s="436">
        <f ca="1">ROUND(IF(Dashboard!$F$50=TRUE,Debt!BE136,Debt!BE70),2)</f>
        <v>0</v>
      </c>
      <c r="BF187" s="436">
        <f ca="1">ROUND(IF(Dashboard!$F$50=TRUE,Debt!BF136,Debt!BF70),2)</f>
        <v>0</v>
      </c>
      <c r="BG187" s="436">
        <f ca="1">ROUND(IF(Dashboard!$F$50=TRUE,Debt!BG136,Debt!BG70),2)</f>
        <v>0</v>
      </c>
      <c r="BH187" s="436">
        <f ca="1">ROUND(IF(Dashboard!$F$50=TRUE,Debt!BH136,Debt!BH70),2)</f>
        <v>0</v>
      </c>
      <c r="BI187" s="436">
        <f ca="1">ROUND(IF(Dashboard!$F$50=TRUE,Debt!BI136,Debt!BI70),2)</f>
        <v>0</v>
      </c>
      <c r="BJ187" s="436">
        <f ca="1">ROUND(IF(Dashboard!$F$50=TRUE,Debt!BJ136,Debt!BJ70),2)</f>
        <v>0</v>
      </c>
      <c r="BK187" s="436">
        <f ca="1">ROUND(IF(Dashboard!$F$50=TRUE,Debt!BK136,Debt!BK70),2)</f>
        <v>0</v>
      </c>
      <c r="BL187" s="436">
        <f ca="1">ROUND(IF(Dashboard!$F$50=TRUE,Debt!BL136,Debt!BL70),2)</f>
        <v>0</v>
      </c>
    </row>
    <row r="188" spans="2:64">
      <c r="B188" s="244" t="str">
        <f>B175</f>
        <v>Domestic commercial</v>
      </c>
      <c r="F188" s="246"/>
      <c r="G188" s="436"/>
      <c r="H188" s="436">
        <f ca="1">ROUND(IF(Dashboard!$F$50=TRUE,Debt!H143,Debt!H77),2)</f>
        <v>0</v>
      </c>
      <c r="I188" s="436">
        <f ca="1">ROUND(IF(Dashboard!$F$50=TRUE,Debt!I143,Debt!I77),2)</f>
        <v>0</v>
      </c>
      <c r="J188" s="436">
        <f ca="1">ROUND(IF(Dashboard!$F$50=TRUE,Debt!J143,Debt!J77),2)</f>
        <v>0</v>
      </c>
      <c r="K188" s="436">
        <f ca="1">ROUND(IF(Dashboard!$F$50=TRUE,Debt!K143,Debt!K77),2)</f>
        <v>0</v>
      </c>
      <c r="L188" s="436">
        <f ca="1">ROUND(IF(Dashboard!$F$50=TRUE,Debt!L143,Debt!L77),2)</f>
        <v>0</v>
      </c>
      <c r="M188" s="436">
        <f ca="1">ROUND(IF(Dashboard!$F$50=TRUE,Debt!M143,Debt!M77),2)</f>
        <v>0</v>
      </c>
      <c r="N188" s="436">
        <f ca="1">ROUND(IF(Dashboard!$F$50=TRUE,Debt!N143,Debt!N77),2)</f>
        <v>0</v>
      </c>
      <c r="O188" s="436">
        <f ca="1">ROUND(IF(Dashboard!$F$50=TRUE,Debt!O143,Debt!O77),2)</f>
        <v>0</v>
      </c>
      <c r="P188" s="436">
        <f ca="1">ROUND(IF(Dashboard!$F$50=TRUE,Debt!P143,Debt!P77),2)</f>
        <v>0</v>
      </c>
      <c r="Q188" s="436">
        <f ca="1">ROUND(IF(Dashboard!$F$50=TRUE,Debt!Q143,Debt!Q77),2)</f>
        <v>0</v>
      </c>
      <c r="R188" s="436">
        <f ca="1">ROUND(IF(Dashboard!$F$50=TRUE,Debt!R143,Debt!R77),2)</f>
        <v>0</v>
      </c>
      <c r="S188" s="436">
        <f ca="1">ROUND(IF(Dashboard!$F$50=TRUE,Debt!S143,Debt!S77),2)</f>
        <v>0</v>
      </c>
      <c r="T188" s="436">
        <f ca="1">ROUND(IF(Dashboard!$F$50=TRUE,Debt!T143,Debt!T77),2)</f>
        <v>0</v>
      </c>
      <c r="U188" s="436">
        <f ca="1">ROUND(IF(Dashboard!$F$50=TRUE,Debt!U143,Debt!U77),2)</f>
        <v>0</v>
      </c>
      <c r="V188" s="436">
        <f ca="1">ROUND(IF(Dashboard!$F$50=TRUE,Debt!V143,Debt!V77),2)</f>
        <v>0</v>
      </c>
      <c r="W188" s="436">
        <f ca="1">ROUND(IF(Dashboard!$F$50=TRUE,Debt!W143,Debt!W77),2)</f>
        <v>0</v>
      </c>
      <c r="X188" s="436">
        <f ca="1">ROUND(IF(Dashboard!$F$50=TRUE,Debt!X143,Debt!X77),2)</f>
        <v>0</v>
      </c>
      <c r="Y188" s="436">
        <f ca="1">ROUND(IF(Dashboard!$F$50=TRUE,Debt!Y143,Debt!Y77),2)</f>
        <v>0</v>
      </c>
      <c r="Z188" s="436">
        <f ca="1">ROUND(IF(Dashboard!$F$50=TRUE,Debt!Z143,Debt!Z77),2)</f>
        <v>0</v>
      </c>
      <c r="AA188" s="436">
        <f ca="1">ROUND(IF(Dashboard!$F$50=TRUE,Debt!AA143,Debt!AA77),2)</f>
        <v>0</v>
      </c>
      <c r="AB188" s="436">
        <f ca="1">ROUND(IF(Dashboard!$F$50=TRUE,Debt!AB143,Debt!AB77),2)</f>
        <v>0</v>
      </c>
      <c r="AC188" s="436">
        <f ca="1">ROUND(IF(Dashboard!$F$50=TRUE,Debt!AC143,Debt!AC77),2)</f>
        <v>0</v>
      </c>
      <c r="AD188" s="436">
        <f ca="1">ROUND(IF(Dashboard!$F$50=TRUE,Debt!AD143,Debt!AD77),2)</f>
        <v>0</v>
      </c>
      <c r="AE188" s="436">
        <f ca="1">ROUND(IF(Dashboard!$F$50=TRUE,Debt!AE143,Debt!AE77),2)</f>
        <v>0</v>
      </c>
      <c r="AF188" s="436">
        <f ca="1">ROUND(IF(Dashboard!$F$50=TRUE,Debt!AF143,Debt!AF77),2)</f>
        <v>0</v>
      </c>
      <c r="AG188" s="436">
        <f ca="1">ROUND(IF(Dashboard!$F$50=TRUE,Debt!AG143,Debt!AG77),2)</f>
        <v>0</v>
      </c>
      <c r="AH188" s="436">
        <f ca="1">ROUND(IF(Dashboard!$F$50=TRUE,Debt!AH143,Debt!AH77),2)</f>
        <v>0</v>
      </c>
      <c r="AI188" s="436">
        <f ca="1">ROUND(IF(Dashboard!$F$50=TRUE,Debt!AI143,Debt!AI77),2)</f>
        <v>0</v>
      </c>
      <c r="AJ188" s="436">
        <f ca="1">ROUND(IF(Dashboard!$F$50=TRUE,Debt!AJ143,Debt!AJ77),2)</f>
        <v>0</v>
      </c>
      <c r="AK188" s="436">
        <f ca="1">ROUND(IF(Dashboard!$F$50=TRUE,Debt!AK143,Debt!AK77),2)</f>
        <v>0</v>
      </c>
      <c r="AL188" s="436">
        <f ca="1">ROUND(IF(Dashboard!$F$50=TRUE,Debt!AL143,Debt!AL77),2)</f>
        <v>0</v>
      </c>
      <c r="AM188" s="436">
        <f ca="1">ROUND(IF(Dashboard!$F$50=TRUE,Debt!AM143,Debt!AM77),2)</f>
        <v>0</v>
      </c>
      <c r="AN188" s="436">
        <f ca="1">ROUND(IF(Dashboard!$F$50=TRUE,Debt!AN143,Debt!AN77),2)</f>
        <v>0</v>
      </c>
      <c r="AO188" s="436">
        <f ca="1">ROUND(IF(Dashboard!$F$50=TRUE,Debt!AO143,Debt!AO77),2)</f>
        <v>0</v>
      </c>
      <c r="AP188" s="436">
        <f ca="1">ROUND(IF(Dashboard!$F$50=TRUE,Debt!AP143,Debt!AP77),2)</f>
        <v>0</v>
      </c>
      <c r="AQ188" s="436">
        <f ca="1">ROUND(IF(Dashboard!$F$50=TRUE,Debt!AQ143,Debt!AQ77),2)</f>
        <v>0</v>
      </c>
      <c r="AR188" s="436">
        <f ca="1">ROUND(IF(Dashboard!$F$50=TRUE,Debt!AR143,Debt!AR77),2)</f>
        <v>0</v>
      </c>
      <c r="AS188" s="436">
        <f ca="1">ROUND(IF(Dashboard!$F$50=TRUE,Debt!AS143,Debt!AS77),2)</f>
        <v>0</v>
      </c>
      <c r="AT188" s="436">
        <f ca="1">ROUND(IF(Dashboard!$F$50=TRUE,Debt!AT143,Debt!AT77),2)</f>
        <v>0</v>
      </c>
      <c r="AU188" s="436">
        <f ca="1">ROUND(IF(Dashboard!$F$50=TRUE,Debt!AU143,Debt!AU77),2)</f>
        <v>0</v>
      </c>
      <c r="AV188" s="436">
        <f ca="1">ROUND(IF(Dashboard!$F$50=TRUE,Debt!AV143,Debt!AV77),2)</f>
        <v>0</v>
      </c>
      <c r="AW188" s="436">
        <f ca="1">ROUND(IF(Dashboard!$F$50=TRUE,Debt!AW143,Debt!AW77),2)</f>
        <v>0</v>
      </c>
      <c r="AX188" s="436">
        <f ca="1">ROUND(IF(Dashboard!$F$50=TRUE,Debt!AX143,Debt!AX77),2)</f>
        <v>0</v>
      </c>
      <c r="AY188" s="436">
        <f ca="1">ROUND(IF(Dashboard!$F$50=TRUE,Debt!AY143,Debt!AY77),2)</f>
        <v>0</v>
      </c>
      <c r="AZ188" s="436">
        <f ca="1">ROUND(IF(Dashboard!$F$50=TRUE,Debt!AZ143,Debt!AZ77),2)</f>
        <v>0</v>
      </c>
      <c r="BA188" s="436">
        <f ca="1">ROUND(IF(Dashboard!$F$50=TRUE,Debt!BA143,Debt!BA77),2)</f>
        <v>0</v>
      </c>
      <c r="BB188" s="436">
        <f ca="1">ROUND(IF(Dashboard!$F$50=TRUE,Debt!BB143,Debt!BB77),2)</f>
        <v>0</v>
      </c>
      <c r="BC188" s="436">
        <f ca="1">ROUND(IF(Dashboard!$F$50=TRUE,Debt!BC143,Debt!BC77),2)</f>
        <v>0</v>
      </c>
      <c r="BD188" s="436">
        <f ca="1">ROUND(IF(Dashboard!$F$50=TRUE,Debt!BD143,Debt!BD77),2)</f>
        <v>0</v>
      </c>
      <c r="BE188" s="436">
        <f ca="1">ROUND(IF(Dashboard!$F$50=TRUE,Debt!BE143,Debt!BE77),2)</f>
        <v>0</v>
      </c>
      <c r="BF188" s="436">
        <f ca="1">ROUND(IF(Dashboard!$F$50=TRUE,Debt!BF143,Debt!BF77),2)</f>
        <v>0</v>
      </c>
      <c r="BG188" s="436">
        <f ca="1">ROUND(IF(Dashboard!$F$50=TRUE,Debt!BG143,Debt!BG77),2)</f>
        <v>0</v>
      </c>
      <c r="BH188" s="436">
        <f ca="1">ROUND(IF(Dashboard!$F$50=TRUE,Debt!BH143,Debt!BH77),2)</f>
        <v>0</v>
      </c>
      <c r="BI188" s="436">
        <f ca="1">ROUND(IF(Dashboard!$F$50=TRUE,Debt!BI143,Debt!BI77),2)</f>
        <v>0</v>
      </c>
      <c r="BJ188" s="436">
        <f ca="1">ROUND(IF(Dashboard!$F$50=TRUE,Debt!BJ143,Debt!BJ77),2)</f>
        <v>0</v>
      </c>
      <c r="BK188" s="436">
        <f ca="1">ROUND(IF(Dashboard!$F$50=TRUE,Debt!BK143,Debt!BK77),2)</f>
        <v>0</v>
      </c>
      <c r="BL188" s="436">
        <f ca="1">ROUND(IF(Dashboard!$F$50=TRUE,Debt!BL143,Debt!BL77),2)</f>
        <v>0</v>
      </c>
    </row>
    <row r="189" spans="2:64">
      <c r="F189" s="246"/>
      <c r="H189" s="441">
        <f ca="1">SUM(H180:H188)</f>
        <v>0</v>
      </c>
      <c r="I189" s="441">
        <f t="shared" ref="I189:BL189" ca="1" si="1036">SUM(I180:I188)</f>
        <v>0</v>
      </c>
      <c r="J189" s="441">
        <f t="shared" ca="1" si="1036"/>
        <v>0</v>
      </c>
      <c r="K189" s="441">
        <f t="shared" ca="1" si="1036"/>
        <v>0</v>
      </c>
      <c r="L189" s="441">
        <f t="shared" ca="1" si="1036"/>
        <v>0</v>
      </c>
      <c r="M189" s="441">
        <f t="shared" ca="1" si="1036"/>
        <v>0</v>
      </c>
      <c r="N189" s="441">
        <f t="shared" ca="1" si="1036"/>
        <v>0</v>
      </c>
      <c r="O189" s="441">
        <f t="shared" ca="1" si="1036"/>
        <v>0</v>
      </c>
      <c r="P189" s="441">
        <f t="shared" ca="1" si="1036"/>
        <v>0</v>
      </c>
      <c r="Q189" s="441">
        <f t="shared" ca="1" si="1036"/>
        <v>1505.25</v>
      </c>
      <c r="R189" s="441">
        <f t="shared" ca="1" si="1036"/>
        <v>1464.65</v>
      </c>
      <c r="S189" s="441">
        <f t="shared" ca="1" si="1036"/>
        <v>1424.04</v>
      </c>
      <c r="T189" s="441">
        <f t="shared" ca="1" si="1036"/>
        <v>1383.4300000000003</v>
      </c>
      <c r="U189" s="441">
        <f t="shared" ca="1" si="1036"/>
        <v>1328.2400000000002</v>
      </c>
      <c r="V189" s="441">
        <f t="shared" ca="1" si="1036"/>
        <v>1273.0500000000002</v>
      </c>
      <c r="W189" s="441">
        <f t="shared" ca="1" si="1036"/>
        <v>1211.55</v>
      </c>
      <c r="X189" s="441">
        <f t="shared" ca="1" si="1036"/>
        <v>1150.05</v>
      </c>
      <c r="Y189" s="441">
        <f t="shared" ca="1" si="1036"/>
        <v>1088.54</v>
      </c>
      <c r="Z189" s="441">
        <f t="shared" ca="1" si="1036"/>
        <v>1027.04</v>
      </c>
      <c r="AA189" s="441">
        <f t="shared" ca="1" si="1036"/>
        <v>965.54</v>
      </c>
      <c r="AB189" s="441">
        <f t="shared" ca="1" si="1036"/>
        <v>904.03000000000009</v>
      </c>
      <c r="AC189" s="441">
        <f t="shared" ca="1" si="1036"/>
        <v>842.54</v>
      </c>
      <c r="AD189" s="441">
        <f t="shared" ca="1" si="1036"/>
        <v>781.04</v>
      </c>
      <c r="AE189" s="441">
        <f t="shared" ca="1" si="1036"/>
        <v>719.52</v>
      </c>
      <c r="AF189" s="441">
        <f t="shared" ca="1" si="1036"/>
        <v>658.03</v>
      </c>
      <c r="AG189" s="441">
        <f t="shared" ca="1" si="1036"/>
        <v>596.53</v>
      </c>
      <c r="AH189" s="441">
        <f t="shared" ca="1" si="1036"/>
        <v>535.02</v>
      </c>
      <c r="AI189" s="441">
        <f t="shared" ca="1" si="1036"/>
        <v>473.52</v>
      </c>
      <c r="AJ189" s="441">
        <f t="shared" ca="1" si="1036"/>
        <v>412.02000000000004</v>
      </c>
      <c r="AK189" s="441">
        <f t="shared" ca="1" si="1036"/>
        <v>360.51</v>
      </c>
      <c r="AL189" s="441">
        <f t="shared" ca="1" si="1036"/>
        <v>309.01</v>
      </c>
      <c r="AM189" s="441">
        <f t="shared" ca="1" si="1036"/>
        <v>257.52</v>
      </c>
      <c r="AN189" s="441">
        <f t="shared" ca="1" si="1036"/>
        <v>206.01</v>
      </c>
      <c r="AO189" s="441">
        <f t="shared" ca="1" si="1036"/>
        <v>154.51</v>
      </c>
      <c r="AP189" s="441">
        <f t="shared" ca="1" si="1036"/>
        <v>103.00000000000001</v>
      </c>
      <c r="AQ189" s="441">
        <f t="shared" ca="1" si="1036"/>
        <v>51.5</v>
      </c>
      <c r="AR189" s="441">
        <f t="shared" ca="1" si="1036"/>
        <v>0</v>
      </c>
      <c r="AS189" s="441">
        <f t="shared" ca="1" si="1036"/>
        <v>0</v>
      </c>
      <c r="AT189" s="441">
        <f t="shared" ca="1" si="1036"/>
        <v>0</v>
      </c>
      <c r="AU189" s="441">
        <f t="shared" ca="1" si="1036"/>
        <v>0</v>
      </c>
      <c r="AV189" s="441">
        <f t="shared" ca="1" si="1036"/>
        <v>0</v>
      </c>
      <c r="AW189" s="441">
        <f t="shared" ca="1" si="1036"/>
        <v>0</v>
      </c>
      <c r="AX189" s="441">
        <f t="shared" ca="1" si="1036"/>
        <v>0</v>
      </c>
      <c r="AY189" s="441">
        <f t="shared" ca="1" si="1036"/>
        <v>0</v>
      </c>
      <c r="AZ189" s="441">
        <f t="shared" ca="1" si="1036"/>
        <v>0</v>
      </c>
      <c r="BA189" s="441">
        <f t="shared" ca="1" si="1036"/>
        <v>0</v>
      </c>
      <c r="BB189" s="441">
        <f t="shared" ca="1" si="1036"/>
        <v>0</v>
      </c>
      <c r="BC189" s="441">
        <f t="shared" ca="1" si="1036"/>
        <v>0</v>
      </c>
      <c r="BD189" s="441">
        <f t="shared" ca="1" si="1036"/>
        <v>0</v>
      </c>
      <c r="BE189" s="441">
        <f t="shared" ca="1" si="1036"/>
        <v>0</v>
      </c>
      <c r="BF189" s="441">
        <f t="shared" ca="1" si="1036"/>
        <v>0</v>
      </c>
      <c r="BG189" s="441">
        <f t="shared" ca="1" si="1036"/>
        <v>0</v>
      </c>
      <c r="BH189" s="441">
        <f t="shared" ca="1" si="1036"/>
        <v>0</v>
      </c>
      <c r="BI189" s="441">
        <f t="shared" ca="1" si="1036"/>
        <v>0</v>
      </c>
      <c r="BJ189" s="441">
        <f t="shared" ca="1" si="1036"/>
        <v>0</v>
      </c>
      <c r="BK189" s="441">
        <f t="shared" ca="1" si="1036"/>
        <v>0</v>
      </c>
      <c r="BL189" s="441">
        <f t="shared" ca="1" si="1036"/>
        <v>0</v>
      </c>
    </row>
    <row r="190" spans="2:64">
      <c r="F190" s="246"/>
      <c r="H190" s="436"/>
      <c r="I190" s="436"/>
      <c r="J190" s="436"/>
      <c r="K190" s="436"/>
      <c r="L190" s="436"/>
      <c r="M190" s="436"/>
      <c r="N190" s="436"/>
      <c r="O190" s="436"/>
      <c r="P190" s="436"/>
      <c r="Q190" s="436"/>
      <c r="R190" s="436"/>
      <c r="S190" s="436"/>
      <c r="T190" s="436"/>
      <c r="U190" s="436"/>
      <c r="V190" s="436"/>
      <c r="W190" s="436"/>
      <c r="X190" s="436"/>
      <c r="Y190" s="436"/>
      <c r="Z190" s="436"/>
      <c r="AA190" s="436"/>
      <c r="AB190" s="436"/>
      <c r="AC190" s="436"/>
      <c r="AD190" s="436"/>
      <c r="AE190" s="436"/>
      <c r="AF190" s="436"/>
      <c r="AG190" s="436"/>
      <c r="AH190" s="436"/>
      <c r="AI190" s="436"/>
      <c r="AJ190" s="436"/>
      <c r="AK190" s="436"/>
      <c r="AL190" s="436"/>
      <c r="AM190" s="436"/>
      <c r="AN190" s="436"/>
      <c r="AO190" s="436"/>
      <c r="AP190" s="436"/>
      <c r="AQ190" s="436"/>
      <c r="AR190" s="436"/>
      <c r="AS190" s="436"/>
      <c r="AT190" s="436"/>
      <c r="AU190" s="436"/>
      <c r="AV190" s="436"/>
      <c r="AW190" s="436"/>
      <c r="AX190" s="436"/>
      <c r="AY190" s="436"/>
      <c r="AZ190" s="436"/>
      <c r="BA190" s="436"/>
      <c r="BB190" s="436"/>
      <c r="BC190" s="436"/>
      <c r="BD190" s="436"/>
      <c r="BE190" s="436"/>
      <c r="BF190" s="436"/>
      <c r="BG190" s="436"/>
      <c r="BH190" s="436"/>
      <c r="BI190" s="436"/>
      <c r="BJ190" s="436"/>
      <c r="BK190" s="436"/>
      <c r="BL190" s="436"/>
    </row>
    <row r="191" spans="2:64">
      <c r="F191" s="246"/>
      <c r="H191" s="436"/>
      <c r="I191" s="436"/>
      <c r="J191" s="436"/>
      <c r="K191" s="436"/>
      <c r="L191" s="436"/>
      <c r="M191" s="436"/>
      <c r="N191" s="436"/>
      <c r="O191" s="436"/>
      <c r="P191" s="436"/>
      <c r="Q191" s="436"/>
      <c r="R191" s="436"/>
      <c r="S191" s="436"/>
      <c r="T191" s="436"/>
      <c r="U191" s="436"/>
      <c r="V191" s="436"/>
      <c r="W191" s="436"/>
      <c r="X191" s="436"/>
      <c r="Y191" s="436"/>
      <c r="Z191" s="436"/>
      <c r="AA191" s="436"/>
      <c r="AB191" s="436"/>
      <c r="AC191" s="436"/>
      <c r="AD191" s="436"/>
      <c r="AE191" s="436"/>
      <c r="AF191" s="436"/>
      <c r="AG191" s="436"/>
      <c r="AH191" s="436"/>
      <c r="AI191" s="436"/>
      <c r="AJ191" s="436"/>
      <c r="AK191" s="436"/>
      <c r="AL191" s="436"/>
      <c r="AM191" s="436"/>
      <c r="AN191" s="436"/>
      <c r="AO191" s="436"/>
      <c r="AP191" s="436"/>
      <c r="AQ191" s="436"/>
      <c r="AR191" s="436"/>
      <c r="AS191" s="436"/>
      <c r="AT191" s="436"/>
      <c r="AU191" s="436"/>
      <c r="AV191" s="436"/>
      <c r="AW191" s="436"/>
      <c r="AX191" s="436"/>
      <c r="AY191" s="436"/>
      <c r="AZ191" s="436"/>
      <c r="BA191" s="436"/>
      <c r="BB191" s="436"/>
      <c r="BC191" s="436"/>
      <c r="BD191" s="436"/>
      <c r="BE191" s="436"/>
      <c r="BF191" s="436"/>
      <c r="BG191" s="436"/>
      <c r="BH191" s="436"/>
      <c r="BI191" s="436"/>
      <c r="BJ191" s="436"/>
      <c r="BK191" s="436"/>
      <c r="BL191" s="436"/>
    </row>
    <row r="192" spans="2:64" s="396" customFormat="1">
      <c r="C192" s="440"/>
      <c r="F192" s="440"/>
      <c r="H192" s="441"/>
      <c r="I192" s="441"/>
      <c r="J192" s="441"/>
      <c r="K192" s="441"/>
      <c r="L192" s="441"/>
      <c r="M192" s="441"/>
      <c r="N192" s="441"/>
      <c r="O192" s="441"/>
      <c r="P192" s="441"/>
      <c r="Q192" s="441"/>
      <c r="R192" s="441"/>
      <c r="S192" s="441"/>
      <c r="T192" s="441"/>
      <c r="U192" s="441"/>
      <c r="V192" s="441"/>
      <c r="W192" s="441"/>
      <c r="X192" s="441"/>
      <c r="Y192" s="441"/>
      <c r="Z192" s="441"/>
      <c r="AA192" s="441"/>
      <c r="AB192" s="441"/>
      <c r="AC192" s="441"/>
      <c r="AD192" s="441"/>
      <c r="AE192" s="441"/>
      <c r="AF192" s="441"/>
      <c r="AG192" s="441"/>
      <c r="AH192" s="441"/>
      <c r="AI192" s="441"/>
      <c r="AJ192" s="441"/>
      <c r="AK192" s="441"/>
      <c r="AL192" s="441"/>
      <c r="AM192" s="441"/>
      <c r="AN192" s="441"/>
      <c r="AO192" s="441"/>
      <c r="AP192" s="441"/>
      <c r="AQ192" s="441"/>
      <c r="AR192" s="441"/>
      <c r="AS192" s="441"/>
      <c r="AT192" s="441"/>
      <c r="AU192" s="441"/>
      <c r="AV192" s="441"/>
      <c r="AW192" s="441"/>
      <c r="AX192" s="441"/>
      <c r="AY192" s="441"/>
      <c r="AZ192" s="441"/>
      <c r="BA192" s="441"/>
      <c r="BB192" s="441"/>
      <c r="BC192" s="441"/>
      <c r="BD192" s="441"/>
      <c r="BE192" s="441"/>
      <c r="BF192" s="441"/>
      <c r="BG192" s="441"/>
      <c r="BH192" s="441"/>
      <c r="BI192" s="441"/>
      <c r="BJ192" s="441"/>
      <c r="BK192" s="441"/>
      <c r="BL192" s="441"/>
    </row>
    <row r="193" spans="1:64" ht="22.5">
      <c r="A193" s="244" t="s">
        <v>69</v>
      </c>
      <c r="B193" s="477" t="s">
        <v>360</v>
      </c>
      <c r="F193" s="246"/>
      <c r="H193" s="436"/>
      <c r="I193" s="436"/>
      <c r="J193" s="436"/>
      <c r="K193" s="436"/>
      <c r="L193" s="436"/>
      <c r="M193" s="436"/>
      <c r="N193" s="436"/>
      <c r="O193" s="436"/>
      <c r="P193" s="436"/>
      <c r="Q193" s="436"/>
      <c r="R193" s="436"/>
      <c r="S193" s="436"/>
      <c r="T193" s="436"/>
      <c r="U193" s="436"/>
      <c r="V193" s="436"/>
      <c r="W193" s="436"/>
      <c r="X193" s="436"/>
      <c r="Y193" s="436"/>
      <c r="Z193" s="436"/>
      <c r="AA193" s="436"/>
      <c r="AB193" s="436"/>
      <c r="AC193" s="436"/>
      <c r="AD193" s="436"/>
      <c r="AE193" s="436"/>
      <c r="AF193" s="436"/>
      <c r="AG193" s="436"/>
      <c r="AH193" s="436"/>
      <c r="AI193" s="436"/>
      <c r="AJ193" s="436"/>
      <c r="AK193" s="436"/>
      <c r="AL193" s="436"/>
      <c r="AM193" s="436"/>
      <c r="AN193" s="436"/>
      <c r="AO193" s="436"/>
      <c r="AP193" s="436"/>
      <c r="AQ193" s="436"/>
      <c r="AR193" s="436"/>
      <c r="AS193" s="436"/>
      <c r="AT193" s="436"/>
      <c r="AU193" s="436"/>
      <c r="AV193" s="436"/>
      <c r="AW193" s="436"/>
      <c r="AX193" s="436"/>
      <c r="AY193" s="436"/>
      <c r="AZ193" s="436"/>
      <c r="BA193" s="436"/>
      <c r="BB193" s="436"/>
      <c r="BC193" s="436"/>
      <c r="BD193" s="436"/>
      <c r="BE193" s="436"/>
      <c r="BF193" s="436"/>
      <c r="BG193" s="436"/>
      <c r="BH193" s="436"/>
      <c r="BI193" s="436"/>
      <c r="BJ193" s="436"/>
      <c r="BK193" s="436"/>
      <c r="BL193" s="436"/>
    </row>
    <row r="194" spans="1:64" ht="30">
      <c r="B194" s="442"/>
      <c r="F194" s="246"/>
      <c r="H194" s="436"/>
      <c r="I194" s="436"/>
      <c r="J194" s="436"/>
      <c r="K194" s="436"/>
      <c r="L194" s="436"/>
      <c r="M194" s="436"/>
      <c r="N194" s="436"/>
      <c r="O194" s="436"/>
      <c r="P194" s="436"/>
      <c r="Q194" s="436"/>
      <c r="R194" s="436"/>
      <c r="S194" s="436"/>
      <c r="T194" s="436"/>
      <c r="U194" s="436"/>
      <c r="V194" s="436"/>
      <c r="W194" s="436"/>
      <c r="X194" s="436"/>
      <c r="Y194" s="436"/>
      <c r="Z194" s="436"/>
      <c r="AA194" s="436"/>
      <c r="AB194" s="436"/>
      <c r="AC194" s="436"/>
      <c r="AD194" s="436"/>
      <c r="AE194" s="436"/>
      <c r="AF194" s="436"/>
      <c r="AG194" s="436"/>
      <c r="AH194" s="436"/>
      <c r="AI194" s="436"/>
      <c r="AJ194" s="436"/>
      <c r="AK194" s="436"/>
      <c r="AL194" s="436"/>
      <c r="AM194" s="436"/>
      <c r="AN194" s="436"/>
      <c r="AO194" s="436"/>
      <c r="AP194" s="436"/>
      <c r="AQ194" s="436"/>
      <c r="AR194" s="436"/>
      <c r="AS194" s="436"/>
      <c r="AT194" s="436"/>
      <c r="AU194" s="436"/>
      <c r="AV194" s="436"/>
      <c r="AW194" s="436"/>
      <c r="AX194" s="436"/>
      <c r="AY194" s="436"/>
      <c r="AZ194" s="436"/>
      <c r="BA194" s="436"/>
      <c r="BB194" s="436"/>
      <c r="BC194" s="436"/>
      <c r="BD194" s="436"/>
      <c r="BE194" s="436"/>
      <c r="BF194" s="436"/>
      <c r="BG194" s="436"/>
      <c r="BH194" s="436"/>
      <c r="BI194" s="436"/>
      <c r="BJ194" s="436"/>
      <c r="BK194" s="436"/>
      <c r="BL194" s="436"/>
    </row>
    <row r="195" spans="1:64">
      <c r="B195" s="244" t="s">
        <v>362</v>
      </c>
      <c r="F195" s="246"/>
      <c r="H195" s="436">
        <f ca="1">H177+H162</f>
        <v>0</v>
      </c>
      <c r="I195" s="436">
        <f t="shared" ref="I195:BL195" ca="1" si="1037">I177+I162</f>
        <v>0</v>
      </c>
      <c r="J195" s="436">
        <f t="shared" ca="1" si="1037"/>
        <v>0</v>
      </c>
      <c r="K195" s="436">
        <f t="shared" ca="1" si="1037"/>
        <v>0</v>
      </c>
      <c r="L195" s="436">
        <f t="shared" ca="1" si="1037"/>
        <v>0</v>
      </c>
      <c r="M195" s="436">
        <f t="shared" ca="1" si="1037"/>
        <v>0</v>
      </c>
      <c r="N195" s="436">
        <f t="shared" ca="1" si="1037"/>
        <v>0</v>
      </c>
      <c r="O195" s="436">
        <f t="shared" ca="1" si="1037"/>
        <v>0</v>
      </c>
      <c r="P195" s="436">
        <f t="shared" ca="1" si="1037"/>
        <v>0</v>
      </c>
      <c r="Q195" s="436">
        <f t="shared" ca="1" si="1037"/>
        <v>11481.082737122018</v>
      </c>
      <c r="R195" s="436">
        <f t="shared" ca="1" si="1037"/>
        <v>11666.599101195299</v>
      </c>
      <c r="S195" s="436">
        <f t="shared" ca="1" si="1037"/>
        <v>11852.509894106399</v>
      </c>
      <c r="T195" s="436">
        <f t="shared" ca="1" si="1037"/>
        <v>12042.172957696326</v>
      </c>
      <c r="U195" s="436">
        <f t="shared" ca="1" si="1037"/>
        <v>14843.754416264765</v>
      </c>
      <c r="V195" s="436">
        <f t="shared" ca="1" si="1037"/>
        <v>15060.551535421046</v>
      </c>
      <c r="W195" s="436">
        <f t="shared" ca="1" si="1037"/>
        <v>16469.177095978095</v>
      </c>
      <c r="X195" s="436">
        <f t="shared" ca="1" si="1037"/>
        <v>16631.95493079277</v>
      </c>
      <c r="Y195" s="436">
        <f t="shared" ca="1" si="1037"/>
        <v>16798.512732881783</v>
      </c>
      <c r="Z195" s="436">
        <f t="shared" ca="1" si="1037"/>
        <v>16958.948340577466</v>
      </c>
      <c r="AA195" s="436">
        <f t="shared" ca="1" si="1037"/>
        <v>17121.06314868257</v>
      </c>
      <c r="AB195" s="436">
        <f t="shared" ca="1" si="1037"/>
        <v>17272.163548990553</v>
      </c>
      <c r="AC195" s="436">
        <f t="shared" ca="1" si="1037"/>
        <v>17426.668674066073</v>
      </c>
      <c r="AD195" s="436">
        <f t="shared" ca="1" si="1037"/>
        <v>17580.341995994106</v>
      </c>
      <c r="AE195" s="436">
        <f t="shared" ca="1" si="1037"/>
        <v>17726.219328322699</v>
      </c>
      <c r="AF195" s="436">
        <f t="shared" ca="1" si="1037"/>
        <v>17873.105500989135</v>
      </c>
      <c r="AG195" s="436">
        <f t="shared" ca="1" si="1037"/>
        <v>18011.436840553055</v>
      </c>
      <c r="AH195" s="436">
        <f t="shared" ca="1" si="1037"/>
        <v>18145.514056157052</v>
      </c>
      <c r="AI195" s="436">
        <f t="shared" ca="1" si="1037"/>
        <v>18277.570124539696</v>
      </c>
      <c r="AJ195" s="436">
        <f t="shared" ca="1" si="1037"/>
        <v>18404.888050056372</v>
      </c>
      <c r="AK195" s="436">
        <f t="shared" ca="1" si="1037"/>
        <v>15866.818778027071</v>
      </c>
      <c r="AL195" s="436">
        <f t="shared" ca="1" si="1037"/>
        <v>15988.078624344307</v>
      </c>
      <c r="AM195" s="436">
        <f t="shared" ca="1" si="1037"/>
        <v>16102.689692442018</v>
      </c>
      <c r="AN195" s="436">
        <f t="shared" ca="1" si="1037"/>
        <v>16210.173880785285</v>
      </c>
      <c r="AO195" s="436">
        <f t="shared" ca="1" si="1037"/>
        <v>16315.904603607527</v>
      </c>
      <c r="AP195" s="436">
        <f t="shared" ca="1" si="1037"/>
        <v>16416.79050389539</v>
      </c>
      <c r="AQ195" s="436">
        <f t="shared" ca="1" si="1037"/>
        <v>16515.608425562274</v>
      </c>
      <c r="AR195" s="436">
        <f t="shared" ca="1" si="1037"/>
        <v>16605.944453337139</v>
      </c>
      <c r="AS195" s="436">
        <f t="shared" ca="1" si="1037"/>
        <v>0</v>
      </c>
      <c r="AT195" s="436">
        <f t="shared" ca="1" si="1037"/>
        <v>0</v>
      </c>
      <c r="AU195" s="436">
        <f t="shared" ca="1" si="1037"/>
        <v>0</v>
      </c>
      <c r="AV195" s="436">
        <f t="shared" ca="1" si="1037"/>
        <v>0</v>
      </c>
      <c r="AW195" s="436">
        <f t="shared" ca="1" si="1037"/>
        <v>0</v>
      </c>
      <c r="AX195" s="436">
        <f t="shared" ca="1" si="1037"/>
        <v>0</v>
      </c>
      <c r="AY195" s="436">
        <f t="shared" ca="1" si="1037"/>
        <v>0</v>
      </c>
      <c r="AZ195" s="436">
        <f t="shared" ca="1" si="1037"/>
        <v>0</v>
      </c>
      <c r="BA195" s="436">
        <f t="shared" ca="1" si="1037"/>
        <v>0</v>
      </c>
      <c r="BB195" s="436">
        <f t="shared" ca="1" si="1037"/>
        <v>0</v>
      </c>
      <c r="BC195" s="436">
        <f t="shared" ca="1" si="1037"/>
        <v>0</v>
      </c>
      <c r="BD195" s="436">
        <f t="shared" ca="1" si="1037"/>
        <v>0</v>
      </c>
      <c r="BE195" s="436">
        <f t="shared" ca="1" si="1037"/>
        <v>0</v>
      </c>
      <c r="BF195" s="436">
        <f t="shared" ca="1" si="1037"/>
        <v>0</v>
      </c>
      <c r="BG195" s="436">
        <f t="shared" ca="1" si="1037"/>
        <v>0</v>
      </c>
      <c r="BH195" s="436">
        <f t="shared" ca="1" si="1037"/>
        <v>0</v>
      </c>
      <c r="BI195" s="436">
        <f t="shared" ca="1" si="1037"/>
        <v>0</v>
      </c>
      <c r="BJ195" s="436">
        <f t="shared" ca="1" si="1037"/>
        <v>0</v>
      </c>
      <c r="BK195" s="436">
        <f t="shared" ca="1" si="1037"/>
        <v>0</v>
      </c>
      <c r="BL195" s="436">
        <f t="shared" ca="1" si="1037"/>
        <v>0</v>
      </c>
    </row>
    <row r="196" spans="1:64">
      <c r="F196" s="246"/>
      <c r="H196" s="436"/>
      <c r="I196" s="436"/>
      <c r="J196" s="436"/>
      <c r="K196" s="436"/>
      <c r="L196" s="436"/>
      <c r="M196" s="436"/>
      <c r="N196" s="436"/>
      <c r="O196" s="436"/>
      <c r="P196" s="436"/>
      <c r="Q196" s="436"/>
      <c r="R196" s="436"/>
      <c r="S196" s="436"/>
      <c r="T196" s="436"/>
      <c r="U196" s="436"/>
      <c r="V196" s="436"/>
      <c r="W196" s="436"/>
      <c r="X196" s="436"/>
      <c r="Y196" s="436"/>
      <c r="Z196" s="436"/>
      <c r="AA196" s="436"/>
      <c r="AB196" s="436"/>
      <c r="AC196" s="436"/>
      <c r="AD196" s="436"/>
      <c r="AE196" s="436"/>
      <c r="AF196" s="436"/>
      <c r="AG196" s="436"/>
      <c r="AH196" s="436"/>
      <c r="AI196" s="436"/>
      <c r="AJ196" s="436"/>
      <c r="AK196" s="436"/>
      <c r="AL196" s="436"/>
      <c r="AM196" s="436"/>
      <c r="AN196" s="436"/>
      <c r="AO196" s="436"/>
      <c r="AP196" s="436"/>
      <c r="AQ196" s="436"/>
      <c r="AR196" s="436"/>
      <c r="AS196" s="436"/>
      <c r="AT196" s="436"/>
      <c r="AU196" s="436"/>
      <c r="AV196" s="436"/>
      <c r="AW196" s="436"/>
      <c r="AX196" s="436"/>
      <c r="AY196" s="436"/>
      <c r="AZ196" s="436"/>
      <c r="BA196" s="436"/>
      <c r="BB196" s="436"/>
      <c r="BC196" s="436"/>
      <c r="BD196" s="436"/>
      <c r="BE196" s="436"/>
      <c r="BF196" s="436"/>
      <c r="BG196" s="436"/>
      <c r="BH196" s="436"/>
      <c r="BI196" s="436"/>
      <c r="BJ196" s="436"/>
      <c r="BK196" s="436"/>
      <c r="BL196" s="436"/>
    </row>
    <row r="197" spans="1:64">
      <c r="B197" s="244" t="s">
        <v>251</v>
      </c>
      <c r="D197" s="447">
        <v>6</v>
      </c>
      <c r="E197" s="244" t="s">
        <v>231</v>
      </c>
      <c r="F197" s="246"/>
      <c r="H197" s="436">
        <f ca="1">H195*$D197/12</f>
        <v>0</v>
      </c>
      <c r="I197" s="436">
        <f t="shared" ref="I197:BL197" ca="1" si="1038">I195*$D197/12</f>
        <v>0</v>
      </c>
      <c r="J197" s="436">
        <f t="shared" ca="1" si="1038"/>
        <v>0</v>
      </c>
      <c r="K197" s="436">
        <f t="shared" ca="1" si="1038"/>
        <v>0</v>
      </c>
      <c r="L197" s="436">
        <f t="shared" ca="1" si="1038"/>
        <v>0</v>
      </c>
      <c r="M197" s="436">
        <f t="shared" ca="1" si="1038"/>
        <v>0</v>
      </c>
      <c r="N197" s="436">
        <f t="shared" ca="1" si="1038"/>
        <v>0</v>
      </c>
      <c r="O197" s="436">
        <f t="shared" ca="1" si="1038"/>
        <v>0</v>
      </c>
      <c r="P197" s="436">
        <f t="shared" ca="1" si="1038"/>
        <v>0</v>
      </c>
      <c r="Q197" s="436">
        <f t="shared" ca="1" si="1038"/>
        <v>5740.5413685610083</v>
      </c>
      <c r="R197" s="436">
        <f t="shared" ca="1" si="1038"/>
        <v>5833.2995505976496</v>
      </c>
      <c r="S197" s="436">
        <f t="shared" ca="1" si="1038"/>
        <v>5926.2549470531994</v>
      </c>
      <c r="T197" s="436">
        <f t="shared" ca="1" si="1038"/>
        <v>6021.0864788481631</v>
      </c>
      <c r="U197" s="436">
        <f t="shared" ca="1" si="1038"/>
        <v>7421.8772081323814</v>
      </c>
      <c r="V197" s="436">
        <f t="shared" ca="1" si="1038"/>
        <v>7530.2757677105228</v>
      </c>
      <c r="W197" s="436">
        <f t="shared" ca="1" si="1038"/>
        <v>8234.5885479890476</v>
      </c>
      <c r="X197" s="436">
        <f t="shared" ca="1" si="1038"/>
        <v>8315.977465396385</v>
      </c>
      <c r="Y197" s="436">
        <f t="shared" ca="1" si="1038"/>
        <v>8399.2563664408917</v>
      </c>
      <c r="Z197" s="436">
        <f t="shared" ca="1" si="1038"/>
        <v>8479.4741702887331</v>
      </c>
      <c r="AA197" s="436">
        <f t="shared" ca="1" si="1038"/>
        <v>8560.5315743412848</v>
      </c>
      <c r="AB197" s="436">
        <f t="shared" ca="1" si="1038"/>
        <v>8636.0817744952765</v>
      </c>
      <c r="AC197" s="436">
        <f t="shared" ca="1" si="1038"/>
        <v>8713.3343370330367</v>
      </c>
      <c r="AD197" s="436">
        <f t="shared" ca="1" si="1038"/>
        <v>8790.1709979970528</v>
      </c>
      <c r="AE197" s="436">
        <f t="shared" ca="1" si="1038"/>
        <v>8863.1096641613494</v>
      </c>
      <c r="AF197" s="436">
        <f t="shared" ca="1" si="1038"/>
        <v>8936.5527504945676</v>
      </c>
      <c r="AG197" s="436">
        <f t="shared" ca="1" si="1038"/>
        <v>9005.7184202765275</v>
      </c>
      <c r="AH197" s="436">
        <f t="shared" ca="1" si="1038"/>
        <v>9072.7570280785258</v>
      </c>
      <c r="AI197" s="436">
        <f t="shared" ca="1" si="1038"/>
        <v>9138.7850622698479</v>
      </c>
      <c r="AJ197" s="436">
        <f t="shared" ca="1" si="1038"/>
        <v>9202.4440250281859</v>
      </c>
      <c r="AK197" s="436">
        <f t="shared" ca="1" si="1038"/>
        <v>7933.4093890135364</v>
      </c>
      <c r="AL197" s="436">
        <f t="shared" ca="1" si="1038"/>
        <v>7994.0393121721536</v>
      </c>
      <c r="AM197" s="436">
        <f t="shared" ca="1" si="1038"/>
        <v>8051.3448462210099</v>
      </c>
      <c r="AN197" s="436">
        <f t="shared" ca="1" si="1038"/>
        <v>8105.0869403926436</v>
      </c>
      <c r="AO197" s="436">
        <f t="shared" ca="1" si="1038"/>
        <v>8157.9523018037626</v>
      </c>
      <c r="AP197" s="436">
        <f t="shared" ca="1" si="1038"/>
        <v>8208.3952519476952</v>
      </c>
      <c r="AQ197" s="436">
        <f t="shared" ca="1" si="1038"/>
        <v>8257.8042127811368</v>
      </c>
      <c r="AR197" s="436">
        <f t="shared" ca="1" si="1038"/>
        <v>8302.9722266685694</v>
      </c>
      <c r="AS197" s="436">
        <f t="shared" ca="1" si="1038"/>
        <v>0</v>
      </c>
      <c r="AT197" s="436">
        <f t="shared" ca="1" si="1038"/>
        <v>0</v>
      </c>
      <c r="AU197" s="436">
        <f t="shared" ca="1" si="1038"/>
        <v>0</v>
      </c>
      <c r="AV197" s="436">
        <f t="shared" ca="1" si="1038"/>
        <v>0</v>
      </c>
      <c r="AW197" s="436">
        <f t="shared" ca="1" si="1038"/>
        <v>0</v>
      </c>
      <c r="AX197" s="436">
        <f t="shared" ca="1" si="1038"/>
        <v>0</v>
      </c>
      <c r="AY197" s="436">
        <f t="shared" ca="1" si="1038"/>
        <v>0</v>
      </c>
      <c r="AZ197" s="436">
        <f t="shared" ca="1" si="1038"/>
        <v>0</v>
      </c>
      <c r="BA197" s="436">
        <f t="shared" ca="1" si="1038"/>
        <v>0</v>
      </c>
      <c r="BB197" s="436">
        <f t="shared" ca="1" si="1038"/>
        <v>0</v>
      </c>
      <c r="BC197" s="436">
        <f t="shared" ca="1" si="1038"/>
        <v>0</v>
      </c>
      <c r="BD197" s="436">
        <f t="shared" ca="1" si="1038"/>
        <v>0</v>
      </c>
      <c r="BE197" s="436">
        <f t="shared" ca="1" si="1038"/>
        <v>0</v>
      </c>
      <c r="BF197" s="436">
        <f t="shared" ca="1" si="1038"/>
        <v>0</v>
      </c>
      <c r="BG197" s="436">
        <f t="shared" ca="1" si="1038"/>
        <v>0</v>
      </c>
      <c r="BH197" s="436">
        <f t="shared" ca="1" si="1038"/>
        <v>0</v>
      </c>
      <c r="BI197" s="436">
        <f t="shared" ca="1" si="1038"/>
        <v>0</v>
      </c>
      <c r="BJ197" s="436">
        <f t="shared" ca="1" si="1038"/>
        <v>0</v>
      </c>
      <c r="BK197" s="436">
        <f t="shared" ca="1" si="1038"/>
        <v>0</v>
      </c>
      <c r="BL197" s="436">
        <f t="shared" ca="1" si="1038"/>
        <v>0</v>
      </c>
    </row>
    <row r="198" spans="1:64">
      <c r="B198" s="244" t="s">
        <v>232</v>
      </c>
      <c r="D198" s="448"/>
      <c r="F198" s="246"/>
      <c r="H198" s="436">
        <f ca="1">H197</f>
        <v>0</v>
      </c>
      <c r="I198" s="436">
        <f t="shared" ref="I198:BL198" ca="1" si="1039">I197</f>
        <v>0</v>
      </c>
      <c r="J198" s="436">
        <f t="shared" ca="1" si="1039"/>
        <v>0</v>
      </c>
      <c r="K198" s="436">
        <f t="shared" ca="1" si="1039"/>
        <v>0</v>
      </c>
      <c r="L198" s="436">
        <f t="shared" ca="1" si="1039"/>
        <v>0</v>
      </c>
      <c r="M198" s="436">
        <f t="shared" ca="1" si="1039"/>
        <v>0</v>
      </c>
      <c r="N198" s="436">
        <f t="shared" ca="1" si="1039"/>
        <v>0</v>
      </c>
      <c r="O198" s="436">
        <f t="shared" ca="1" si="1039"/>
        <v>0</v>
      </c>
      <c r="P198" s="436">
        <f t="shared" ca="1" si="1039"/>
        <v>0</v>
      </c>
      <c r="Q198" s="436">
        <f t="shared" ca="1" si="1039"/>
        <v>5740.5413685610083</v>
      </c>
      <c r="R198" s="436">
        <f t="shared" ca="1" si="1039"/>
        <v>5833.2995505976496</v>
      </c>
      <c r="S198" s="436">
        <f t="shared" ca="1" si="1039"/>
        <v>5926.2549470531994</v>
      </c>
      <c r="T198" s="436">
        <f t="shared" ca="1" si="1039"/>
        <v>6021.0864788481631</v>
      </c>
      <c r="U198" s="436">
        <f t="shared" ca="1" si="1039"/>
        <v>7421.8772081323814</v>
      </c>
      <c r="V198" s="436">
        <f t="shared" ca="1" si="1039"/>
        <v>7530.2757677105228</v>
      </c>
      <c r="W198" s="436">
        <f t="shared" ca="1" si="1039"/>
        <v>8234.5885479890476</v>
      </c>
      <c r="X198" s="436">
        <f t="shared" ca="1" si="1039"/>
        <v>8315.977465396385</v>
      </c>
      <c r="Y198" s="436">
        <f t="shared" ca="1" si="1039"/>
        <v>8399.2563664408917</v>
      </c>
      <c r="Z198" s="436">
        <f t="shared" ca="1" si="1039"/>
        <v>8479.4741702887331</v>
      </c>
      <c r="AA198" s="436">
        <f t="shared" ca="1" si="1039"/>
        <v>8560.5315743412848</v>
      </c>
      <c r="AB198" s="436">
        <f t="shared" ca="1" si="1039"/>
        <v>8636.0817744952765</v>
      </c>
      <c r="AC198" s="436">
        <f t="shared" ca="1" si="1039"/>
        <v>8713.3343370330367</v>
      </c>
      <c r="AD198" s="436">
        <f t="shared" ca="1" si="1039"/>
        <v>8790.1709979970528</v>
      </c>
      <c r="AE198" s="436">
        <f t="shared" ca="1" si="1039"/>
        <v>8863.1096641613494</v>
      </c>
      <c r="AF198" s="436">
        <f t="shared" ca="1" si="1039"/>
        <v>8936.5527504945676</v>
      </c>
      <c r="AG198" s="436">
        <f t="shared" ca="1" si="1039"/>
        <v>9005.7184202765275</v>
      </c>
      <c r="AH198" s="436">
        <f t="shared" ca="1" si="1039"/>
        <v>9072.7570280785258</v>
      </c>
      <c r="AI198" s="436">
        <f t="shared" ca="1" si="1039"/>
        <v>9138.7850622698479</v>
      </c>
      <c r="AJ198" s="436">
        <f t="shared" ca="1" si="1039"/>
        <v>9202.4440250281859</v>
      </c>
      <c r="AK198" s="436">
        <f t="shared" ca="1" si="1039"/>
        <v>7933.4093890135364</v>
      </c>
      <c r="AL198" s="436">
        <f t="shared" ca="1" si="1039"/>
        <v>7994.0393121721536</v>
      </c>
      <c r="AM198" s="436">
        <f t="shared" ca="1" si="1039"/>
        <v>8051.3448462210099</v>
      </c>
      <c r="AN198" s="436">
        <f t="shared" ca="1" si="1039"/>
        <v>8105.0869403926436</v>
      </c>
      <c r="AO198" s="436">
        <f t="shared" ca="1" si="1039"/>
        <v>8157.9523018037626</v>
      </c>
      <c r="AP198" s="436">
        <f t="shared" ca="1" si="1039"/>
        <v>8208.3952519476952</v>
      </c>
      <c r="AQ198" s="436">
        <f t="shared" ca="1" si="1039"/>
        <v>8257.8042127811368</v>
      </c>
      <c r="AR198" s="436">
        <f t="shared" ca="1" si="1039"/>
        <v>8302.9722266685694</v>
      </c>
      <c r="AS198" s="436">
        <f t="shared" ca="1" si="1039"/>
        <v>0</v>
      </c>
      <c r="AT198" s="436">
        <f t="shared" ca="1" si="1039"/>
        <v>0</v>
      </c>
      <c r="AU198" s="436">
        <f t="shared" ca="1" si="1039"/>
        <v>0</v>
      </c>
      <c r="AV198" s="436">
        <f t="shared" ca="1" si="1039"/>
        <v>0</v>
      </c>
      <c r="AW198" s="436">
        <f t="shared" ca="1" si="1039"/>
        <v>0</v>
      </c>
      <c r="AX198" s="436">
        <f t="shared" ca="1" si="1039"/>
        <v>0</v>
      </c>
      <c r="AY198" s="436">
        <f t="shared" ca="1" si="1039"/>
        <v>0</v>
      </c>
      <c r="AZ198" s="436">
        <f t="shared" ca="1" si="1039"/>
        <v>0</v>
      </c>
      <c r="BA198" s="436">
        <f t="shared" ca="1" si="1039"/>
        <v>0</v>
      </c>
      <c r="BB198" s="436">
        <f t="shared" ca="1" si="1039"/>
        <v>0</v>
      </c>
      <c r="BC198" s="436">
        <f t="shared" ca="1" si="1039"/>
        <v>0</v>
      </c>
      <c r="BD198" s="436">
        <f t="shared" ca="1" si="1039"/>
        <v>0</v>
      </c>
      <c r="BE198" s="436">
        <f t="shared" ca="1" si="1039"/>
        <v>0</v>
      </c>
      <c r="BF198" s="436">
        <f t="shared" ca="1" si="1039"/>
        <v>0</v>
      </c>
      <c r="BG198" s="436">
        <f t="shared" ca="1" si="1039"/>
        <v>0</v>
      </c>
      <c r="BH198" s="436">
        <f t="shared" ca="1" si="1039"/>
        <v>0</v>
      </c>
      <c r="BI198" s="436">
        <f t="shared" ca="1" si="1039"/>
        <v>0</v>
      </c>
      <c r="BJ198" s="436">
        <f t="shared" ca="1" si="1039"/>
        <v>0</v>
      </c>
      <c r="BK198" s="436">
        <f t="shared" ca="1" si="1039"/>
        <v>0</v>
      </c>
      <c r="BL198" s="436">
        <f t="shared" ca="1" si="1039"/>
        <v>0</v>
      </c>
    </row>
    <row r="199" spans="1:64">
      <c r="D199" s="448"/>
      <c r="F199" s="246"/>
      <c r="H199" s="436"/>
      <c r="I199" s="436"/>
      <c r="J199" s="436"/>
      <c r="K199" s="436"/>
      <c r="L199" s="436"/>
      <c r="M199" s="436"/>
      <c r="N199" s="436"/>
      <c r="O199" s="436"/>
      <c r="P199" s="436"/>
      <c r="Q199" s="436"/>
      <c r="R199" s="436"/>
      <c r="S199" s="436"/>
      <c r="T199" s="436"/>
      <c r="U199" s="436"/>
      <c r="V199" s="436"/>
      <c r="W199" s="436"/>
      <c r="X199" s="436"/>
      <c r="Y199" s="436"/>
      <c r="Z199" s="436"/>
      <c r="AA199" s="436"/>
      <c r="AB199" s="436"/>
      <c r="AC199" s="436"/>
      <c r="AD199" s="436"/>
      <c r="AE199" s="436"/>
      <c r="AF199" s="436"/>
      <c r="AG199" s="436"/>
      <c r="AH199" s="436"/>
      <c r="AI199" s="436"/>
      <c r="AJ199" s="436"/>
      <c r="AK199" s="436"/>
      <c r="AL199" s="436"/>
      <c r="AM199" s="436"/>
      <c r="AN199" s="436"/>
      <c r="AO199" s="436"/>
      <c r="AP199" s="436"/>
      <c r="AQ199" s="436"/>
      <c r="AR199" s="436"/>
      <c r="AS199" s="436"/>
      <c r="AT199" s="436"/>
      <c r="AU199" s="436"/>
      <c r="AV199" s="436"/>
      <c r="AW199" s="436"/>
      <c r="AX199" s="436"/>
      <c r="AY199" s="436"/>
      <c r="AZ199" s="436"/>
      <c r="BA199" s="436"/>
      <c r="BB199" s="436"/>
      <c r="BC199" s="436"/>
      <c r="BD199" s="436"/>
      <c r="BE199" s="436"/>
      <c r="BF199" s="436"/>
      <c r="BG199" s="436"/>
      <c r="BH199" s="436"/>
      <c r="BI199" s="436"/>
      <c r="BJ199" s="436"/>
      <c r="BK199" s="436"/>
      <c r="BL199" s="436"/>
    </row>
    <row r="200" spans="1:64">
      <c r="B200" s="244" t="s">
        <v>252</v>
      </c>
      <c r="D200" s="448"/>
      <c r="F200" s="246"/>
      <c r="H200" s="436">
        <f>H203</f>
        <v>0</v>
      </c>
      <c r="I200" s="436">
        <f t="shared" ref="I200:BL200" ca="1" si="1040">I203</f>
        <v>0</v>
      </c>
      <c r="J200" s="436">
        <f t="shared" ca="1" si="1040"/>
        <v>0</v>
      </c>
      <c r="K200" s="436">
        <f t="shared" ca="1" si="1040"/>
        <v>0</v>
      </c>
      <c r="L200" s="436">
        <f t="shared" ca="1" si="1040"/>
        <v>0</v>
      </c>
      <c r="M200" s="436">
        <f t="shared" ca="1" si="1040"/>
        <v>0</v>
      </c>
      <c r="N200" s="436">
        <f t="shared" ca="1" si="1040"/>
        <v>0</v>
      </c>
      <c r="O200" s="436">
        <f t="shared" ca="1" si="1040"/>
        <v>0</v>
      </c>
      <c r="P200" s="436">
        <f t="shared" ca="1" si="1040"/>
        <v>0</v>
      </c>
      <c r="Q200" s="436">
        <f t="shared" ca="1" si="1040"/>
        <v>0</v>
      </c>
      <c r="R200" s="436">
        <f t="shared" ca="1" si="1040"/>
        <v>5740.5413685610083</v>
      </c>
      <c r="S200" s="436">
        <f t="shared" ca="1" si="1040"/>
        <v>5833.2995505976496</v>
      </c>
      <c r="T200" s="436">
        <f t="shared" ca="1" si="1040"/>
        <v>5926.2549470531994</v>
      </c>
      <c r="U200" s="436">
        <f t="shared" ca="1" si="1040"/>
        <v>6021.0864788481631</v>
      </c>
      <c r="V200" s="436">
        <f t="shared" ca="1" si="1040"/>
        <v>7421.8772081323814</v>
      </c>
      <c r="W200" s="436">
        <f t="shared" ca="1" si="1040"/>
        <v>7530.2757677105228</v>
      </c>
      <c r="X200" s="436">
        <f t="shared" ca="1" si="1040"/>
        <v>8234.5885479890476</v>
      </c>
      <c r="Y200" s="436">
        <f t="shared" ca="1" si="1040"/>
        <v>8315.977465396385</v>
      </c>
      <c r="Z200" s="436">
        <f t="shared" ca="1" si="1040"/>
        <v>8399.2563664408917</v>
      </c>
      <c r="AA200" s="436">
        <f t="shared" ca="1" si="1040"/>
        <v>8479.4741702887331</v>
      </c>
      <c r="AB200" s="436">
        <f t="shared" ca="1" si="1040"/>
        <v>8560.5315743412848</v>
      </c>
      <c r="AC200" s="436">
        <f t="shared" ca="1" si="1040"/>
        <v>8636.0817744952765</v>
      </c>
      <c r="AD200" s="436">
        <f t="shared" ca="1" si="1040"/>
        <v>8713.3343370330367</v>
      </c>
      <c r="AE200" s="436">
        <f t="shared" ca="1" si="1040"/>
        <v>8790.1709979970528</v>
      </c>
      <c r="AF200" s="436">
        <f t="shared" ca="1" si="1040"/>
        <v>8863.1096641613494</v>
      </c>
      <c r="AG200" s="436">
        <f t="shared" ca="1" si="1040"/>
        <v>8551.09150754457</v>
      </c>
      <c r="AH200" s="436">
        <f t="shared" ca="1" si="1040"/>
        <v>8400.5327899521944</v>
      </c>
      <c r="AI200" s="436">
        <f t="shared" ca="1" si="1040"/>
        <v>8250.3547174766245</v>
      </c>
      <c r="AJ200" s="436">
        <f t="shared" ca="1" si="1040"/>
        <v>8099.3785748185746</v>
      </c>
      <c r="AK200" s="436">
        <f t="shared" ca="1" si="1040"/>
        <v>7948.8984560301051</v>
      </c>
      <c r="AL200" s="436">
        <f t="shared" ca="1" si="1040"/>
        <v>7933.4093890135364</v>
      </c>
      <c r="AM200" s="436">
        <f t="shared" ca="1" si="1040"/>
        <v>7994.0393121721536</v>
      </c>
      <c r="AN200" s="436">
        <f t="shared" ca="1" si="1040"/>
        <v>8051.3448462210099</v>
      </c>
      <c r="AO200" s="436">
        <f t="shared" ca="1" si="1040"/>
        <v>8105.0869403926436</v>
      </c>
      <c r="AP200" s="436">
        <f t="shared" ca="1" si="1040"/>
        <v>8157.9523018037626</v>
      </c>
      <c r="AQ200" s="436">
        <f t="shared" ca="1" si="1040"/>
        <v>8208.3952519476952</v>
      </c>
      <c r="AR200" s="436">
        <f t="shared" ca="1" si="1040"/>
        <v>8257.8042127811368</v>
      </c>
      <c r="AS200" s="436">
        <f t="shared" ca="1" si="1040"/>
        <v>8302.9722266685694</v>
      </c>
      <c r="AT200" s="436">
        <f t="shared" ca="1" si="1040"/>
        <v>8302.9722266685694</v>
      </c>
      <c r="AU200" s="436">
        <f t="shared" ca="1" si="1040"/>
        <v>8302.9722266685694</v>
      </c>
      <c r="AV200" s="436">
        <f t="shared" ca="1" si="1040"/>
        <v>8302.9722266685694</v>
      </c>
      <c r="AW200" s="436">
        <f t="shared" ca="1" si="1040"/>
        <v>8302.9722266685694</v>
      </c>
      <c r="AX200" s="436">
        <f t="shared" ca="1" si="1040"/>
        <v>8302.9722266685694</v>
      </c>
      <c r="AY200" s="436">
        <f t="shared" ca="1" si="1040"/>
        <v>8302.9722266685694</v>
      </c>
      <c r="AZ200" s="436">
        <f t="shared" ca="1" si="1040"/>
        <v>8302.9722266685694</v>
      </c>
      <c r="BA200" s="436">
        <f t="shared" ca="1" si="1040"/>
        <v>8302.9722266685694</v>
      </c>
      <c r="BB200" s="436">
        <f t="shared" ca="1" si="1040"/>
        <v>8302.9722266685694</v>
      </c>
      <c r="BC200" s="436">
        <f t="shared" ca="1" si="1040"/>
        <v>8302.9722266685694</v>
      </c>
      <c r="BD200" s="436">
        <f t="shared" ca="1" si="1040"/>
        <v>8302.9722266685694</v>
      </c>
      <c r="BE200" s="436">
        <f t="shared" ca="1" si="1040"/>
        <v>8302.9722266685694</v>
      </c>
      <c r="BF200" s="436">
        <f t="shared" ca="1" si="1040"/>
        <v>8302.9722266685694</v>
      </c>
      <c r="BG200" s="436">
        <f t="shared" ca="1" si="1040"/>
        <v>8302.9722266685694</v>
      </c>
      <c r="BH200" s="436">
        <f t="shared" ca="1" si="1040"/>
        <v>8302.9722266685694</v>
      </c>
      <c r="BI200" s="436">
        <f t="shared" ca="1" si="1040"/>
        <v>8302.9722266685694</v>
      </c>
      <c r="BJ200" s="436">
        <f t="shared" ca="1" si="1040"/>
        <v>8302.9722266685694</v>
      </c>
      <c r="BK200" s="436">
        <f t="shared" ca="1" si="1040"/>
        <v>8302.9722266685694</v>
      </c>
      <c r="BL200" s="436">
        <f t="shared" ca="1" si="1040"/>
        <v>8302.9722266685694</v>
      </c>
    </row>
    <row r="201" spans="1:64">
      <c r="B201" s="244" t="s">
        <v>253</v>
      </c>
      <c r="D201" s="449"/>
      <c r="E201" s="342"/>
      <c r="F201" s="246"/>
      <c r="H201" s="436">
        <f ca="1">H198-H200</f>
        <v>0</v>
      </c>
      <c r="I201" s="436">
        <f t="shared" ref="I201:BL201" ca="1" si="1041">I198-I200</f>
        <v>0</v>
      </c>
      <c r="J201" s="436">
        <f t="shared" ca="1" si="1041"/>
        <v>0</v>
      </c>
      <c r="K201" s="436">
        <f t="shared" ca="1" si="1041"/>
        <v>0</v>
      </c>
      <c r="L201" s="436">
        <f t="shared" ca="1" si="1041"/>
        <v>0</v>
      </c>
      <c r="M201" s="436">
        <f t="shared" ca="1" si="1041"/>
        <v>0</v>
      </c>
      <c r="N201" s="436">
        <f t="shared" ca="1" si="1041"/>
        <v>0</v>
      </c>
      <c r="O201" s="436">
        <f t="shared" ca="1" si="1041"/>
        <v>0</v>
      </c>
      <c r="P201" s="436">
        <f t="shared" ca="1" si="1041"/>
        <v>0</v>
      </c>
      <c r="Q201" s="436">
        <f ca="1">Q198-Q200</f>
        <v>5740.5413685610083</v>
      </c>
      <c r="R201" s="436">
        <f t="shared" ca="1" si="1041"/>
        <v>92.758182036641301</v>
      </c>
      <c r="S201" s="436">
        <f t="shared" ca="1" si="1041"/>
        <v>92.955396455549817</v>
      </c>
      <c r="T201" s="436">
        <f t="shared" ca="1" si="1041"/>
        <v>94.831531794963666</v>
      </c>
      <c r="U201" s="436">
        <f t="shared" ca="1" si="1041"/>
        <v>1400.7907292842183</v>
      </c>
      <c r="V201" s="436">
        <f t="shared" ca="1" si="1041"/>
        <v>108.39855957814143</v>
      </c>
      <c r="W201" s="436">
        <f t="shared" ca="1" si="1041"/>
        <v>704.31278027852477</v>
      </c>
      <c r="X201" s="436">
        <f t="shared" ca="1" si="1041"/>
        <v>81.388917407337431</v>
      </c>
      <c r="Y201" s="436">
        <f t="shared" ca="1" si="1041"/>
        <v>83.278901044506711</v>
      </c>
      <c r="Z201" s="436">
        <f t="shared" ca="1" si="1041"/>
        <v>80.217803847841424</v>
      </c>
      <c r="AA201" s="436">
        <f t="shared" ca="1" si="1041"/>
        <v>81.057404052551647</v>
      </c>
      <c r="AB201" s="436">
        <f t="shared" ca="1" si="1041"/>
        <v>75.550200153991682</v>
      </c>
      <c r="AC201" s="436">
        <f t="shared" ca="1" si="1041"/>
        <v>77.252562537760241</v>
      </c>
      <c r="AD201" s="436">
        <f t="shared" ca="1" si="1041"/>
        <v>76.836660964016119</v>
      </c>
      <c r="AE201" s="436">
        <f t="shared" ca="1" si="1041"/>
        <v>72.938666164296592</v>
      </c>
      <c r="AF201" s="436">
        <f t="shared" ca="1" si="1041"/>
        <v>73.443086333218162</v>
      </c>
      <c r="AG201" s="436">
        <f t="shared" ca="1" si="1041"/>
        <v>454.62691273195742</v>
      </c>
      <c r="AH201" s="436">
        <f t="shared" ca="1" si="1041"/>
        <v>672.22423812633133</v>
      </c>
      <c r="AI201" s="436">
        <f t="shared" ca="1" si="1041"/>
        <v>888.43034479322341</v>
      </c>
      <c r="AJ201" s="436">
        <f t="shared" ca="1" si="1041"/>
        <v>1103.0654502096113</v>
      </c>
      <c r="AK201" s="436">
        <f t="shared" ca="1" si="1041"/>
        <v>-15.489067016568697</v>
      </c>
      <c r="AL201" s="436">
        <f t="shared" ca="1" si="1041"/>
        <v>60.629923158617203</v>
      </c>
      <c r="AM201" s="436">
        <f t="shared" ca="1" si="1041"/>
        <v>57.305534048856316</v>
      </c>
      <c r="AN201" s="436">
        <f t="shared" ca="1" si="1041"/>
        <v>53.742094171633653</v>
      </c>
      <c r="AO201" s="436">
        <f t="shared" ca="1" si="1041"/>
        <v>52.865361411119011</v>
      </c>
      <c r="AP201" s="436">
        <f t="shared" ca="1" si="1041"/>
        <v>50.442950143932649</v>
      </c>
      <c r="AQ201" s="436">
        <f t="shared" ca="1" si="1041"/>
        <v>49.408960833441597</v>
      </c>
      <c r="AR201" s="436">
        <f t="shared" ca="1" si="1041"/>
        <v>45.168013887432608</v>
      </c>
      <c r="AS201" s="436">
        <f t="shared" ca="1" si="1041"/>
        <v>-8302.9722266685694</v>
      </c>
      <c r="AT201" s="436">
        <f t="shared" ca="1" si="1041"/>
        <v>-8302.9722266685694</v>
      </c>
      <c r="AU201" s="436">
        <f t="shared" ca="1" si="1041"/>
        <v>-8302.9722266685694</v>
      </c>
      <c r="AV201" s="436">
        <f t="shared" ca="1" si="1041"/>
        <v>-8302.9722266685694</v>
      </c>
      <c r="AW201" s="436">
        <f t="shared" ca="1" si="1041"/>
        <v>-8302.9722266685694</v>
      </c>
      <c r="AX201" s="436">
        <f t="shared" ca="1" si="1041"/>
        <v>-8302.9722266685694</v>
      </c>
      <c r="AY201" s="436">
        <f t="shared" ca="1" si="1041"/>
        <v>-8302.9722266685694</v>
      </c>
      <c r="AZ201" s="436">
        <f t="shared" ca="1" si="1041"/>
        <v>-8302.9722266685694</v>
      </c>
      <c r="BA201" s="436">
        <f t="shared" ca="1" si="1041"/>
        <v>-8302.9722266685694</v>
      </c>
      <c r="BB201" s="436">
        <f t="shared" ca="1" si="1041"/>
        <v>-8302.9722266685694</v>
      </c>
      <c r="BC201" s="436">
        <f t="shared" ca="1" si="1041"/>
        <v>-8302.9722266685694</v>
      </c>
      <c r="BD201" s="436">
        <f t="shared" ca="1" si="1041"/>
        <v>-8302.9722266685694</v>
      </c>
      <c r="BE201" s="436">
        <f t="shared" ca="1" si="1041"/>
        <v>-8302.9722266685694</v>
      </c>
      <c r="BF201" s="436">
        <f t="shared" ca="1" si="1041"/>
        <v>-8302.9722266685694</v>
      </c>
      <c r="BG201" s="436">
        <f t="shared" ca="1" si="1041"/>
        <v>-8302.9722266685694</v>
      </c>
      <c r="BH201" s="436">
        <f t="shared" ca="1" si="1041"/>
        <v>-8302.9722266685694</v>
      </c>
      <c r="BI201" s="436">
        <f t="shared" ca="1" si="1041"/>
        <v>-8302.9722266685694</v>
      </c>
      <c r="BJ201" s="436">
        <f t="shared" ca="1" si="1041"/>
        <v>-8302.9722266685694</v>
      </c>
      <c r="BK201" s="436">
        <f t="shared" ca="1" si="1041"/>
        <v>-8302.9722266685694</v>
      </c>
      <c r="BL201" s="436">
        <f t="shared" ca="1" si="1041"/>
        <v>-8302.9722266685694</v>
      </c>
    </row>
    <row r="202" spans="1:64">
      <c r="D202" s="257"/>
      <c r="F202" s="246"/>
      <c r="H202" s="436"/>
      <c r="I202" s="436"/>
      <c r="J202" s="436"/>
      <c r="K202" s="436"/>
      <c r="L202" s="436"/>
      <c r="M202" s="436"/>
      <c r="N202" s="436"/>
      <c r="O202" s="436"/>
      <c r="P202" s="436"/>
      <c r="Q202" s="436"/>
      <c r="R202" s="436"/>
      <c r="S202" s="436"/>
      <c r="T202" s="436"/>
      <c r="U202" s="436"/>
      <c r="V202" s="436"/>
      <c r="W202" s="436"/>
      <c r="X202" s="436"/>
      <c r="Y202" s="436"/>
      <c r="Z202" s="436"/>
      <c r="AA202" s="436"/>
      <c r="AB202" s="436"/>
      <c r="AC202" s="436"/>
      <c r="AD202" s="436"/>
      <c r="AE202" s="436"/>
      <c r="AF202" s="436"/>
      <c r="AG202" s="436"/>
      <c r="AH202" s="436"/>
      <c r="AI202" s="436"/>
      <c r="AJ202" s="436"/>
      <c r="AK202" s="436"/>
      <c r="AL202" s="436"/>
      <c r="AM202" s="436"/>
      <c r="AN202" s="436"/>
      <c r="AO202" s="436"/>
      <c r="AP202" s="436"/>
      <c r="AQ202" s="436"/>
      <c r="AR202" s="436"/>
      <c r="AS202" s="436"/>
      <c r="AT202" s="436"/>
      <c r="AU202" s="436"/>
      <c r="AV202" s="436"/>
      <c r="AW202" s="436"/>
      <c r="AX202" s="436"/>
      <c r="AY202" s="436"/>
      <c r="AZ202" s="436"/>
      <c r="BA202" s="436"/>
      <c r="BB202" s="436"/>
      <c r="BC202" s="436"/>
      <c r="BD202" s="436"/>
      <c r="BE202" s="436"/>
      <c r="BF202" s="436"/>
      <c r="BG202" s="436"/>
      <c r="BH202" s="436"/>
      <c r="BI202" s="436"/>
      <c r="BJ202" s="436"/>
      <c r="BK202" s="436"/>
      <c r="BL202" s="436"/>
    </row>
    <row r="203" spans="1:64">
      <c r="B203" s="244" t="s">
        <v>233</v>
      </c>
      <c r="F203" s="246"/>
      <c r="H203" s="436">
        <f t="shared" ref="H203" si="1042">G207</f>
        <v>0</v>
      </c>
      <c r="I203" s="436">
        <f t="shared" ref="I203" ca="1" si="1043">H207</f>
        <v>0</v>
      </c>
      <c r="J203" s="436">
        <f t="shared" ref="J203" ca="1" si="1044">I207</f>
        <v>0</v>
      </c>
      <c r="K203" s="436">
        <f t="shared" ref="K203" ca="1" si="1045">J207</f>
        <v>0</v>
      </c>
      <c r="L203" s="436">
        <f t="shared" ref="L203" ca="1" si="1046">K207</f>
        <v>0</v>
      </c>
      <c r="M203" s="436">
        <f t="shared" ref="M203" ca="1" si="1047">L207</f>
        <v>0</v>
      </c>
      <c r="N203" s="436">
        <f t="shared" ref="N203" ca="1" si="1048">M207</f>
        <v>0</v>
      </c>
      <c r="O203" s="436">
        <f t="shared" ref="O203" ca="1" si="1049">N207</f>
        <v>0</v>
      </c>
      <c r="P203" s="436">
        <f t="shared" ref="P203" ca="1" si="1050">O207</f>
        <v>0</v>
      </c>
      <c r="Q203" s="436">
        <f t="shared" ref="Q203" ca="1" si="1051">P207</f>
        <v>0</v>
      </c>
      <c r="R203" s="436">
        <f t="shared" ref="R203" ca="1" si="1052">Q207</f>
        <v>5740.5413685610083</v>
      </c>
      <c r="S203" s="436">
        <f t="shared" ref="S203" ca="1" si="1053">R207</f>
        <v>5833.2995505976496</v>
      </c>
      <c r="T203" s="436">
        <f t="shared" ref="T203" ca="1" si="1054">S207</f>
        <v>5926.2549470531994</v>
      </c>
      <c r="U203" s="436">
        <f t="shared" ref="U203" ca="1" si="1055">T207</f>
        <v>6021.0864788481631</v>
      </c>
      <c r="V203" s="436">
        <f t="shared" ref="V203" ca="1" si="1056">U207</f>
        <v>7421.8772081323814</v>
      </c>
      <c r="W203" s="436">
        <f t="shared" ref="W203" ca="1" si="1057">V207</f>
        <v>7530.2757677105228</v>
      </c>
      <c r="X203" s="436">
        <f t="shared" ref="X203" ca="1" si="1058">W207</f>
        <v>8234.5885479890476</v>
      </c>
      <c r="Y203" s="436">
        <f t="shared" ref="Y203" ca="1" si="1059">X207</f>
        <v>8315.977465396385</v>
      </c>
      <c r="Z203" s="436">
        <f t="shared" ref="Z203" ca="1" si="1060">Y207</f>
        <v>8399.2563664408917</v>
      </c>
      <c r="AA203" s="436">
        <f t="shared" ref="AA203" ca="1" si="1061">Z207</f>
        <v>8479.4741702887331</v>
      </c>
      <c r="AB203" s="436">
        <f t="shared" ref="AB203" ca="1" si="1062">AA207</f>
        <v>8560.5315743412848</v>
      </c>
      <c r="AC203" s="436">
        <f t="shared" ref="AC203" ca="1" si="1063">AB207</f>
        <v>8636.0817744952765</v>
      </c>
      <c r="AD203" s="436">
        <f t="shared" ref="AD203" ca="1" si="1064">AC207</f>
        <v>8713.3343370330367</v>
      </c>
      <c r="AE203" s="436">
        <f t="shared" ref="AE203" ca="1" si="1065">AD207</f>
        <v>8790.1709979970528</v>
      </c>
      <c r="AF203" s="436">
        <f t="shared" ref="AF203" ca="1" si="1066">AE207</f>
        <v>8863.1096641613494</v>
      </c>
      <c r="AG203" s="436">
        <f t="shared" ref="AG203" ca="1" si="1067">AF207</f>
        <v>8551.09150754457</v>
      </c>
      <c r="AH203" s="436">
        <f t="shared" ref="AH203" ca="1" si="1068">AG207</f>
        <v>8400.5327899521944</v>
      </c>
      <c r="AI203" s="436">
        <f t="shared" ref="AI203" ca="1" si="1069">AH207</f>
        <v>8250.3547174766245</v>
      </c>
      <c r="AJ203" s="436">
        <f t="shared" ref="AJ203" ca="1" si="1070">AI207</f>
        <v>8099.3785748185746</v>
      </c>
      <c r="AK203" s="436">
        <f t="shared" ref="AK203" ca="1" si="1071">AJ207</f>
        <v>7948.8984560301051</v>
      </c>
      <c r="AL203" s="436">
        <f t="shared" ref="AL203" ca="1" si="1072">AK207</f>
        <v>7933.4093890135364</v>
      </c>
      <c r="AM203" s="436">
        <f t="shared" ref="AM203" ca="1" si="1073">AL207</f>
        <v>7994.0393121721536</v>
      </c>
      <c r="AN203" s="436">
        <f t="shared" ref="AN203" ca="1" si="1074">AM207</f>
        <v>8051.3448462210099</v>
      </c>
      <c r="AO203" s="436">
        <f t="shared" ref="AO203" ca="1" si="1075">AN207</f>
        <v>8105.0869403926436</v>
      </c>
      <c r="AP203" s="436">
        <f t="shared" ref="AP203" ca="1" si="1076">AO207</f>
        <v>8157.9523018037626</v>
      </c>
      <c r="AQ203" s="436">
        <f t="shared" ref="AQ203" ca="1" si="1077">AP207</f>
        <v>8208.3952519476952</v>
      </c>
      <c r="AR203" s="436">
        <f t="shared" ref="AR203" ca="1" si="1078">AQ207</f>
        <v>8257.8042127811368</v>
      </c>
      <c r="AS203" s="436">
        <f t="shared" ref="AS203" ca="1" si="1079">AR207</f>
        <v>8302.9722266685694</v>
      </c>
      <c r="AT203" s="436">
        <f t="shared" ref="AT203" ca="1" si="1080">AS207</f>
        <v>8302.9722266685694</v>
      </c>
      <c r="AU203" s="436">
        <f t="shared" ref="AU203" ca="1" si="1081">AT207</f>
        <v>8302.9722266685694</v>
      </c>
      <c r="AV203" s="436">
        <f t="shared" ref="AV203" ca="1" si="1082">AU207</f>
        <v>8302.9722266685694</v>
      </c>
      <c r="AW203" s="436">
        <f t="shared" ref="AW203" ca="1" si="1083">AV207</f>
        <v>8302.9722266685694</v>
      </c>
      <c r="AX203" s="436">
        <f t="shared" ref="AX203" ca="1" si="1084">AW207</f>
        <v>8302.9722266685694</v>
      </c>
      <c r="AY203" s="436">
        <f t="shared" ref="AY203" ca="1" si="1085">AX207</f>
        <v>8302.9722266685694</v>
      </c>
      <c r="AZ203" s="436">
        <f t="shared" ref="AZ203" ca="1" si="1086">AY207</f>
        <v>8302.9722266685694</v>
      </c>
      <c r="BA203" s="436">
        <f t="shared" ref="BA203" ca="1" si="1087">AZ207</f>
        <v>8302.9722266685694</v>
      </c>
      <c r="BB203" s="436">
        <f t="shared" ref="BB203" ca="1" si="1088">BA207</f>
        <v>8302.9722266685694</v>
      </c>
      <c r="BC203" s="436">
        <f t="shared" ref="BC203" ca="1" si="1089">BB207</f>
        <v>8302.9722266685694</v>
      </c>
      <c r="BD203" s="436">
        <f t="shared" ref="BD203" ca="1" si="1090">BC207</f>
        <v>8302.9722266685694</v>
      </c>
      <c r="BE203" s="436">
        <f t="shared" ref="BE203" ca="1" si="1091">BD207</f>
        <v>8302.9722266685694</v>
      </c>
      <c r="BF203" s="436">
        <f t="shared" ref="BF203" ca="1" si="1092">BE207</f>
        <v>8302.9722266685694</v>
      </c>
      <c r="BG203" s="436">
        <f t="shared" ref="BG203" ca="1" si="1093">BF207</f>
        <v>8302.9722266685694</v>
      </c>
      <c r="BH203" s="436">
        <f t="shared" ref="BH203" ca="1" si="1094">BG207</f>
        <v>8302.9722266685694</v>
      </c>
      <c r="BI203" s="436">
        <f t="shared" ref="BI203" ca="1" si="1095">BH207</f>
        <v>8302.9722266685694</v>
      </c>
      <c r="BJ203" s="436">
        <f t="shared" ref="BJ203" ca="1" si="1096">BI207</f>
        <v>8302.9722266685694</v>
      </c>
      <c r="BK203" s="436">
        <f t="shared" ref="BK203" ca="1" si="1097">BJ207</f>
        <v>8302.9722266685694</v>
      </c>
      <c r="BL203" s="436">
        <f t="shared" ref="BL203" ca="1" si="1098">BK207</f>
        <v>8302.9722266685694</v>
      </c>
    </row>
    <row r="204" spans="1:64">
      <c r="B204" s="244" t="s">
        <v>241</v>
      </c>
      <c r="F204" s="246"/>
      <c r="H204" s="436">
        <f ca="1">-H220*H5</f>
        <v>0</v>
      </c>
      <c r="I204" s="436">
        <f t="shared" ref="I204:BL204" ca="1" si="1099">-I220*I5</f>
        <v>0</v>
      </c>
      <c r="J204" s="436">
        <f t="shared" ca="1" si="1099"/>
        <v>0</v>
      </c>
      <c r="K204" s="436">
        <f t="shared" ca="1" si="1099"/>
        <v>0</v>
      </c>
      <c r="L204" s="436">
        <f t="shared" ca="1" si="1099"/>
        <v>0</v>
      </c>
      <c r="M204" s="436">
        <f t="shared" ca="1" si="1099"/>
        <v>0</v>
      </c>
      <c r="N204" s="436">
        <f t="shared" ca="1" si="1099"/>
        <v>0</v>
      </c>
      <c r="O204" s="436">
        <f t="shared" ca="1" si="1099"/>
        <v>0</v>
      </c>
      <c r="P204" s="436">
        <f t="shared" ca="1" si="1099"/>
        <v>0</v>
      </c>
      <c r="Q204" s="436">
        <f t="shared" ca="1" si="1099"/>
        <v>0</v>
      </c>
      <c r="R204" s="436">
        <f t="shared" ca="1" si="1099"/>
        <v>0</v>
      </c>
      <c r="S204" s="436">
        <f t="shared" ca="1" si="1099"/>
        <v>0</v>
      </c>
      <c r="T204" s="436">
        <f t="shared" ca="1" si="1099"/>
        <v>0</v>
      </c>
      <c r="U204" s="436">
        <f t="shared" ca="1" si="1099"/>
        <v>0</v>
      </c>
      <c r="V204" s="436">
        <f t="shared" ca="1" si="1099"/>
        <v>0</v>
      </c>
      <c r="W204" s="436">
        <f t="shared" ca="1" si="1099"/>
        <v>0</v>
      </c>
      <c r="X204" s="436">
        <f t="shared" ca="1" si="1099"/>
        <v>0</v>
      </c>
      <c r="Y204" s="436">
        <f t="shared" ca="1" si="1099"/>
        <v>0</v>
      </c>
      <c r="Z204" s="436">
        <f t="shared" ca="1" si="1099"/>
        <v>0</v>
      </c>
      <c r="AA204" s="436">
        <f t="shared" ca="1" si="1099"/>
        <v>0</v>
      </c>
      <c r="AB204" s="436">
        <f t="shared" ca="1" si="1099"/>
        <v>0</v>
      </c>
      <c r="AC204" s="436">
        <f t="shared" ca="1" si="1099"/>
        <v>0</v>
      </c>
      <c r="AD204" s="436">
        <f t="shared" ca="1" si="1099"/>
        <v>0</v>
      </c>
      <c r="AE204" s="436">
        <f t="shared" ca="1" si="1099"/>
        <v>0</v>
      </c>
      <c r="AF204" s="436">
        <f t="shared" ca="1" si="1099"/>
        <v>0</v>
      </c>
      <c r="AG204" s="436">
        <f t="shared" ca="1" si="1099"/>
        <v>0</v>
      </c>
      <c r="AH204" s="436">
        <f t="shared" ca="1" si="1099"/>
        <v>0</v>
      </c>
      <c r="AI204" s="436">
        <f t="shared" ca="1" si="1099"/>
        <v>0</v>
      </c>
      <c r="AJ204" s="436">
        <f t="shared" ca="1" si="1099"/>
        <v>0</v>
      </c>
      <c r="AK204" s="436">
        <f t="shared" ca="1" si="1099"/>
        <v>0</v>
      </c>
      <c r="AL204" s="436">
        <f t="shared" ca="1" si="1099"/>
        <v>0</v>
      </c>
      <c r="AM204" s="436">
        <f t="shared" ca="1" si="1099"/>
        <v>0</v>
      </c>
      <c r="AN204" s="436">
        <f t="shared" ca="1" si="1099"/>
        <v>0</v>
      </c>
      <c r="AO204" s="436">
        <f t="shared" ca="1" si="1099"/>
        <v>0</v>
      </c>
      <c r="AP204" s="436">
        <f t="shared" ca="1" si="1099"/>
        <v>0</v>
      </c>
      <c r="AQ204" s="436">
        <f t="shared" ca="1" si="1099"/>
        <v>0</v>
      </c>
      <c r="AR204" s="436">
        <f t="shared" ca="1" si="1099"/>
        <v>0</v>
      </c>
      <c r="AS204" s="436">
        <f t="shared" ca="1" si="1099"/>
        <v>0</v>
      </c>
      <c r="AT204" s="436">
        <f t="shared" ca="1" si="1099"/>
        <v>0</v>
      </c>
      <c r="AU204" s="436">
        <f t="shared" ca="1" si="1099"/>
        <v>0</v>
      </c>
      <c r="AV204" s="436">
        <f t="shared" ca="1" si="1099"/>
        <v>0</v>
      </c>
      <c r="AW204" s="436">
        <f t="shared" ca="1" si="1099"/>
        <v>0</v>
      </c>
      <c r="AX204" s="436">
        <f t="shared" ca="1" si="1099"/>
        <v>0</v>
      </c>
      <c r="AY204" s="436">
        <f t="shared" ca="1" si="1099"/>
        <v>0</v>
      </c>
      <c r="AZ204" s="436">
        <f t="shared" ca="1" si="1099"/>
        <v>0</v>
      </c>
      <c r="BA204" s="436">
        <f t="shared" ca="1" si="1099"/>
        <v>0</v>
      </c>
      <c r="BB204" s="436">
        <f t="shared" ca="1" si="1099"/>
        <v>0</v>
      </c>
      <c r="BC204" s="436">
        <f t="shared" ca="1" si="1099"/>
        <v>0</v>
      </c>
      <c r="BD204" s="436">
        <f t="shared" ca="1" si="1099"/>
        <v>0</v>
      </c>
      <c r="BE204" s="436">
        <f t="shared" ca="1" si="1099"/>
        <v>0</v>
      </c>
      <c r="BF204" s="436">
        <f t="shared" ca="1" si="1099"/>
        <v>0</v>
      </c>
      <c r="BG204" s="436">
        <f t="shared" ca="1" si="1099"/>
        <v>0</v>
      </c>
      <c r="BH204" s="436">
        <f t="shared" ca="1" si="1099"/>
        <v>0</v>
      </c>
      <c r="BI204" s="436">
        <f t="shared" ca="1" si="1099"/>
        <v>0</v>
      </c>
      <c r="BJ204" s="436">
        <f t="shared" ca="1" si="1099"/>
        <v>0</v>
      </c>
      <c r="BK204" s="436">
        <f t="shared" ca="1" si="1099"/>
        <v>0</v>
      </c>
      <c r="BL204" s="436">
        <f t="shared" ca="1" si="1099"/>
        <v>0</v>
      </c>
    </row>
    <row r="205" spans="1:64">
      <c r="B205" s="244" t="s">
        <v>307</v>
      </c>
      <c r="F205" s="246"/>
      <c r="H205" s="436">
        <f ca="1">-H220*H7</f>
        <v>0</v>
      </c>
      <c r="I205" s="436">
        <f t="shared" ref="I205:BL205" ca="1" si="1100">-I220*I7</f>
        <v>0</v>
      </c>
      <c r="J205" s="436">
        <f t="shared" ca="1" si="1100"/>
        <v>0</v>
      </c>
      <c r="K205" s="436">
        <f t="shared" ca="1" si="1100"/>
        <v>0</v>
      </c>
      <c r="L205" s="436">
        <f t="shared" ca="1" si="1100"/>
        <v>0</v>
      </c>
      <c r="M205" s="436">
        <f t="shared" ca="1" si="1100"/>
        <v>0</v>
      </c>
      <c r="N205" s="436">
        <f t="shared" ca="1" si="1100"/>
        <v>0</v>
      </c>
      <c r="O205" s="436">
        <f t="shared" ca="1" si="1100"/>
        <v>0</v>
      </c>
      <c r="P205" s="436">
        <f t="shared" ca="1" si="1100"/>
        <v>0</v>
      </c>
      <c r="Q205" s="436">
        <f t="shared" ca="1" si="1100"/>
        <v>5740.5413685610083</v>
      </c>
      <c r="R205" s="436">
        <f t="shared" ca="1" si="1100"/>
        <v>92.758182036641301</v>
      </c>
      <c r="S205" s="436">
        <f t="shared" ca="1" si="1100"/>
        <v>92.955396455549817</v>
      </c>
      <c r="T205" s="436">
        <f t="shared" ca="1" si="1100"/>
        <v>94.831531794963666</v>
      </c>
      <c r="U205" s="436">
        <f t="shared" ca="1" si="1100"/>
        <v>1400.7907292842183</v>
      </c>
      <c r="V205" s="436">
        <f t="shared" ca="1" si="1100"/>
        <v>108.39855957814143</v>
      </c>
      <c r="W205" s="436">
        <f t="shared" ca="1" si="1100"/>
        <v>704.31278027852477</v>
      </c>
      <c r="X205" s="436">
        <f t="shared" ca="1" si="1100"/>
        <v>81.388917407337431</v>
      </c>
      <c r="Y205" s="436">
        <f t="shared" ca="1" si="1100"/>
        <v>83.278901044506711</v>
      </c>
      <c r="Z205" s="436">
        <f t="shared" ca="1" si="1100"/>
        <v>80.217803847841424</v>
      </c>
      <c r="AA205" s="436">
        <f t="shared" ca="1" si="1100"/>
        <v>81.057404052551647</v>
      </c>
      <c r="AB205" s="436">
        <f t="shared" ca="1" si="1100"/>
        <v>75.550200153991682</v>
      </c>
      <c r="AC205" s="436">
        <f t="shared" ca="1" si="1100"/>
        <v>77.252562537760241</v>
      </c>
      <c r="AD205" s="436">
        <f t="shared" ca="1" si="1100"/>
        <v>76.836660964016119</v>
      </c>
      <c r="AE205" s="436">
        <f t="shared" ca="1" si="1100"/>
        <v>72.938666164296592</v>
      </c>
      <c r="AF205" s="436">
        <f t="shared" ca="1" si="1100"/>
        <v>73.443086333218162</v>
      </c>
      <c r="AG205" s="436">
        <f t="shared" ca="1" si="1100"/>
        <v>454.62691273195742</v>
      </c>
      <c r="AH205" s="436">
        <f t="shared" ca="1" si="1100"/>
        <v>672.22423812633133</v>
      </c>
      <c r="AI205" s="436">
        <f t="shared" ca="1" si="1100"/>
        <v>888.43034479322341</v>
      </c>
      <c r="AJ205" s="436">
        <f t="shared" ca="1" si="1100"/>
        <v>1103.0654502096113</v>
      </c>
      <c r="AK205" s="436">
        <f t="shared" ca="1" si="1100"/>
        <v>-15.489067016568697</v>
      </c>
      <c r="AL205" s="436">
        <f t="shared" ca="1" si="1100"/>
        <v>60.629923158617203</v>
      </c>
      <c r="AM205" s="436">
        <f t="shared" ca="1" si="1100"/>
        <v>57.305534048856316</v>
      </c>
      <c r="AN205" s="436">
        <f t="shared" ca="1" si="1100"/>
        <v>53.742094171633653</v>
      </c>
      <c r="AO205" s="436">
        <f t="shared" ca="1" si="1100"/>
        <v>52.865361411119011</v>
      </c>
      <c r="AP205" s="436">
        <f t="shared" ca="1" si="1100"/>
        <v>50.442950143932649</v>
      </c>
      <c r="AQ205" s="436">
        <f t="shared" ca="1" si="1100"/>
        <v>49.408960833441597</v>
      </c>
      <c r="AR205" s="436">
        <f t="shared" ca="1" si="1100"/>
        <v>45.168013887432608</v>
      </c>
      <c r="AS205" s="436">
        <f t="shared" ca="1" si="1100"/>
        <v>0</v>
      </c>
      <c r="AT205" s="436">
        <f t="shared" ca="1" si="1100"/>
        <v>0</v>
      </c>
      <c r="AU205" s="436">
        <f t="shared" ca="1" si="1100"/>
        <v>0</v>
      </c>
      <c r="AV205" s="436">
        <f t="shared" ca="1" si="1100"/>
        <v>0</v>
      </c>
      <c r="AW205" s="436">
        <f t="shared" ca="1" si="1100"/>
        <v>0</v>
      </c>
      <c r="AX205" s="436">
        <f t="shared" ca="1" si="1100"/>
        <v>0</v>
      </c>
      <c r="AY205" s="436">
        <f t="shared" ca="1" si="1100"/>
        <v>0</v>
      </c>
      <c r="AZ205" s="436">
        <f t="shared" ca="1" si="1100"/>
        <v>0</v>
      </c>
      <c r="BA205" s="436">
        <f t="shared" ca="1" si="1100"/>
        <v>0</v>
      </c>
      <c r="BB205" s="436">
        <f t="shared" ca="1" si="1100"/>
        <v>0</v>
      </c>
      <c r="BC205" s="436">
        <f t="shared" ca="1" si="1100"/>
        <v>0</v>
      </c>
      <c r="BD205" s="436">
        <f t="shared" ca="1" si="1100"/>
        <v>0</v>
      </c>
      <c r="BE205" s="436">
        <f t="shared" ca="1" si="1100"/>
        <v>0</v>
      </c>
      <c r="BF205" s="436">
        <f t="shared" ca="1" si="1100"/>
        <v>0</v>
      </c>
      <c r="BG205" s="436">
        <f t="shared" ca="1" si="1100"/>
        <v>0</v>
      </c>
      <c r="BH205" s="436">
        <f t="shared" ca="1" si="1100"/>
        <v>0</v>
      </c>
      <c r="BI205" s="436">
        <f t="shared" ca="1" si="1100"/>
        <v>0</v>
      </c>
      <c r="BJ205" s="436">
        <f t="shared" ca="1" si="1100"/>
        <v>0</v>
      </c>
      <c r="BK205" s="436">
        <f t="shared" ca="1" si="1100"/>
        <v>0</v>
      </c>
      <c r="BL205" s="436">
        <f t="shared" ca="1" si="1100"/>
        <v>0</v>
      </c>
    </row>
    <row r="206" spans="1:64">
      <c r="B206" s="244" t="s">
        <v>306</v>
      </c>
      <c r="F206" s="246"/>
      <c r="H206" s="436">
        <f ca="1">H222</f>
        <v>0</v>
      </c>
      <c r="I206" s="436">
        <f t="shared" ref="I206:BL206" ca="1" si="1101">I222</f>
        <v>0</v>
      </c>
      <c r="J206" s="436">
        <f t="shared" ca="1" si="1101"/>
        <v>0</v>
      </c>
      <c r="K206" s="436">
        <f t="shared" ca="1" si="1101"/>
        <v>0</v>
      </c>
      <c r="L206" s="436">
        <f t="shared" ca="1" si="1101"/>
        <v>0</v>
      </c>
      <c r="M206" s="436">
        <f t="shared" ca="1" si="1101"/>
        <v>0</v>
      </c>
      <c r="N206" s="436">
        <f t="shared" ca="1" si="1101"/>
        <v>0</v>
      </c>
      <c r="O206" s="436">
        <f t="shared" ca="1" si="1101"/>
        <v>0</v>
      </c>
      <c r="P206" s="436">
        <f t="shared" ca="1" si="1101"/>
        <v>0</v>
      </c>
      <c r="Q206" s="436">
        <f t="shared" ca="1" si="1101"/>
        <v>0</v>
      </c>
      <c r="R206" s="436">
        <f t="shared" ca="1" si="1101"/>
        <v>0</v>
      </c>
      <c r="S206" s="436">
        <f t="shared" ca="1" si="1101"/>
        <v>0</v>
      </c>
      <c r="T206" s="436">
        <f t="shared" ca="1" si="1101"/>
        <v>0</v>
      </c>
      <c r="U206" s="436">
        <f t="shared" ca="1" si="1101"/>
        <v>0</v>
      </c>
      <c r="V206" s="436">
        <f t="shared" ca="1" si="1101"/>
        <v>0</v>
      </c>
      <c r="W206" s="436">
        <f t="shared" ca="1" si="1101"/>
        <v>0</v>
      </c>
      <c r="X206" s="436">
        <f t="shared" ca="1" si="1101"/>
        <v>0</v>
      </c>
      <c r="Y206" s="436">
        <f t="shared" ca="1" si="1101"/>
        <v>0</v>
      </c>
      <c r="Z206" s="436">
        <f t="shared" ca="1" si="1101"/>
        <v>0</v>
      </c>
      <c r="AA206" s="436">
        <f t="shared" ca="1" si="1101"/>
        <v>0</v>
      </c>
      <c r="AB206" s="436">
        <f t="shared" ca="1" si="1101"/>
        <v>0</v>
      </c>
      <c r="AC206" s="436">
        <f t="shared" ca="1" si="1101"/>
        <v>0</v>
      </c>
      <c r="AD206" s="436">
        <f t="shared" ca="1" si="1101"/>
        <v>0</v>
      </c>
      <c r="AE206" s="436">
        <f t="shared" ca="1" si="1101"/>
        <v>0</v>
      </c>
      <c r="AF206" s="436">
        <f t="shared" ca="1" si="1101"/>
        <v>385.46124294999754</v>
      </c>
      <c r="AG206" s="436">
        <f t="shared" ca="1" si="1101"/>
        <v>605.18563032433303</v>
      </c>
      <c r="AH206" s="436">
        <f t="shared" ca="1" si="1101"/>
        <v>822.40231060190126</v>
      </c>
      <c r="AI206" s="436">
        <f t="shared" ca="1" si="1101"/>
        <v>1039.4064874512733</v>
      </c>
      <c r="AJ206" s="436">
        <f t="shared" ca="1" si="1101"/>
        <v>1253.5455689980809</v>
      </c>
      <c r="AK206" s="436">
        <f t="shared" ca="1" si="1101"/>
        <v>0</v>
      </c>
      <c r="AL206" s="436">
        <f t="shared" ca="1" si="1101"/>
        <v>0</v>
      </c>
      <c r="AM206" s="436">
        <f t="shared" ca="1" si="1101"/>
        <v>0</v>
      </c>
      <c r="AN206" s="436">
        <f t="shared" ca="1" si="1101"/>
        <v>0</v>
      </c>
      <c r="AO206" s="436">
        <f t="shared" ca="1" si="1101"/>
        <v>0</v>
      </c>
      <c r="AP206" s="436">
        <f t="shared" ca="1" si="1101"/>
        <v>0</v>
      </c>
      <c r="AQ206" s="436">
        <f t="shared" ca="1" si="1101"/>
        <v>0</v>
      </c>
      <c r="AR206" s="436">
        <f t="shared" ca="1" si="1101"/>
        <v>0</v>
      </c>
      <c r="AS206" s="436">
        <f t="shared" ca="1" si="1101"/>
        <v>0</v>
      </c>
      <c r="AT206" s="436">
        <f t="shared" ca="1" si="1101"/>
        <v>0</v>
      </c>
      <c r="AU206" s="436">
        <f t="shared" ca="1" si="1101"/>
        <v>0</v>
      </c>
      <c r="AV206" s="436">
        <f t="shared" ca="1" si="1101"/>
        <v>0</v>
      </c>
      <c r="AW206" s="436">
        <f t="shared" ca="1" si="1101"/>
        <v>0</v>
      </c>
      <c r="AX206" s="436">
        <f t="shared" ca="1" si="1101"/>
        <v>0</v>
      </c>
      <c r="AY206" s="436">
        <f t="shared" ca="1" si="1101"/>
        <v>0</v>
      </c>
      <c r="AZ206" s="436">
        <f t="shared" ca="1" si="1101"/>
        <v>0</v>
      </c>
      <c r="BA206" s="436">
        <f t="shared" ca="1" si="1101"/>
        <v>0</v>
      </c>
      <c r="BB206" s="436">
        <f t="shared" ca="1" si="1101"/>
        <v>0</v>
      </c>
      <c r="BC206" s="436">
        <f t="shared" ca="1" si="1101"/>
        <v>0</v>
      </c>
      <c r="BD206" s="436">
        <f t="shared" ca="1" si="1101"/>
        <v>0</v>
      </c>
      <c r="BE206" s="436">
        <f t="shared" ca="1" si="1101"/>
        <v>0</v>
      </c>
      <c r="BF206" s="436">
        <f t="shared" ca="1" si="1101"/>
        <v>0</v>
      </c>
      <c r="BG206" s="436">
        <f t="shared" ca="1" si="1101"/>
        <v>0</v>
      </c>
      <c r="BH206" s="436">
        <f t="shared" ca="1" si="1101"/>
        <v>0</v>
      </c>
      <c r="BI206" s="436">
        <f t="shared" ca="1" si="1101"/>
        <v>0</v>
      </c>
      <c r="BJ206" s="436">
        <f t="shared" ca="1" si="1101"/>
        <v>0</v>
      </c>
      <c r="BK206" s="436">
        <f t="shared" ca="1" si="1101"/>
        <v>0</v>
      </c>
      <c r="BL206" s="436">
        <f t="shared" ca="1" si="1101"/>
        <v>0</v>
      </c>
    </row>
    <row r="207" spans="1:64">
      <c r="B207" s="244" t="s">
        <v>234</v>
      </c>
      <c r="F207" s="246"/>
      <c r="H207" s="436">
        <f ca="1">H203+H205-H206</f>
        <v>0</v>
      </c>
      <c r="I207" s="436">
        <f t="shared" ref="I207:BL207" ca="1" si="1102">I203+I205-I206</f>
        <v>0</v>
      </c>
      <c r="J207" s="436">
        <f t="shared" ca="1" si="1102"/>
        <v>0</v>
      </c>
      <c r="K207" s="436">
        <f t="shared" ca="1" si="1102"/>
        <v>0</v>
      </c>
      <c r="L207" s="436">
        <f t="shared" ca="1" si="1102"/>
        <v>0</v>
      </c>
      <c r="M207" s="436">
        <f t="shared" ca="1" si="1102"/>
        <v>0</v>
      </c>
      <c r="N207" s="436">
        <f t="shared" ca="1" si="1102"/>
        <v>0</v>
      </c>
      <c r="O207" s="436">
        <f t="shared" ca="1" si="1102"/>
        <v>0</v>
      </c>
      <c r="P207" s="436">
        <f t="shared" ca="1" si="1102"/>
        <v>0</v>
      </c>
      <c r="Q207" s="436">
        <f t="shared" ca="1" si="1102"/>
        <v>5740.5413685610083</v>
      </c>
      <c r="R207" s="436">
        <f t="shared" ca="1" si="1102"/>
        <v>5833.2995505976496</v>
      </c>
      <c r="S207" s="436">
        <f t="shared" ca="1" si="1102"/>
        <v>5926.2549470531994</v>
      </c>
      <c r="T207" s="436">
        <f t="shared" ca="1" si="1102"/>
        <v>6021.0864788481631</v>
      </c>
      <c r="U207" s="436">
        <f t="shared" ca="1" si="1102"/>
        <v>7421.8772081323814</v>
      </c>
      <c r="V207" s="436">
        <f t="shared" ca="1" si="1102"/>
        <v>7530.2757677105228</v>
      </c>
      <c r="W207" s="436">
        <f t="shared" ca="1" si="1102"/>
        <v>8234.5885479890476</v>
      </c>
      <c r="X207" s="436">
        <f t="shared" ca="1" si="1102"/>
        <v>8315.977465396385</v>
      </c>
      <c r="Y207" s="436">
        <f t="shared" ca="1" si="1102"/>
        <v>8399.2563664408917</v>
      </c>
      <c r="Z207" s="436">
        <f t="shared" ca="1" si="1102"/>
        <v>8479.4741702887331</v>
      </c>
      <c r="AA207" s="436">
        <f t="shared" ca="1" si="1102"/>
        <v>8560.5315743412848</v>
      </c>
      <c r="AB207" s="436">
        <f t="shared" ca="1" si="1102"/>
        <v>8636.0817744952765</v>
      </c>
      <c r="AC207" s="436">
        <f t="shared" ca="1" si="1102"/>
        <v>8713.3343370330367</v>
      </c>
      <c r="AD207" s="436">
        <f t="shared" ca="1" si="1102"/>
        <v>8790.1709979970528</v>
      </c>
      <c r="AE207" s="436">
        <f t="shared" ca="1" si="1102"/>
        <v>8863.1096641613494</v>
      </c>
      <c r="AF207" s="436">
        <f t="shared" ca="1" si="1102"/>
        <v>8551.09150754457</v>
      </c>
      <c r="AG207" s="436">
        <f t="shared" ca="1" si="1102"/>
        <v>8400.5327899521944</v>
      </c>
      <c r="AH207" s="436">
        <f t="shared" ca="1" si="1102"/>
        <v>8250.3547174766245</v>
      </c>
      <c r="AI207" s="436">
        <f t="shared" ca="1" si="1102"/>
        <v>8099.3785748185746</v>
      </c>
      <c r="AJ207" s="436">
        <f t="shared" ca="1" si="1102"/>
        <v>7948.8984560301051</v>
      </c>
      <c r="AK207" s="436">
        <f t="shared" ca="1" si="1102"/>
        <v>7933.4093890135364</v>
      </c>
      <c r="AL207" s="436">
        <f t="shared" ca="1" si="1102"/>
        <v>7994.0393121721536</v>
      </c>
      <c r="AM207" s="436">
        <f t="shared" ca="1" si="1102"/>
        <v>8051.3448462210099</v>
      </c>
      <c r="AN207" s="436">
        <f t="shared" ca="1" si="1102"/>
        <v>8105.0869403926436</v>
      </c>
      <c r="AO207" s="436">
        <f t="shared" ca="1" si="1102"/>
        <v>8157.9523018037626</v>
      </c>
      <c r="AP207" s="436">
        <f t="shared" ca="1" si="1102"/>
        <v>8208.3952519476952</v>
      </c>
      <c r="AQ207" s="436">
        <f t="shared" ca="1" si="1102"/>
        <v>8257.8042127811368</v>
      </c>
      <c r="AR207" s="436">
        <f t="shared" ca="1" si="1102"/>
        <v>8302.9722266685694</v>
      </c>
      <c r="AS207" s="436">
        <f t="shared" ca="1" si="1102"/>
        <v>8302.9722266685694</v>
      </c>
      <c r="AT207" s="436">
        <f t="shared" ca="1" si="1102"/>
        <v>8302.9722266685694</v>
      </c>
      <c r="AU207" s="436">
        <f t="shared" ca="1" si="1102"/>
        <v>8302.9722266685694</v>
      </c>
      <c r="AV207" s="436">
        <f t="shared" ca="1" si="1102"/>
        <v>8302.9722266685694</v>
      </c>
      <c r="AW207" s="436">
        <f t="shared" ca="1" si="1102"/>
        <v>8302.9722266685694</v>
      </c>
      <c r="AX207" s="436">
        <f t="shared" ca="1" si="1102"/>
        <v>8302.9722266685694</v>
      </c>
      <c r="AY207" s="436">
        <f t="shared" ca="1" si="1102"/>
        <v>8302.9722266685694</v>
      </c>
      <c r="AZ207" s="436">
        <f t="shared" ca="1" si="1102"/>
        <v>8302.9722266685694</v>
      </c>
      <c r="BA207" s="436">
        <f t="shared" ca="1" si="1102"/>
        <v>8302.9722266685694</v>
      </c>
      <c r="BB207" s="436">
        <f t="shared" ca="1" si="1102"/>
        <v>8302.9722266685694</v>
      </c>
      <c r="BC207" s="436">
        <f t="shared" ca="1" si="1102"/>
        <v>8302.9722266685694</v>
      </c>
      <c r="BD207" s="436">
        <f t="shared" ca="1" si="1102"/>
        <v>8302.9722266685694</v>
      </c>
      <c r="BE207" s="436">
        <f t="shared" ca="1" si="1102"/>
        <v>8302.9722266685694</v>
      </c>
      <c r="BF207" s="436">
        <f t="shared" ca="1" si="1102"/>
        <v>8302.9722266685694</v>
      </c>
      <c r="BG207" s="436">
        <f t="shared" ca="1" si="1102"/>
        <v>8302.9722266685694</v>
      </c>
      <c r="BH207" s="436">
        <f t="shared" ca="1" si="1102"/>
        <v>8302.9722266685694</v>
      </c>
      <c r="BI207" s="436">
        <f t="shared" ca="1" si="1102"/>
        <v>8302.9722266685694</v>
      </c>
      <c r="BJ207" s="436">
        <f t="shared" ca="1" si="1102"/>
        <v>8302.9722266685694</v>
      </c>
      <c r="BK207" s="436">
        <f t="shared" ca="1" si="1102"/>
        <v>8302.9722266685694</v>
      </c>
      <c r="BL207" s="436">
        <f t="shared" ca="1" si="1102"/>
        <v>8302.9722266685694</v>
      </c>
    </row>
    <row r="208" spans="1:64">
      <c r="F208" s="246"/>
      <c r="H208" s="436"/>
      <c r="I208" s="436"/>
      <c r="J208" s="436"/>
      <c r="K208" s="436"/>
      <c r="L208" s="436"/>
      <c r="M208" s="436"/>
      <c r="N208" s="436"/>
      <c r="O208" s="436"/>
      <c r="P208" s="436"/>
      <c r="Q208" s="436"/>
      <c r="R208" s="436"/>
      <c r="S208" s="436"/>
      <c r="T208" s="436"/>
      <c r="U208" s="436"/>
      <c r="V208" s="436"/>
      <c r="W208" s="436"/>
      <c r="X208" s="436"/>
      <c r="Y208" s="436"/>
      <c r="Z208" s="436"/>
      <c r="AA208" s="436"/>
      <c r="AB208" s="436"/>
      <c r="AC208" s="436"/>
      <c r="AD208" s="436"/>
      <c r="AE208" s="436"/>
      <c r="AF208" s="436"/>
      <c r="AG208" s="436"/>
      <c r="AH208" s="436"/>
      <c r="AI208" s="436"/>
      <c r="AJ208" s="436"/>
      <c r="AK208" s="436"/>
      <c r="AL208" s="436"/>
      <c r="AM208" s="436"/>
      <c r="AN208" s="436"/>
      <c r="AO208" s="436"/>
      <c r="AP208" s="436"/>
      <c r="AQ208" s="436"/>
      <c r="AR208" s="436"/>
      <c r="AS208" s="436"/>
      <c r="AT208" s="436"/>
      <c r="AU208" s="436"/>
      <c r="AV208" s="436"/>
      <c r="AW208" s="436"/>
      <c r="AX208" s="436"/>
      <c r="AY208" s="436"/>
      <c r="AZ208" s="436"/>
      <c r="BA208" s="436"/>
      <c r="BB208" s="436"/>
      <c r="BC208" s="436"/>
      <c r="BD208" s="436"/>
      <c r="BE208" s="436"/>
      <c r="BF208" s="436"/>
      <c r="BG208" s="436"/>
      <c r="BH208" s="436"/>
      <c r="BI208" s="436"/>
      <c r="BJ208" s="436"/>
      <c r="BK208" s="436"/>
      <c r="BL208" s="436"/>
    </row>
    <row r="209" spans="2:64">
      <c r="B209" s="244" t="s">
        <v>254</v>
      </c>
      <c r="C209" s="450"/>
      <c r="F209" s="450"/>
      <c r="H209" s="451">
        <f t="shared" ref="H209:AM209" ca="1" si="1103">H204/H8</f>
        <v>0</v>
      </c>
      <c r="I209" s="451">
        <f t="shared" ca="1" si="1103"/>
        <v>0</v>
      </c>
      <c r="J209" s="451">
        <f t="shared" ca="1" si="1103"/>
        <v>0</v>
      </c>
      <c r="K209" s="451">
        <f t="shared" ca="1" si="1103"/>
        <v>0</v>
      </c>
      <c r="L209" s="451">
        <f t="shared" ca="1" si="1103"/>
        <v>0</v>
      </c>
      <c r="M209" s="451">
        <f t="shared" ca="1" si="1103"/>
        <v>0</v>
      </c>
      <c r="N209" s="451">
        <f t="shared" ca="1" si="1103"/>
        <v>0</v>
      </c>
      <c r="O209" s="451">
        <f t="shared" ca="1" si="1103"/>
        <v>0</v>
      </c>
      <c r="P209" s="451">
        <f t="shared" ca="1" si="1103"/>
        <v>0</v>
      </c>
      <c r="Q209" s="451">
        <f t="shared" ca="1" si="1103"/>
        <v>0</v>
      </c>
      <c r="R209" s="451">
        <f t="shared" ca="1" si="1103"/>
        <v>0</v>
      </c>
      <c r="S209" s="451">
        <f t="shared" ca="1" si="1103"/>
        <v>0</v>
      </c>
      <c r="T209" s="451">
        <f t="shared" ca="1" si="1103"/>
        <v>0</v>
      </c>
      <c r="U209" s="451">
        <f t="shared" ca="1" si="1103"/>
        <v>0</v>
      </c>
      <c r="V209" s="451">
        <f t="shared" ca="1" si="1103"/>
        <v>0</v>
      </c>
      <c r="W209" s="451">
        <f t="shared" ca="1" si="1103"/>
        <v>0</v>
      </c>
      <c r="X209" s="451">
        <f t="shared" ca="1" si="1103"/>
        <v>0</v>
      </c>
      <c r="Y209" s="451">
        <f t="shared" ca="1" si="1103"/>
        <v>0</v>
      </c>
      <c r="Z209" s="451">
        <f t="shared" ca="1" si="1103"/>
        <v>0</v>
      </c>
      <c r="AA209" s="451">
        <f t="shared" ca="1" si="1103"/>
        <v>0</v>
      </c>
      <c r="AB209" s="451">
        <f t="shared" ca="1" si="1103"/>
        <v>0</v>
      </c>
      <c r="AC209" s="451">
        <f t="shared" ca="1" si="1103"/>
        <v>0</v>
      </c>
      <c r="AD209" s="451">
        <f t="shared" ca="1" si="1103"/>
        <v>0</v>
      </c>
      <c r="AE209" s="451">
        <f t="shared" ca="1" si="1103"/>
        <v>0</v>
      </c>
      <c r="AF209" s="451">
        <f t="shared" ca="1" si="1103"/>
        <v>0</v>
      </c>
      <c r="AG209" s="451">
        <f t="shared" ca="1" si="1103"/>
        <v>0</v>
      </c>
      <c r="AH209" s="451">
        <f t="shared" ca="1" si="1103"/>
        <v>0</v>
      </c>
      <c r="AI209" s="451">
        <f t="shared" ca="1" si="1103"/>
        <v>0</v>
      </c>
      <c r="AJ209" s="451">
        <f t="shared" ca="1" si="1103"/>
        <v>0</v>
      </c>
      <c r="AK209" s="451">
        <f t="shared" ca="1" si="1103"/>
        <v>0</v>
      </c>
      <c r="AL209" s="451">
        <f t="shared" ca="1" si="1103"/>
        <v>0</v>
      </c>
      <c r="AM209" s="451">
        <f t="shared" ca="1" si="1103"/>
        <v>0</v>
      </c>
      <c r="AN209" s="451">
        <f t="shared" ref="AN209:BL209" ca="1" si="1104">AN204/AN8</f>
        <v>0</v>
      </c>
      <c r="AO209" s="451">
        <f t="shared" ca="1" si="1104"/>
        <v>0</v>
      </c>
      <c r="AP209" s="451">
        <f t="shared" ca="1" si="1104"/>
        <v>0</v>
      </c>
      <c r="AQ209" s="451">
        <f t="shared" ca="1" si="1104"/>
        <v>0</v>
      </c>
      <c r="AR209" s="451">
        <f t="shared" ca="1" si="1104"/>
        <v>0</v>
      </c>
      <c r="AS209" s="451">
        <f t="shared" ca="1" si="1104"/>
        <v>0</v>
      </c>
      <c r="AT209" s="451">
        <f t="shared" ca="1" si="1104"/>
        <v>0</v>
      </c>
      <c r="AU209" s="451">
        <f t="shared" ca="1" si="1104"/>
        <v>0</v>
      </c>
      <c r="AV209" s="451">
        <f t="shared" ca="1" si="1104"/>
        <v>0</v>
      </c>
      <c r="AW209" s="451">
        <f t="shared" ca="1" si="1104"/>
        <v>0</v>
      </c>
      <c r="AX209" s="451">
        <f t="shared" ca="1" si="1104"/>
        <v>0</v>
      </c>
      <c r="AY209" s="451">
        <f t="shared" ca="1" si="1104"/>
        <v>0</v>
      </c>
      <c r="AZ209" s="451">
        <f t="shared" ca="1" si="1104"/>
        <v>0</v>
      </c>
      <c r="BA209" s="451">
        <f t="shared" ca="1" si="1104"/>
        <v>0</v>
      </c>
      <c r="BB209" s="451">
        <f t="shared" ca="1" si="1104"/>
        <v>0</v>
      </c>
      <c r="BC209" s="451">
        <f t="shared" ca="1" si="1104"/>
        <v>0</v>
      </c>
      <c r="BD209" s="451">
        <f t="shared" ca="1" si="1104"/>
        <v>0</v>
      </c>
      <c r="BE209" s="451">
        <f t="shared" ca="1" si="1104"/>
        <v>0</v>
      </c>
      <c r="BF209" s="451">
        <f t="shared" ca="1" si="1104"/>
        <v>0</v>
      </c>
      <c r="BG209" s="451">
        <f t="shared" ca="1" si="1104"/>
        <v>0</v>
      </c>
      <c r="BH209" s="451">
        <f t="shared" ca="1" si="1104"/>
        <v>0</v>
      </c>
      <c r="BI209" s="451">
        <f t="shared" ca="1" si="1104"/>
        <v>0</v>
      </c>
      <c r="BJ209" s="451">
        <f t="shared" ca="1" si="1104"/>
        <v>0</v>
      </c>
      <c r="BK209" s="451">
        <f t="shared" ca="1" si="1104"/>
        <v>0</v>
      </c>
      <c r="BL209" s="451">
        <f t="shared" ca="1" si="1104"/>
        <v>0</v>
      </c>
    </row>
    <row r="210" spans="2:64">
      <c r="F210" s="246"/>
      <c r="H210" s="436"/>
      <c r="I210" s="436"/>
      <c r="J210" s="436"/>
      <c r="K210" s="436"/>
      <c r="L210" s="436"/>
      <c r="M210" s="436"/>
      <c r="N210" s="436"/>
      <c r="O210" s="436"/>
      <c r="P210" s="436"/>
      <c r="Q210" s="436"/>
      <c r="R210" s="436"/>
      <c r="S210" s="436"/>
      <c r="T210" s="436"/>
      <c r="U210" s="436"/>
      <c r="V210" s="436"/>
      <c r="W210" s="436"/>
      <c r="X210" s="436"/>
      <c r="Y210" s="436"/>
      <c r="Z210" s="436"/>
      <c r="AA210" s="436"/>
      <c r="AB210" s="436"/>
      <c r="AC210" s="436"/>
      <c r="AD210" s="436"/>
      <c r="AE210" s="436"/>
      <c r="AF210" s="436"/>
      <c r="AG210" s="436"/>
      <c r="AH210" s="436"/>
      <c r="AI210" s="436"/>
      <c r="AJ210" s="436"/>
      <c r="AK210" s="436"/>
      <c r="AL210" s="436"/>
      <c r="AM210" s="436"/>
      <c r="AN210" s="436"/>
      <c r="AO210" s="436"/>
      <c r="AP210" s="436"/>
      <c r="AQ210" s="436"/>
      <c r="AR210" s="436"/>
      <c r="AS210" s="436"/>
      <c r="AT210" s="436"/>
      <c r="AU210" s="436"/>
      <c r="AV210" s="436"/>
      <c r="AW210" s="436"/>
      <c r="AX210" s="436"/>
      <c r="AY210" s="436"/>
      <c r="AZ210" s="436"/>
      <c r="BA210" s="436"/>
      <c r="BB210" s="436"/>
      <c r="BC210" s="436"/>
      <c r="BD210" s="436"/>
      <c r="BE210" s="436"/>
      <c r="BF210" s="436"/>
      <c r="BG210" s="436"/>
      <c r="BH210" s="436"/>
      <c r="BI210" s="436"/>
      <c r="BJ210" s="436"/>
      <c r="BK210" s="436"/>
      <c r="BL210" s="436"/>
    </row>
    <row r="211" spans="2:64" ht="22.5">
      <c r="B211" s="477" t="s">
        <v>361</v>
      </c>
      <c r="F211" s="246"/>
      <c r="H211" s="436"/>
      <c r="I211" s="436"/>
      <c r="J211" s="436"/>
      <c r="K211" s="436"/>
      <c r="L211" s="436"/>
      <c r="M211" s="436"/>
      <c r="N211" s="436"/>
      <c r="O211" s="436"/>
      <c r="P211" s="436"/>
      <c r="Q211" s="436"/>
      <c r="R211" s="436"/>
      <c r="S211" s="436"/>
      <c r="T211" s="436"/>
      <c r="U211" s="436"/>
      <c r="V211" s="436"/>
      <c r="W211" s="436"/>
      <c r="X211" s="436"/>
      <c r="Y211" s="436"/>
      <c r="Z211" s="436"/>
      <c r="AA211" s="436"/>
      <c r="AB211" s="436"/>
      <c r="AC211" s="436"/>
      <c r="AD211" s="436"/>
      <c r="AE211" s="436"/>
      <c r="AF211" s="436"/>
      <c r="AG211" s="436"/>
      <c r="AH211" s="436"/>
      <c r="AI211" s="436"/>
      <c r="AJ211" s="436"/>
      <c r="AK211" s="436"/>
      <c r="AL211" s="436"/>
      <c r="AM211" s="436"/>
      <c r="AN211" s="436"/>
      <c r="AO211" s="436"/>
      <c r="AP211" s="436"/>
      <c r="AQ211" s="436"/>
      <c r="AR211" s="436"/>
      <c r="AS211" s="436"/>
      <c r="AT211" s="436"/>
      <c r="AU211" s="436"/>
      <c r="AV211" s="436"/>
      <c r="AW211" s="436"/>
      <c r="AX211" s="436"/>
      <c r="AY211" s="436"/>
      <c r="AZ211" s="436"/>
      <c r="BA211" s="436"/>
      <c r="BB211" s="436"/>
      <c r="BC211" s="436"/>
      <c r="BD211" s="436"/>
      <c r="BE211" s="436"/>
      <c r="BF211" s="436"/>
      <c r="BG211" s="436"/>
      <c r="BH211" s="436"/>
      <c r="BI211" s="436"/>
      <c r="BJ211" s="436"/>
      <c r="BK211" s="436"/>
      <c r="BL211" s="436"/>
    </row>
    <row r="212" spans="2:64">
      <c r="B212" s="244" t="s">
        <v>21</v>
      </c>
      <c r="F212" s="246"/>
      <c r="H212" s="436">
        <f ca="1">Finstmt!H44</f>
        <v>0</v>
      </c>
      <c r="I212" s="436">
        <f ca="1">Finstmt!I44</f>
        <v>0</v>
      </c>
      <c r="J212" s="436">
        <f ca="1">Finstmt!J44</f>
        <v>0</v>
      </c>
      <c r="K212" s="436">
        <f ca="1">Finstmt!K44</f>
        <v>0</v>
      </c>
      <c r="L212" s="436">
        <f ca="1">Finstmt!L44</f>
        <v>0</v>
      </c>
      <c r="M212" s="436">
        <f ca="1">Finstmt!M44</f>
        <v>0</v>
      </c>
      <c r="N212" s="436">
        <f ca="1">Finstmt!N44</f>
        <v>0</v>
      </c>
      <c r="O212" s="436">
        <f ca="1">Finstmt!O44</f>
        <v>0</v>
      </c>
      <c r="P212" s="436">
        <f ca="1">Finstmt!P44</f>
        <v>0</v>
      </c>
      <c r="Q212" s="436">
        <f ca="1">Finstmt!Q44</f>
        <v>23474.590579276268</v>
      </c>
      <c r="R212" s="436">
        <f ca="1">Finstmt!R44</f>
        <v>24201.231326350055</v>
      </c>
      <c r="S212" s="436">
        <f ca="1">Finstmt!S44</f>
        <v>24923.060106379216</v>
      </c>
      <c r="T212" s="436">
        <f ca="1">Finstmt!T44</f>
        <v>25640.048750501748</v>
      </c>
      <c r="U212" s="436">
        <f ca="1">Finstmt!U44</f>
        <v>26352.16777413218</v>
      </c>
      <c r="V212" s="436">
        <f ca="1">Finstmt!V44</f>
        <v>27101.616529403364</v>
      </c>
      <c r="W212" s="436">
        <f ca="1">Finstmt!W44</f>
        <v>27848.249215405864</v>
      </c>
      <c r="X212" s="436">
        <f ca="1">Finstmt!X44</f>
        <v>28592.025644609148</v>
      </c>
      <c r="Y212" s="436">
        <f ca="1">Finstmt!Y44</f>
        <v>29332.904135216122</v>
      </c>
      <c r="Z212" s="436">
        <f ca="1">Finstmt!Z44</f>
        <v>29259.425304622233</v>
      </c>
      <c r="AA212" s="436">
        <f ca="1">Finstmt!AA44</f>
        <v>29184.583310791062</v>
      </c>
      <c r="AB212" s="436">
        <f ca="1">Finstmt!AB44</f>
        <v>29108.329234413486</v>
      </c>
      <c r="AC212" s="436">
        <f ca="1">Finstmt!AC44</f>
        <v>29030.612445213152</v>
      </c>
      <c r="AD212" s="436">
        <f ca="1">Finstmt!AD44</f>
        <v>28951.380542061386</v>
      </c>
      <c r="AE212" s="436">
        <f ca="1">Finstmt!AE44</f>
        <v>28870.579290996258</v>
      </c>
      <c r="AF212" s="436">
        <f ca="1">Finstmt!AF44</f>
        <v>24683.759044205002</v>
      </c>
      <c r="AG212" s="436">
        <f ca="1">Finstmt!AG44</f>
        <v>24602.370194613635</v>
      </c>
      <c r="AH212" s="436">
        <f ca="1">Finstmt!AH44</f>
        <v>24519.234923960896</v>
      </c>
      <c r="AI212" s="436">
        <f ca="1">Finstmt!AI44</f>
        <v>24434.291005320978</v>
      </c>
      <c r="AJ212" s="436">
        <f ca="1">Finstmt!AJ44</f>
        <v>24347.474034927829</v>
      </c>
      <c r="AK212" s="436">
        <f ca="1">Finstmt!AK44</f>
        <v>24258.717355984692</v>
      </c>
      <c r="AL212" s="436">
        <f ca="1">Finstmt!AL44</f>
        <v>24167.951979806898</v>
      </c>
      <c r="AM212" s="436">
        <f ca="1">Finstmt!AM44</f>
        <v>24075.106504204723</v>
      </c>
      <c r="AN212" s="436">
        <f ca="1">Finstmt!AN44</f>
        <v>23980.107029009552</v>
      </c>
      <c r="AO212" s="436">
        <f ca="1">Finstmt!AO44</f>
        <v>23882.877068643593</v>
      </c>
      <c r="AP212" s="436">
        <f ca="1">Finstmt!AP44</f>
        <v>24551.067070356265</v>
      </c>
      <c r="AQ212" s="436">
        <f ca="1">Finstmt!AQ44</f>
        <v>24448.368156050452</v>
      </c>
      <c r="AR212" s="436">
        <f ca="1">Finstmt!AR44</f>
        <v>24343.193634263895</v>
      </c>
      <c r="AS212" s="436">
        <f ca="1">Finstmt!AS44</f>
        <v>0</v>
      </c>
      <c r="AT212" s="436">
        <f ca="1">Finstmt!AT44</f>
        <v>0</v>
      </c>
      <c r="AU212" s="436">
        <f ca="1">Finstmt!AU44</f>
        <v>0</v>
      </c>
      <c r="AV212" s="436">
        <f ca="1">Finstmt!AV44</f>
        <v>0</v>
      </c>
      <c r="AW212" s="436">
        <f ca="1">Finstmt!AW44</f>
        <v>0</v>
      </c>
      <c r="AX212" s="436">
        <f ca="1">Finstmt!AX44</f>
        <v>0</v>
      </c>
      <c r="AY212" s="436">
        <f ca="1">Finstmt!AY44</f>
        <v>0</v>
      </c>
      <c r="AZ212" s="436">
        <f ca="1">Finstmt!AZ44</f>
        <v>0</v>
      </c>
      <c r="BA212" s="436">
        <f ca="1">Finstmt!BA44</f>
        <v>0</v>
      </c>
      <c r="BB212" s="436">
        <f ca="1">Finstmt!BB44</f>
        <v>0</v>
      </c>
      <c r="BC212" s="436">
        <f ca="1">Finstmt!BC44</f>
        <v>0</v>
      </c>
      <c r="BD212" s="436">
        <f ca="1">Finstmt!BD44</f>
        <v>0</v>
      </c>
      <c r="BE212" s="436">
        <f ca="1">Finstmt!BE44</f>
        <v>0</v>
      </c>
      <c r="BF212" s="436">
        <f ca="1">Finstmt!BF44</f>
        <v>0</v>
      </c>
      <c r="BG212" s="436">
        <f ca="1">Finstmt!BG44</f>
        <v>0</v>
      </c>
      <c r="BH212" s="436">
        <f ca="1">Finstmt!BH44</f>
        <v>0</v>
      </c>
      <c r="BI212" s="436">
        <f ca="1">Finstmt!BI44</f>
        <v>0</v>
      </c>
      <c r="BJ212" s="436">
        <f ca="1">Finstmt!BJ44</f>
        <v>0</v>
      </c>
      <c r="BK212" s="436">
        <f ca="1">Finstmt!BK44</f>
        <v>0</v>
      </c>
      <c r="BL212" s="436">
        <f ca="1">Finstmt!BL44</f>
        <v>0</v>
      </c>
    </row>
    <row r="213" spans="2:64">
      <c r="B213" s="244" t="str">
        <f>B269</f>
        <v>Total Capex</v>
      </c>
      <c r="F213" s="246"/>
      <c r="H213" s="436">
        <f t="shared" ref="H213:AM213" si="1105">-H269</f>
        <v>0</v>
      </c>
      <c r="I213" s="436">
        <f t="shared" si="1105"/>
        <v>0</v>
      </c>
      <c r="J213" s="436">
        <f t="shared" si="1105"/>
        <v>0</v>
      </c>
      <c r="K213" s="436">
        <f t="shared" si="1105"/>
        <v>0</v>
      </c>
      <c r="L213" s="436">
        <f t="shared" si="1105"/>
        <v>0</v>
      </c>
      <c r="M213" s="436">
        <f t="shared" si="1105"/>
        <v>0</v>
      </c>
      <c r="N213" s="436">
        <f t="shared" si="1105"/>
        <v>0</v>
      </c>
      <c r="O213" s="436">
        <f t="shared" si="1105"/>
        <v>0</v>
      </c>
      <c r="P213" s="436">
        <f t="shared" si="1105"/>
        <v>0</v>
      </c>
      <c r="Q213" s="436">
        <f t="shared" si="1105"/>
        <v>0</v>
      </c>
      <c r="R213" s="436">
        <f t="shared" si="1105"/>
        <v>0</v>
      </c>
      <c r="S213" s="436">
        <f t="shared" si="1105"/>
        <v>0</v>
      </c>
      <c r="T213" s="436">
        <f t="shared" si="1105"/>
        <v>0</v>
      </c>
      <c r="U213" s="436">
        <f t="shared" si="1105"/>
        <v>0</v>
      </c>
      <c r="V213" s="436">
        <f t="shared" si="1105"/>
        <v>0</v>
      </c>
      <c r="W213" s="436">
        <f t="shared" si="1105"/>
        <v>0</v>
      </c>
      <c r="X213" s="436">
        <f t="shared" si="1105"/>
        <v>0</v>
      </c>
      <c r="Y213" s="436">
        <f t="shared" si="1105"/>
        <v>0</v>
      </c>
      <c r="Z213" s="436">
        <f t="shared" si="1105"/>
        <v>0</v>
      </c>
      <c r="AA213" s="436">
        <f t="shared" si="1105"/>
        <v>0</v>
      </c>
      <c r="AB213" s="436">
        <f t="shared" si="1105"/>
        <v>-2130.201372377514</v>
      </c>
      <c r="AC213" s="436">
        <f t="shared" si="1105"/>
        <v>0</v>
      </c>
      <c r="AD213" s="436">
        <f t="shared" si="1105"/>
        <v>0</v>
      </c>
      <c r="AE213" s="436">
        <f t="shared" si="1105"/>
        <v>-7200.3130052157039</v>
      </c>
      <c r="AF213" s="436">
        <f t="shared" si="1105"/>
        <v>-7200.3130052157039</v>
      </c>
      <c r="AG213" s="436">
        <f t="shared" si="1105"/>
        <v>-7200.3130052157039</v>
      </c>
      <c r="AH213" s="436">
        <f t="shared" si="1105"/>
        <v>-7200.3130052157039</v>
      </c>
      <c r="AI213" s="436">
        <f t="shared" si="1105"/>
        <v>-7200.3130052157039</v>
      </c>
      <c r="AJ213" s="436">
        <f t="shared" si="1105"/>
        <v>-7200.3130052157039</v>
      </c>
      <c r="AK213" s="436">
        <f t="shared" si="1105"/>
        <v>-7200.3130052157039</v>
      </c>
      <c r="AL213" s="436">
        <f t="shared" si="1105"/>
        <v>-7200.3130052157039</v>
      </c>
      <c r="AM213" s="436">
        <f t="shared" si="1105"/>
        <v>-7200.3130052157039</v>
      </c>
      <c r="AN213" s="436">
        <f t="shared" ref="AN213:BL213" si="1106">-AN269</f>
        <v>-7200.3130052157039</v>
      </c>
      <c r="AO213" s="436">
        <f t="shared" si="1106"/>
        <v>0</v>
      </c>
      <c r="AP213" s="436">
        <f t="shared" si="1106"/>
        <v>0</v>
      </c>
      <c r="AQ213" s="436">
        <f t="shared" si="1106"/>
        <v>0</v>
      </c>
      <c r="AR213" s="436">
        <f t="shared" si="1106"/>
        <v>0</v>
      </c>
      <c r="AS213" s="436">
        <f t="shared" si="1106"/>
        <v>0</v>
      </c>
      <c r="AT213" s="436">
        <f t="shared" si="1106"/>
        <v>0</v>
      </c>
      <c r="AU213" s="436">
        <f t="shared" si="1106"/>
        <v>0</v>
      </c>
      <c r="AV213" s="436">
        <f t="shared" si="1106"/>
        <v>0</v>
      </c>
      <c r="AW213" s="436">
        <f t="shared" si="1106"/>
        <v>0</v>
      </c>
      <c r="AX213" s="436">
        <f t="shared" si="1106"/>
        <v>0</v>
      </c>
      <c r="AY213" s="436">
        <f t="shared" si="1106"/>
        <v>0</v>
      </c>
      <c r="AZ213" s="436">
        <f t="shared" si="1106"/>
        <v>0</v>
      </c>
      <c r="BA213" s="436">
        <f t="shared" si="1106"/>
        <v>0</v>
      </c>
      <c r="BB213" s="436">
        <f t="shared" si="1106"/>
        <v>0</v>
      </c>
      <c r="BC213" s="436">
        <f t="shared" si="1106"/>
        <v>0</v>
      </c>
      <c r="BD213" s="436">
        <f t="shared" si="1106"/>
        <v>0</v>
      </c>
      <c r="BE213" s="436">
        <f t="shared" si="1106"/>
        <v>0</v>
      </c>
      <c r="BF213" s="436">
        <f t="shared" si="1106"/>
        <v>0</v>
      </c>
      <c r="BG213" s="436">
        <f t="shared" si="1106"/>
        <v>0</v>
      </c>
      <c r="BH213" s="436">
        <f t="shared" si="1106"/>
        <v>0</v>
      </c>
      <c r="BI213" s="436">
        <f t="shared" si="1106"/>
        <v>0</v>
      </c>
      <c r="BJ213" s="436">
        <f t="shared" si="1106"/>
        <v>0</v>
      </c>
      <c r="BK213" s="436">
        <f t="shared" si="1106"/>
        <v>0</v>
      </c>
      <c r="BL213" s="436">
        <f t="shared" si="1106"/>
        <v>0</v>
      </c>
    </row>
    <row r="214" spans="2:64">
      <c r="B214" s="244" t="s">
        <v>363</v>
      </c>
      <c r="F214" s="246"/>
      <c r="H214" s="436">
        <f>-H237</f>
        <v>0</v>
      </c>
      <c r="I214" s="436">
        <f t="shared" ref="I214:BL214" si="1107">-I237</f>
        <v>0</v>
      </c>
      <c r="J214" s="436">
        <f t="shared" si="1107"/>
        <v>0</v>
      </c>
      <c r="K214" s="436">
        <f t="shared" si="1107"/>
        <v>0</v>
      </c>
      <c r="L214" s="436">
        <f t="shared" si="1107"/>
        <v>0</v>
      </c>
      <c r="M214" s="436">
        <f t="shared" si="1107"/>
        <v>0</v>
      </c>
      <c r="N214" s="436">
        <f t="shared" si="1107"/>
        <v>0</v>
      </c>
      <c r="O214" s="436">
        <f t="shared" si="1107"/>
        <v>0</v>
      </c>
      <c r="P214" s="436">
        <f t="shared" si="1107"/>
        <v>0</v>
      </c>
      <c r="Q214" s="436">
        <f t="shared" si="1107"/>
        <v>-3451.9888587106843</v>
      </c>
      <c r="R214" s="436">
        <f t="shared" si="1107"/>
        <v>-95.226689555272515</v>
      </c>
      <c r="S214" s="436">
        <f t="shared" si="1107"/>
        <v>-94.754765725911511</v>
      </c>
      <c r="T214" s="436">
        <f t="shared" si="1107"/>
        <v>-94.283968535979966</v>
      </c>
      <c r="U214" s="436">
        <f t="shared" si="1107"/>
        <v>-93.814295926107206</v>
      </c>
      <c r="V214" s="436">
        <f t="shared" si="1107"/>
        <v>-98.65846293606819</v>
      </c>
      <c r="W214" s="436">
        <f t="shared" si="1107"/>
        <v>-98.457315941617708</v>
      </c>
      <c r="X214" s="436">
        <f t="shared" si="1107"/>
        <v>-98.256472582692822</v>
      </c>
      <c r="Y214" s="436">
        <f t="shared" si="1107"/>
        <v>-98.055932453170499</v>
      </c>
      <c r="Z214" s="436">
        <f t="shared" si="1107"/>
        <v>4.2234967623662669</v>
      </c>
      <c r="AA214" s="436">
        <f t="shared" si="1107"/>
        <v>4.219273265605807</v>
      </c>
      <c r="AB214" s="436">
        <f t="shared" si="1107"/>
        <v>4.2150539923395627</v>
      </c>
      <c r="AC214" s="436">
        <f t="shared" si="1107"/>
        <v>4.2108389383465692</v>
      </c>
      <c r="AD214" s="436">
        <f t="shared" si="1107"/>
        <v>4.206628099410409</v>
      </c>
      <c r="AE214" s="436">
        <f t="shared" si="1107"/>
        <v>4.2024214713082984</v>
      </c>
      <c r="AF214" s="436">
        <f t="shared" si="1107"/>
        <v>4.1982190498383716</v>
      </c>
      <c r="AG214" s="436">
        <f t="shared" si="1107"/>
        <v>4.1940208307878493</v>
      </c>
      <c r="AH214" s="436">
        <f t="shared" si="1107"/>
        <v>4.1898268099575944</v>
      </c>
      <c r="AI214" s="436">
        <f t="shared" si="1107"/>
        <v>4.1856369831475604</v>
      </c>
      <c r="AJ214" s="436">
        <f t="shared" si="1107"/>
        <v>4.1814513461640672</v>
      </c>
      <c r="AK214" s="436">
        <f t="shared" si="1107"/>
        <v>4.1772698948179823</v>
      </c>
      <c r="AL214" s="436">
        <f t="shared" si="1107"/>
        <v>4.1730926249247204</v>
      </c>
      <c r="AM214" s="436">
        <f t="shared" si="1107"/>
        <v>4.1689195322978776</v>
      </c>
      <c r="AN214" s="436">
        <f t="shared" si="1107"/>
        <v>4.164750612766511</v>
      </c>
      <c r="AO214" s="436">
        <f t="shared" si="1107"/>
        <v>4.1605858621514926</v>
      </c>
      <c r="AP214" s="436">
        <f t="shared" si="1107"/>
        <v>-101.01201427533397</v>
      </c>
      <c r="AQ214" s="436">
        <f t="shared" si="1107"/>
        <v>4.2574372905664859</v>
      </c>
      <c r="AR214" s="436">
        <f t="shared" si="1107"/>
        <v>4.2531798532763787</v>
      </c>
      <c r="AS214" s="436">
        <f t="shared" si="1107"/>
        <v>0</v>
      </c>
      <c r="AT214" s="436">
        <f t="shared" si="1107"/>
        <v>0</v>
      </c>
      <c r="AU214" s="436">
        <f t="shared" si="1107"/>
        <v>0</v>
      </c>
      <c r="AV214" s="436">
        <f t="shared" si="1107"/>
        <v>0</v>
      </c>
      <c r="AW214" s="436">
        <f t="shared" si="1107"/>
        <v>0</v>
      </c>
      <c r="AX214" s="436">
        <f t="shared" si="1107"/>
        <v>0</v>
      </c>
      <c r="AY214" s="436">
        <f t="shared" si="1107"/>
        <v>0</v>
      </c>
      <c r="AZ214" s="436">
        <f t="shared" si="1107"/>
        <v>0</v>
      </c>
      <c r="BA214" s="436">
        <f t="shared" si="1107"/>
        <v>0</v>
      </c>
      <c r="BB214" s="436">
        <f t="shared" si="1107"/>
        <v>0</v>
      </c>
      <c r="BC214" s="436">
        <f t="shared" si="1107"/>
        <v>0</v>
      </c>
      <c r="BD214" s="436">
        <f t="shared" si="1107"/>
        <v>0</v>
      </c>
      <c r="BE214" s="436">
        <f t="shared" si="1107"/>
        <v>0</v>
      </c>
      <c r="BF214" s="436">
        <f t="shared" si="1107"/>
        <v>0</v>
      </c>
      <c r="BG214" s="436">
        <f t="shared" si="1107"/>
        <v>0</v>
      </c>
      <c r="BH214" s="436">
        <f t="shared" si="1107"/>
        <v>0</v>
      </c>
      <c r="BI214" s="436">
        <f t="shared" si="1107"/>
        <v>0</v>
      </c>
      <c r="BJ214" s="436">
        <f t="shared" si="1107"/>
        <v>0</v>
      </c>
      <c r="BK214" s="436">
        <f t="shared" si="1107"/>
        <v>0</v>
      </c>
      <c r="BL214" s="436">
        <f t="shared" si="1107"/>
        <v>0</v>
      </c>
    </row>
    <row r="215" spans="2:64">
      <c r="B215" s="244" t="s">
        <v>255</v>
      </c>
      <c r="F215" s="246"/>
      <c r="H215" s="441">
        <f ca="1">SUM(H212:H214)</f>
        <v>0</v>
      </c>
      <c r="I215" s="441">
        <f ca="1">SUM(I212:I214)</f>
        <v>0</v>
      </c>
      <c r="J215" s="441">
        <f t="shared" ref="J215:BL215" ca="1" si="1108">SUM(J212:J214)</f>
        <v>0</v>
      </c>
      <c r="K215" s="441">
        <f t="shared" ca="1" si="1108"/>
        <v>0</v>
      </c>
      <c r="L215" s="441">
        <f t="shared" ca="1" si="1108"/>
        <v>0</v>
      </c>
      <c r="M215" s="441">
        <f t="shared" ca="1" si="1108"/>
        <v>0</v>
      </c>
      <c r="N215" s="441">
        <f t="shared" ca="1" si="1108"/>
        <v>0</v>
      </c>
      <c r="O215" s="441">
        <f t="shared" ca="1" si="1108"/>
        <v>0</v>
      </c>
      <c r="P215" s="441">
        <f t="shared" ca="1" si="1108"/>
        <v>0</v>
      </c>
      <c r="Q215" s="441">
        <f ca="1">SUM(Q212:Q214)</f>
        <v>20022.601720565584</v>
      </c>
      <c r="R215" s="441">
        <f t="shared" ca="1" si="1108"/>
        <v>24106.004636794783</v>
      </c>
      <c r="S215" s="441">
        <f t="shared" ca="1" si="1108"/>
        <v>24828.305340653304</v>
      </c>
      <c r="T215" s="441">
        <f t="shared" ca="1" si="1108"/>
        <v>25545.764781965769</v>
      </c>
      <c r="U215" s="441">
        <f t="shared" ca="1" si="1108"/>
        <v>26258.353478206074</v>
      </c>
      <c r="V215" s="441">
        <f t="shared" ca="1" si="1108"/>
        <v>27002.958066467294</v>
      </c>
      <c r="W215" s="441">
        <f t="shared" ca="1" si="1108"/>
        <v>27749.791899464246</v>
      </c>
      <c r="X215" s="441">
        <f t="shared" ca="1" si="1108"/>
        <v>28493.769172026456</v>
      </c>
      <c r="Y215" s="441">
        <f t="shared" ca="1" si="1108"/>
        <v>29234.848202762951</v>
      </c>
      <c r="Z215" s="441">
        <f t="shared" ca="1" si="1108"/>
        <v>29263.648801384599</v>
      </c>
      <c r="AA215" s="441">
        <f t="shared" ca="1" si="1108"/>
        <v>29188.80258405667</v>
      </c>
      <c r="AB215" s="441">
        <f t="shared" ca="1" si="1108"/>
        <v>26982.342916028312</v>
      </c>
      <c r="AC215" s="441">
        <f t="shared" ca="1" si="1108"/>
        <v>29034.823284151498</v>
      </c>
      <c r="AD215" s="441">
        <f t="shared" ca="1" si="1108"/>
        <v>28955.587170160798</v>
      </c>
      <c r="AE215" s="441">
        <f t="shared" ca="1" si="1108"/>
        <v>21674.468707251865</v>
      </c>
      <c r="AF215" s="441">
        <f t="shared" ca="1" si="1108"/>
        <v>17487.644258039138</v>
      </c>
      <c r="AG215" s="441">
        <f t="shared" ca="1" si="1108"/>
        <v>17406.251210228722</v>
      </c>
      <c r="AH215" s="441">
        <f t="shared" ca="1" si="1108"/>
        <v>17323.11174555515</v>
      </c>
      <c r="AI215" s="441">
        <f t="shared" ca="1" si="1108"/>
        <v>17238.163637088423</v>
      </c>
      <c r="AJ215" s="441">
        <f t="shared" ca="1" si="1108"/>
        <v>17151.342481058291</v>
      </c>
      <c r="AK215" s="441">
        <f t="shared" ca="1" si="1108"/>
        <v>17062.581620663808</v>
      </c>
      <c r="AL215" s="441">
        <f t="shared" ca="1" si="1108"/>
        <v>16971.81206721612</v>
      </c>
      <c r="AM215" s="441">
        <f t="shared" ca="1" si="1108"/>
        <v>16878.962418521318</v>
      </c>
      <c r="AN215" s="441">
        <f t="shared" ca="1" si="1108"/>
        <v>16783.958774406616</v>
      </c>
      <c r="AO215" s="441">
        <f t="shared" ca="1" si="1108"/>
        <v>23887.037654505744</v>
      </c>
      <c r="AP215" s="441">
        <f t="shared" ca="1" si="1108"/>
        <v>24450.055056080932</v>
      </c>
      <c r="AQ215" s="441">
        <f t="shared" ca="1" si="1108"/>
        <v>24452.625593341018</v>
      </c>
      <c r="AR215" s="441">
        <f t="shared" ca="1" si="1108"/>
        <v>24347.446814117171</v>
      </c>
      <c r="AS215" s="441">
        <f t="shared" ca="1" si="1108"/>
        <v>0</v>
      </c>
      <c r="AT215" s="441">
        <f t="shared" ca="1" si="1108"/>
        <v>0</v>
      </c>
      <c r="AU215" s="441">
        <f t="shared" ca="1" si="1108"/>
        <v>0</v>
      </c>
      <c r="AV215" s="441">
        <f t="shared" ca="1" si="1108"/>
        <v>0</v>
      </c>
      <c r="AW215" s="441">
        <f t="shared" ca="1" si="1108"/>
        <v>0</v>
      </c>
      <c r="AX215" s="441">
        <f t="shared" ca="1" si="1108"/>
        <v>0</v>
      </c>
      <c r="AY215" s="441">
        <f t="shared" ca="1" si="1108"/>
        <v>0</v>
      </c>
      <c r="AZ215" s="441">
        <f t="shared" ca="1" si="1108"/>
        <v>0</v>
      </c>
      <c r="BA215" s="441">
        <f t="shared" ca="1" si="1108"/>
        <v>0</v>
      </c>
      <c r="BB215" s="441">
        <f t="shared" ca="1" si="1108"/>
        <v>0</v>
      </c>
      <c r="BC215" s="441">
        <f t="shared" ca="1" si="1108"/>
        <v>0</v>
      </c>
      <c r="BD215" s="441">
        <f t="shared" ca="1" si="1108"/>
        <v>0</v>
      </c>
      <c r="BE215" s="441">
        <f t="shared" ca="1" si="1108"/>
        <v>0</v>
      </c>
      <c r="BF215" s="441">
        <f t="shared" ca="1" si="1108"/>
        <v>0</v>
      </c>
      <c r="BG215" s="441">
        <f t="shared" ca="1" si="1108"/>
        <v>0</v>
      </c>
      <c r="BH215" s="441">
        <f t="shared" ca="1" si="1108"/>
        <v>0</v>
      </c>
      <c r="BI215" s="441">
        <f t="shared" ca="1" si="1108"/>
        <v>0</v>
      </c>
      <c r="BJ215" s="441">
        <f t="shared" ca="1" si="1108"/>
        <v>0</v>
      </c>
      <c r="BK215" s="441">
        <f t="shared" ca="1" si="1108"/>
        <v>0</v>
      </c>
      <c r="BL215" s="441">
        <f t="shared" ca="1" si="1108"/>
        <v>0</v>
      </c>
    </row>
    <row r="216" spans="2:64">
      <c r="F216" s="246"/>
      <c r="H216" s="436"/>
      <c r="I216" s="436"/>
      <c r="J216" s="436"/>
      <c r="K216" s="436"/>
      <c r="L216" s="436"/>
      <c r="M216" s="436"/>
      <c r="N216" s="436"/>
      <c r="O216" s="436"/>
      <c r="P216" s="436"/>
      <c r="Q216" s="436"/>
      <c r="R216" s="436"/>
      <c r="S216" s="436"/>
      <c r="T216" s="436"/>
      <c r="U216" s="436"/>
      <c r="V216" s="436"/>
      <c r="W216" s="436"/>
      <c r="X216" s="436"/>
      <c r="Y216" s="436"/>
      <c r="Z216" s="436"/>
      <c r="AA216" s="436"/>
      <c r="AB216" s="436"/>
      <c r="AC216" s="436"/>
      <c r="AD216" s="436"/>
      <c r="AE216" s="436"/>
      <c r="AF216" s="436"/>
      <c r="AG216" s="436"/>
      <c r="AH216" s="436"/>
      <c r="AI216" s="436"/>
      <c r="AJ216" s="436"/>
      <c r="AK216" s="436"/>
      <c r="AL216" s="436"/>
      <c r="AM216" s="436"/>
      <c r="AN216" s="436"/>
      <c r="AO216" s="436"/>
      <c r="AP216" s="436"/>
      <c r="AQ216" s="436"/>
      <c r="AR216" s="436"/>
      <c r="AS216" s="436"/>
      <c r="AT216" s="436"/>
      <c r="AU216" s="436"/>
      <c r="AV216" s="436"/>
      <c r="AW216" s="436"/>
      <c r="AX216" s="436"/>
      <c r="AY216" s="436"/>
      <c r="AZ216" s="436"/>
      <c r="BA216" s="436"/>
      <c r="BB216" s="436"/>
      <c r="BC216" s="436"/>
      <c r="BD216" s="436"/>
      <c r="BE216" s="436"/>
      <c r="BF216" s="436"/>
      <c r="BG216" s="436"/>
      <c r="BH216" s="436"/>
      <c r="BI216" s="436"/>
      <c r="BJ216" s="436"/>
      <c r="BK216" s="436"/>
      <c r="BL216" s="436"/>
    </row>
    <row r="217" spans="2:64">
      <c r="B217" s="244" t="s">
        <v>366</v>
      </c>
      <c r="F217" s="246"/>
      <c r="H217" s="436">
        <f ca="1">H195</f>
        <v>0</v>
      </c>
      <c r="I217" s="436">
        <f t="shared" ref="I217:BL217" ca="1" si="1109">I195</f>
        <v>0</v>
      </c>
      <c r="J217" s="436">
        <f t="shared" ca="1" si="1109"/>
        <v>0</v>
      </c>
      <c r="K217" s="436">
        <f t="shared" ca="1" si="1109"/>
        <v>0</v>
      </c>
      <c r="L217" s="436">
        <f t="shared" ca="1" si="1109"/>
        <v>0</v>
      </c>
      <c r="M217" s="436">
        <f t="shared" ca="1" si="1109"/>
        <v>0</v>
      </c>
      <c r="N217" s="436">
        <f t="shared" ca="1" si="1109"/>
        <v>0</v>
      </c>
      <c r="O217" s="436">
        <f t="shared" ca="1" si="1109"/>
        <v>0</v>
      </c>
      <c r="P217" s="436">
        <f t="shared" ca="1" si="1109"/>
        <v>0</v>
      </c>
      <c r="Q217" s="436">
        <f t="shared" ca="1" si="1109"/>
        <v>11481.082737122018</v>
      </c>
      <c r="R217" s="436">
        <f t="shared" ca="1" si="1109"/>
        <v>11666.599101195299</v>
      </c>
      <c r="S217" s="436">
        <f t="shared" ca="1" si="1109"/>
        <v>11852.509894106399</v>
      </c>
      <c r="T217" s="436">
        <f t="shared" ca="1" si="1109"/>
        <v>12042.172957696326</v>
      </c>
      <c r="U217" s="436">
        <f t="shared" ca="1" si="1109"/>
        <v>14843.754416264765</v>
      </c>
      <c r="V217" s="436">
        <f t="shared" ca="1" si="1109"/>
        <v>15060.551535421046</v>
      </c>
      <c r="W217" s="436">
        <f t="shared" ca="1" si="1109"/>
        <v>16469.177095978095</v>
      </c>
      <c r="X217" s="436">
        <f t="shared" ca="1" si="1109"/>
        <v>16631.95493079277</v>
      </c>
      <c r="Y217" s="436">
        <f t="shared" ca="1" si="1109"/>
        <v>16798.512732881783</v>
      </c>
      <c r="Z217" s="436">
        <f t="shared" ca="1" si="1109"/>
        <v>16958.948340577466</v>
      </c>
      <c r="AA217" s="436">
        <f t="shared" ca="1" si="1109"/>
        <v>17121.06314868257</v>
      </c>
      <c r="AB217" s="436">
        <f t="shared" ca="1" si="1109"/>
        <v>17272.163548990553</v>
      </c>
      <c r="AC217" s="436">
        <f t="shared" ca="1" si="1109"/>
        <v>17426.668674066073</v>
      </c>
      <c r="AD217" s="436">
        <f t="shared" ca="1" si="1109"/>
        <v>17580.341995994106</v>
      </c>
      <c r="AE217" s="436">
        <f t="shared" ca="1" si="1109"/>
        <v>17726.219328322699</v>
      </c>
      <c r="AF217" s="436">
        <f t="shared" ca="1" si="1109"/>
        <v>17873.105500989135</v>
      </c>
      <c r="AG217" s="436">
        <f t="shared" ca="1" si="1109"/>
        <v>18011.436840553055</v>
      </c>
      <c r="AH217" s="436">
        <f t="shared" ca="1" si="1109"/>
        <v>18145.514056157052</v>
      </c>
      <c r="AI217" s="436">
        <f t="shared" ca="1" si="1109"/>
        <v>18277.570124539696</v>
      </c>
      <c r="AJ217" s="436">
        <f t="shared" ca="1" si="1109"/>
        <v>18404.888050056372</v>
      </c>
      <c r="AK217" s="436">
        <f t="shared" ca="1" si="1109"/>
        <v>15866.818778027071</v>
      </c>
      <c r="AL217" s="436">
        <f t="shared" ca="1" si="1109"/>
        <v>15988.078624344307</v>
      </c>
      <c r="AM217" s="436">
        <f t="shared" ca="1" si="1109"/>
        <v>16102.689692442018</v>
      </c>
      <c r="AN217" s="436">
        <f t="shared" ca="1" si="1109"/>
        <v>16210.173880785285</v>
      </c>
      <c r="AO217" s="436">
        <f t="shared" ca="1" si="1109"/>
        <v>16315.904603607527</v>
      </c>
      <c r="AP217" s="436">
        <f t="shared" ca="1" si="1109"/>
        <v>16416.79050389539</v>
      </c>
      <c r="AQ217" s="436">
        <f t="shared" ca="1" si="1109"/>
        <v>16515.608425562274</v>
      </c>
      <c r="AR217" s="436">
        <f t="shared" ca="1" si="1109"/>
        <v>16605.944453337139</v>
      </c>
      <c r="AS217" s="436">
        <f t="shared" ca="1" si="1109"/>
        <v>0</v>
      </c>
      <c r="AT217" s="436">
        <f t="shared" ca="1" si="1109"/>
        <v>0</v>
      </c>
      <c r="AU217" s="436">
        <f t="shared" ca="1" si="1109"/>
        <v>0</v>
      </c>
      <c r="AV217" s="436">
        <f t="shared" ca="1" si="1109"/>
        <v>0</v>
      </c>
      <c r="AW217" s="436">
        <f t="shared" ca="1" si="1109"/>
        <v>0</v>
      </c>
      <c r="AX217" s="436">
        <f t="shared" ca="1" si="1109"/>
        <v>0</v>
      </c>
      <c r="AY217" s="436">
        <f t="shared" ca="1" si="1109"/>
        <v>0</v>
      </c>
      <c r="AZ217" s="436">
        <f t="shared" ca="1" si="1109"/>
        <v>0</v>
      </c>
      <c r="BA217" s="436">
        <f t="shared" ca="1" si="1109"/>
        <v>0</v>
      </c>
      <c r="BB217" s="436">
        <f t="shared" ca="1" si="1109"/>
        <v>0</v>
      </c>
      <c r="BC217" s="436">
        <f t="shared" ca="1" si="1109"/>
        <v>0</v>
      </c>
      <c r="BD217" s="436">
        <f t="shared" ca="1" si="1109"/>
        <v>0</v>
      </c>
      <c r="BE217" s="436">
        <f t="shared" ca="1" si="1109"/>
        <v>0</v>
      </c>
      <c r="BF217" s="436">
        <f t="shared" ca="1" si="1109"/>
        <v>0</v>
      </c>
      <c r="BG217" s="436">
        <f t="shared" ca="1" si="1109"/>
        <v>0</v>
      </c>
      <c r="BH217" s="436">
        <f t="shared" ca="1" si="1109"/>
        <v>0</v>
      </c>
      <c r="BI217" s="436">
        <f t="shared" ca="1" si="1109"/>
        <v>0</v>
      </c>
      <c r="BJ217" s="436">
        <f t="shared" ca="1" si="1109"/>
        <v>0</v>
      </c>
      <c r="BK217" s="436">
        <f t="shared" ca="1" si="1109"/>
        <v>0</v>
      </c>
      <c r="BL217" s="436">
        <f t="shared" ca="1" si="1109"/>
        <v>0</v>
      </c>
    </row>
    <row r="218" spans="2:64">
      <c r="F218" s="246"/>
      <c r="H218" s="436"/>
      <c r="I218" s="436"/>
      <c r="J218" s="436"/>
      <c r="K218" s="436"/>
      <c r="L218" s="436"/>
      <c r="M218" s="436"/>
      <c r="N218" s="436"/>
      <c r="O218" s="436"/>
      <c r="P218" s="436"/>
      <c r="Q218" s="436"/>
      <c r="R218" s="436"/>
      <c r="S218" s="436"/>
      <c r="T218" s="436"/>
      <c r="U218" s="436"/>
      <c r="V218" s="436"/>
      <c r="W218" s="436"/>
      <c r="X218" s="436"/>
      <c r="Y218" s="436"/>
      <c r="Z218" s="436"/>
      <c r="AA218" s="436"/>
      <c r="AB218" s="436"/>
      <c r="AC218" s="436"/>
      <c r="AD218" s="436"/>
      <c r="AE218" s="436"/>
      <c r="AF218" s="436"/>
      <c r="AG218" s="436"/>
      <c r="AH218" s="436"/>
      <c r="AI218" s="436"/>
      <c r="AJ218" s="436"/>
      <c r="AK218" s="436"/>
      <c r="AL218" s="436"/>
      <c r="AM218" s="436"/>
      <c r="AN218" s="436"/>
      <c r="AO218" s="436"/>
      <c r="AP218" s="436"/>
      <c r="AQ218" s="436"/>
      <c r="AR218" s="436"/>
      <c r="AS218" s="436"/>
      <c r="AT218" s="436"/>
      <c r="AU218" s="436"/>
      <c r="AV218" s="436"/>
      <c r="AW218" s="436"/>
      <c r="AX218" s="436"/>
      <c r="AY218" s="436"/>
      <c r="AZ218" s="436"/>
      <c r="BA218" s="436"/>
      <c r="BB218" s="436"/>
      <c r="BC218" s="436"/>
      <c r="BD218" s="436"/>
      <c r="BE218" s="436"/>
      <c r="BF218" s="436"/>
      <c r="BG218" s="436"/>
      <c r="BH218" s="436"/>
      <c r="BI218" s="436"/>
      <c r="BJ218" s="436"/>
      <c r="BK218" s="436"/>
      <c r="BL218" s="436"/>
    </row>
    <row r="219" spans="2:64">
      <c r="B219" s="244" t="s">
        <v>367</v>
      </c>
      <c r="F219" s="246"/>
      <c r="H219" s="441">
        <f ca="1">H215-H217</f>
        <v>0</v>
      </c>
      <c r="I219" s="441">
        <f t="shared" ref="I219:BL219" ca="1" si="1110">I215-I217</f>
        <v>0</v>
      </c>
      <c r="J219" s="441">
        <f t="shared" ca="1" si="1110"/>
        <v>0</v>
      </c>
      <c r="K219" s="441">
        <f t="shared" ca="1" si="1110"/>
        <v>0</v>
      </c>
      <c r="L219" s="441">
        <f t="shared" ca="1" si="1110"/>
        <v>0</v>
      </c>
      <c r="M219" s="441">
        <f t="shared" ca="1" si="1110"/>
        <v>0</v>
      </c>
      <c r="N219" s="441">
        <f t="shared" ca="1" si="1110"/>
        <v>0</v>
      </c>
      <c r="O219" s="441">
        <f t="shared" ca="1" si="1110"/>
        <v>0</v>
      </c>
      <c r="P219" s="441">
        <f t="shared" ca="1" si="1110"/>
        <v>0</v>
      </c>
      <c r="Q219" s="441">
        <f ca="1">Q215-Q217</f>
        <v>8541.518983443566</v>
      </c>
      <c r="R219" s="441">
        <f t="shared" ca="1" si="1110"/>
        <v>12439.405535599484</v>
      </c>
      <c r="S219" s="441">
        <f t="shared" ca="1" si="1110"/>
        <v>12975.795446546905</v>
      </c>
      <c r="T219" s="441">
        <f t="shared" ca="1" si="1110"/>
        <v>13503.591824269442</v>
      </c>
      <c r="U219" s="441">
        <f t="shared" ca="1" si="1110"/>
        <v>11414.59906194131</v>
      </c>
      <c r="V219" s="441">
        <f t="shared" ca="1" si="1110"/>
        <v>11942.406531046248</v>
      </c>
      <c r="W219" s="441">
        <f t="shared" ca="1" si="1110"/>
        <v>11280.614803486151</v>
      </c>
      <c r="X219" s="441">
        <f t="shared" ca="1" si="1110"/>
        <v>11861.814241233686</v>
      </c>
      <c r="Y219" s="441">
        <f t="shared" ca="1" si="1110"/>
        <v>12436.335469881167</v>
      </c>
      <c r="Z219" s="441">
        <f t="shared" ca="1" si="1110"/>
        <v>12304.700460807133</v>
      </c>
      <c r="AA219" s="441">
        <f t="shared" ca="1" si="1110"/>
        <v>12067.7394353741</v>
      </c>
      <c r="AB219" s="441">
        <f t="shared" ca="1" si="1110"/>
        <v>9710.1793670377592</v>
      </c>
      <c r="AC219" s="441">
        <f t="shared" ca="1" si="1110"/>
        <v>11608.154610085425</v>
      </c>
      <c r="AD219" s="441">
        <f t="shared" ca="1" si="1110"/>
        <v>11375.245174166692</v>
      </c>
      <c r="AE219" s="441">
        <f t="shared" ca="1" si="1110"/>
        <v>3948.2493789291657</v>
      </c>
      <c r="AF219" s="441">
        <f t="shared" ca="1" si="1110"/>
        <v>-385.46124294999754</v>
      </c>
      <c r="AG219" s="441">
        <f t="shared" ca="1" si="1110"/>
        <v>-605.18563032433303</v>
      </c>
      <c r="AH219" s="441">
        <f t="shared" ca="1" si="1110"/>
        <v>-822.40231060190126</v>
      </c>
      <c r="AI219" s="441">
        <f t="shared" ca="1" si="1110"/>
        <v>-1039.4064874512733</v>
      </c>
      <c r="AJ219" s="441">
        <f t="shared" ca="1" si="1110"/>
        <v>-1253.5455689980809</v>
      </c>
      <c r="AK219" s="441">
        <f t="shared" ca="1" si="1110"/>
        <v>1195.7628426367373</v>
      </c>
      <c r="AL219" s="441">
        <f t="shared" ca="1" si="1110"/>
        <v>983.73344287181317</v>
      </c>
      <c r="AM219" s="441">
        <f t="shared" ca="1" si="1110"/>
        <v>776.2727260792999</v>
      </c>
      <c r="AN219" s="441">
        <f t="shared" ca="1" si="1110"/>
        <v>573.78489362133041</v>
      </c>
      <c r="AO219" s="441">
        <f t="shared" ca="1" si="1110"/>
        <v>7571.1330508982173</v>
      </c>
      <c r="AP219" s="441">
        <f t="shared" ca="1" si="1110"/>
        <v>8033.2645521855411</v>
      </c>
      <c r="AQ219" s="441">
        <f t="shared" ca="1" si="1110"/>
        <v>7937.0171677787439</v>
      </c>
      <c r="AR219" s="441">
        <f t="shared" ca="1" si="1110"/>
        <v>7741.5023607800322</v>
      </c>
      <c r="AS219" s="441">
        <f t="shared" ca="1" si="1110"/>
        <v>0</v>
      </c>
      <c r="AT219" s="441">
        <f t="shared" ca="1" si="1110"/>
        <v>0</v>
      </c>
      <c r="AU219" s="441">
        <f t="shared" ca="1" si="1110"/>
        <v>0</v>
      </c>
      <c r="AV219" s="441">
        <f t="shared" ca="1" si="1110"/>
        <v>0</v>
      </c>
      <c r="AW219" s="441">
        <f t="shared" ca="1" si="1110"/>
        <v>0</v>
      </c>
      <c r="AX219" s="441">
        <f t="shared" ca="1" si="1110"/>
        <v>0</v>
      </c>
      <c r="AY219" s="441">
        <f t="shared" ca="1" si="1110"/>
        <v>0</v>
      </c>
      <c r="AZ219" s="441">
        <f t="shared" ca="1" si="1110"/>
        <v>0</v>
      </c>
      <c r="BA219" s="441">
        <f t="shared" ca="1" si="1110"/>
        <v>0</v>
      </c>
      <c r="BB219" s="441">
        <f t="shared" ca="1" si="1110"/>
        <v>0</v>
      </c>
      <c r="BC219" s="441">
        <f t="shared" ca="1" si="1110"/>
        <v>0</v>
      </c>
      <c r="BD219" s="441">
        <f t="shared" ca="1" si="1110"/>
        <v>0</v>
      </c>
      <c r="BE219" s="441">
        <f t="shared" ca="1" si="1110"/>
        <v>0</v>
      </c>
      <c r="BF219" s="441">
        <f t="shared" ca="1" si="1110"/>
        <v>0</v>
      </c>
      <c r="BG219" s="441">
        <f t="shared" ca="1" si="1110"/>
        <v>0</v>
      </c>
      <c r="BH219" s="441">
        <f t="shared" ca="1" si="1110"/>
        <v>0</v>
      </c>
      <c r="BI219" s="441">
        <f t="shared" ca="1" si="1110"/>
        <v>0</v>
      </c>
      <c r="BJ219" s="441">
        <f t="shared" ca="1" si="1110"/>
        <v>0</v>
      </c>
      <c r="BK219" s="441">
        <f t="shared" ca="1" si="1110"/>
        <v>0</v>
      </c>
      <c r="BL219" s="441">
        <f t="shared" ca="1" si="1110"/>
        <v>0</v>
      </c>
    </row>
    <row r="220" spans="2:64">
      <c r="B220" s="244" t="s">
        <v>368</v>
      </c>
      <c r="F220" s="246"/>
      <c r="H220" s="436">
        <f ca="1">-H201</f>
        <v>0</v>
      </c>
      <c r="I220" s="436">
        <f t="shared" ref="I220:BL220" ca="1" si="1111">-I201</f>
        <v>0</v>
      </c>
      <c r="J220" s="436">
        <f t="shared" ca="1" si="1111"/>
        <v>0</v>
      </c>
      <c r="K220" s="436">
        <f t="shared" ca="1" si="1111"/>
        <v>0</v>
      </c>
      <c r="L220" s="436">
        <f t="shared" ca="1" si="1111"/>
        <v>0</v>
      </c>
      <c r="M220" s="436">
        <f t="shared" ca="1" si="1111"/>
        <v>0</v>
      </c>
      <c r="N220" s="436">
        <f t="shared" ca="1" si="1111"/>
        <v>0</v>
      </c>
      <c r="O220" s="436">
        <f t="shared" ca="1" si="1111"/>
        <v>0</v>
      </c>
      <c r="P220" s="436">
        <f t="shared" ca="1" si="1111"/>
        <v>0</v>
      </c>
      <c r="Q220" s="436">
        <f t="shared" ca="1" si="1111"/>
        <v>-5740.5413685610083</v>
      </c>
      <c r="R220" s="436">
        <f t="shared" ca="1" si="1111"/>
        <v>-92.758182036641301</v>
      </c>
      <c r="S220" s="436">
        <f t="shared" ca="1" si="1111"/>
        <v>-92.955396455549817</v>
      </c>
      <c r="T220" s="436">
        <f t="shared" ca="1" si="1111"/>
        <v>-94.831531794963666</v>
      </c>
      <c r="U220" s="436">
        <f t="shared" ca="1" si="1111"/>
        <v>-1400.7907292842183</v>
      </c>
      <c r="V220" s="436">
        <f t="shared" ca="1" si="1111"/>
        <v>-108.39855957814143</v>
      </c>
      <c r="W220" s="436">
        <f t="shared" ca="1" si="1111"/>
        <v>-704.31278027852477</v>
      </c>
      <c r="X220" s="436">
        <f t="shared" ca="1" si="1111"/>
        <v>-81.388917407337431</v>
      </c>
      <c r="Y220" s="436">
        <f t="shared" ca="1" si="1111"/>
        <v>-83.278901044506711</v>
      </c>
      <c r="Z220" s="436">
        <f t="shared" ca="1" si="1111"/>
        <v>-80.217803847841424</v>
      </c>
      <c r="AA220" s="436">
        <f t="shared" ca="1" si="1111"/>
        <v>-81.057404052551647</v>
      </c>
      <c r="AB220" s="436">
        <f t="shared" ca="1" si="1111"/>
        <v>-75.550200153991682</v>
      </c>
      <c r="AC220" s="436">
        <f t="shared" ca="1" si="1111"/>
        <v>-77.252562537760241</v>
      </c>
      <c r="AD220" s="436">
        <f t="shared" ca="1" si="1111"/>
        <v>-76.836660964016119</v>
      </c>
      <c r="AE220" s="436">
        <f t="shared" ca="1" si="1111"/>
        <v>-72.938666164296592</v>
      </c>
      <c r="AF220" s="436">
        <f t="shared" ca="1" si="1111"/>
        <v>-73.443086333218162</v>
      </c>
      <c r="AG220" s="436">
        <f t="shared" ca="1" si="1111"/>
        <v>-454.62691273195742</v>
      </c>
      <c r="AH220" s="436">
        <f t="shared" ca="1" si="1111"/>
        <v>-672.22423812633133</v>
      </c>
      <c r="AI220" s="436">
        <f t="shared" ca="1" si="1111"/>
        <v>-888.43034479322341</v>
      </c>
      <c r="AJ220" s="436">
        <f t="shared" ca="1" si="1111"/>
        <v>-1103.0654502096113</v>
      </c>
      <c r="AK220" s="436">
        <f t="shared" ca="1" si="1111"/>
        <v>15.489067016568697</v>
      </c>
      <c r="AL220" s="436">
        <f t="shared" ca="1" si="1111"/>
        <v>-60.629923158617203</v>
      </c>
      <c r="AM220" s="436">
        <f t="shared" ca="1" si="1111"/>
        <v>-57.305534048856316</v>
      </c>
      <c r="AN220" s="436">
        <f t="shared" ca="1" si="1111"/>
        <v>-53.742094171633653</v>
      </c>
      <c r="AO220" s="436">
        <f t="shared" ca="1" si="1111"/>
        <v>-52.865361411119011</v>
      </c>
      <c r="AP220" s="436">
        <f t="shared" ca="1" si="1111"/>
        <v>-50.442950143932649</v>
      </c>
      <c r="AQ220" s="436">
        <f t="shared" ca="1" si="1111"/>
        <v>-49.408960833441597</v>
      </c>
      <c r="AR220" s="436">
        <f t="shared" ca="1" si="1111"/>
        <v>-45.168013887432608</v>
      </c>
      <c r="AS220" s="436">
        <f t="shared" ca="1" si="1111"/>
        <v>8302.9722266685694</v>
      </c>
      <c r="AT220" s="436">
        <f t="shared" ca="1" si="1111"/>
        <v>8302.9722266685694</v>
      </c>
      <c r="AU220" s="436">
        <f t="shared" ca="1" si="1111"/>
        <v>8302.9722266685694</v>
      </c>
      <c r="AV220" s="436">
        <f t="shared" ca="1" si="1111"/>
        <v>8302.9722266685694</v>
      </c>
      <c r="AW220" s="436">
        <f t="shared" ca="1" si="1111"/>
        <v>8302.9722266685694</v>
      </c>
      <c r="AX220" s="436">
        <f t="shared" ca="1" si="1111"/>
        <v>8302.9722266685694</v>
      </c>
      <c r="AY220" s="436">
        <f t="shared" ca="1" si="1111"/>
        <v>8302.9722266685694</v>
      </c>
      <c r="AZ220" s="436">
        <f t="shared" ca="1" si="1111"/>
        <v>8302.9722266685694</v>
      </c>
      <c r="BA220" s="436">
        <f t="shared" ca="1" si="1111"/>
        <v>8302.9722266685694</v>
      </c>
      <c r="BB220" s="436">
        <f t="shared" ca="1" si="1111"/>
        <v>8302.9722266685694</v>
      </c>
      <c r="BC220" s="436">
        <f t="shared" ca="1" si="1111"/>
        <v>8302.9722266685694</v>
      </c>
      <c r="BD220" s="436">
        <f t="shared" ca="1" si="1111"/>
        <v>8302.9722266685694</v>
      </c>
      <c r="BE220" s="436">
        <f t="shared" ca="1" si="1111"/>
        <v>8302.9722266685694</v>
      </c>
      <c r="BF220" s="436">
        <f t="shared" ca="1" si="1111"/>
        <v>8302.9722266685694</v>
      </c>
      <c r="BG220" s="436">
        <f t="shared" ca="1" si="1111"/>
        <v>8302.9722266685694</v>
      </c>
      <c r="BH220" s="436">
        <f t="shared" ca="1" si="1111"/>
        <v>8302.9722266685694</v>
      </c>
      <c r="BI220" s="436">
        <f t="shared" ca="1" si="1111"/>
        <v>8302.9722266685694</v>
      </c>
      <c r="BJ220" s="436">
        <f t="shared" ca="1" si="1111"/>
        <v>8302.9722266685694</v>
      </c>
      <c r="BK220" s="436">
        <f t="shared" ca="1" si="1111"/>
        <v>8302.9722266685694</v>
      </c>
      <c r="BL220" s="436">
        <f t="shared" ca="1" si="1111"/>
        <v>8302.9722266685694</v>
      </c>
    </row>
    <row r="221" spans="2:64">
      <c r="F221" s="246"/>
      <c r="H221" s="436"/>
      <c r="I221" s="436"/>
      <c r="J221" s="436"/>
      <c r="K221" s="436"/>
      <c r="L221" s="436"/>
      <c r="M221" s="436"/>
      <c r="N221" s="436"/>
      <c r="O221" s="436"/>
      <c r="P221" s="436"/>
      <c r="Q221" s="436"/>
      <c r="R221" s="436"/>
      <c r="S221" s="436"/>
      <c r="T221" s="436"/>
      <c r="U221" s="436"/>
      <c r="V221" s="436"/>
      <c r="W221" s="436"/>
      <c r="X221" s="436"/>
      <c r="Y221" s="436"/>
      <c r="Z221" s="436"/>
      <c r="AA221" s="436"/>
      <c r="AB221" s="436"/>
      <c r="AC221" s="436"/>
      <c r="AD221" s="436"/>
      <c r="AE221" s="436"/>
      <c r="AF221" s="436"/>
      <c r="AG221" s="436"/>
      <c r="AH221" s="436"/>
      <c r="AI221" s="436"/>
      <c r="AJ221" s="436"/>
      <c r="AK221" s="436"/>
      <c r="AL221" s="436"/>
      <c r="AM221" s="436"/>
      <c r="AN221" s="436"/>
      <c r="AO221" s="436"/>
      <c r="AP221" s="436"/>
      <c r="AQ221" s="436"/>
      <c r="AR221" s="436"/>
      <c r="AS221" s="436"/>
      <c r="AT221" s="436"/>
      <c r="AU221" s="436"/>
      <c r="AV221" s="436"/>
      <c r="AW221" s="436"/>
      <c r="AX221" s="436"/>
      <c r="AY221" s="436"/>
      <c r="AZ221" s="436"/>
      <c r="BA221" s="436"/>
      <c r="BB221" s="436"/>
      <c r="BC221" s="436"/>
      <c r="BD221" s="436"/>
      <c r="BE221" s="436"/>
      <c r="BF221" s="436"/>
      <c r="BG221" s="436"/>
      <c r="BH221" s="436"/>
      <c r="BI221" s="436"/>
      <c r="BJ221" s="436"/>
      <c r="BK221" s="436"/>
      <c r="BL221" s="436"/>
    </row>
    <row r="222" spans="2:64">
      <c r="B222" s="244" t="s">
        <v>369</v>
      </c>
      <c r="F222" s="246"/>
      <c r="H222" s="436">
        <f ca="1">MIN(MAX(-H219,0),H203)</f>
        <v>0</v>
      </c>
      <c r="I222" s="436">
        <f t="shared" ref="I222:BL222" ca="1" si="1112">MIN(MAX(-I219,0),I203)</f>
        <v>0</v>
      </c>
      <c r="J222" s="436">
        <f t="shared" ca="1" si="1112"/>
        <v>0</v>
      </c>
      <c r="K222" s="436">
        <f t="shared" ca="1" si="1112"/>
        <v>0</v>
      </c>
      <c r="L222" s="436">
        <f t="shared" ca="1" si="1112"/>
        <v>0</v>
      </c>
      <c r="M222" s="436">
        <f t="shared" ca="1" si="1112"/>
        <v>0</v>
      </c>
      <c r="N222" s="436">
        <f t="shared" ca="1" si="1112"/>
        <v>0</v>
      </c>
      <c r="O222" s="436">
        <f t="shared" ca="1" si="1112"/>
        <v>0</v>
      </c>
      <c r="P222" s="436">
        <f t="shared" ca="1" si="1112"/>
        <v>0</v>
      </c>
      <c r="Q222" s="436">
        <f ca="1">MIN(MAX(-Q219,0),Q203)</f>
        <v>0</v>
      </c>
      <c r="R222" s="436">
        <f t="shared" ca="1" si="1112"/>
        <v>0</v>
      </c>
      <c r="S222" s="436">
        <f t="shared" ca="1" si="1112"/>
        <v>0</v>
      </c>
      <c r="T222" s="436">
        <f t="shared" ca="1" si="1112"/>
        <v>0</v>
      </c>
      <c r="U222" s="436">
        <f t="shared" ca="1" si="1112"/>
        <v>0</v>
      </c>
      <c r="V222" s="436">
        <f t="shared" ca="1" si="1112"/>
        <v>0</v>
      </c>
      <c r="W222" s="436">
        <f t="shared" ca="1" si="1112"/>
        <v>0</v>
      </c>
      <c r="X222" s="436">
        <f t="shared" ca="1" si="1112"/>
        <v>0</v>
      </c>
      <c r="Y222" s="436">
        <f t="shared" ca="1" si="1112"/>
        <v>0</v>
      </c>
      <c r="Z222" s="436">
        <f t="shared" ca="1" si="1112"/>
        <v>0</v>
      </c>
      <c r="AA222" s="436">
        <f t="shared" ca="1" si="1112"/>
        <v>0</v>
      </c>
      <c r="AB222" s="436">
        <f t="shared" ca="1" si="1112"/>
        <v>0</v>
      </c>
      <c r="AC222" s="436">
        <f t="shared" ca="1" si="1112"/>
        <v>0</v>
      </c>
      <c r="AD222" s="436">
        <f t="shared" ca="1" si="1112"/>
        <v>0</v>
      </c>
      <c r="AE222" s="436">
        <f t="shared" ca="1" si="1112"/>
        <v>0</v>
      </c>
      <c r="AF222" s="436">
        <f t="shared" ca="1" si="1112"/>
        <v>385.46124294999754</v>
      </c>
      <c r="AG222" s="436">
        <f t="shared" ca="1" si="1112"/>
        <v>605.18563032433303</v>
      </c>
      <c r="AH222" s="436">
        <f t="shared" ca="1" si="1112"/>
        <v>822.40231060190126</v>
      </c>
      <c r="AI222" s="436">
        <f t="shared" ca="1" si="1112"/>
        <v>1039.4064874512733</v>
      </c>
      <c r="AJ222" s="436">
        <f t="shared" ca="1" si="1112"/>
        <v>1253.5455689980809</v>
      </c>
      <c r="AK222" s="436">
        <f t="shared" ca="1" si="1112"/>
        <v>0</v>
      </c>
      <c r="AL222" s="436">
        <f t="shared" ca="1" si="1112"/>
        <v>0</v>
      </c>
      <c r="AM222" s="436">
        <f t="shared" ca="1" si="1112"/>
        <v>0</v>
      </c>
      <c r="AN222" s="436">
        <f t="shared" ca="1" si="1112"/>
        <v>0</v>
      </c>
      <c r="AO222" s="436">
        <f t="shared" ca="1" si="1112"/>
        <v>0</v>
      </c>
      <c r="AP222" s="436">
        <f t="shared" ca="1" si="1112"/>
        <v>0</v>
      </c>
      <c r="AQ222" s="436">
        <f t="shared" ca="1" si="1112"/>
        <v>0</v>
      </c>
      <c r="AR222" s="436">
        <f t="shared" ca="1" si="1112"/>
        <v>0</v>
      </c>
      <c r="AS222" s="436">
        <f t="shared" ca="1" si="1112"/>
        <v>0</v>
      </c>
      <c r="AT222" s="436">
        <f t="shared" ca="1" si="1112"/>
        <v>0</v>
      </c>
      <c r="AU222" s="436">
        <f t="shared" ca="1" si="1112"/>
        <v>0</v>
      </c>
      <c r="AV222" s="436">
        <f t="shared" ca="1" si="1112"/>
        <v>0</v>
      </c>
      <c r="AW222" s="436">
        <f t="shared" ca="1" si="1112"/>
        <v>0</v>
      </c>
      <c r="AX222" s="436">
        <f t="shared" ca="1" si="1112"/>
        <v>0</v>
      </c>
      <c r="AY222" s="436">
        <f t="shared" ca="1" si="1112"/>
        <v>0</v>
      </c>
      <c r="AZ222" s="436">
        <f t="shared" ca="1" si="1112"/>
        <v>0</v>
      </c>
      <c r="BA222" s="436">
        <f t="shared" ca="1" si="1112"/>
        <v>0</v>
      </c>
      <c r="BB222" s="436">
        <f t="shared" ca="1" si="1112"/>
        <v>0</v>
      </c>
      <c r="BC222" s="436">
        <f t="shared" ca="1" si="1112"/>
        <v>0</v>
      </c>
      <c r="BD222" s="436">
        <f t="shared" ca="1" si="1112"/>
        <v>0</v>
      </c>
      <c r="BE222" s="436">
        <f t="shared" ca="1" si="1112"/>
        <v>0</v>
      </c>
      <c r="BF222" s="436">
        <f t="shared" ca="1" si="1112"/>
        <v>0</v>
      </c>
      <c r="BG222" s="436">
        <f t="shared" ca="1" si="1112"/>
        <v>0</v>
      </c>
      <c r="BH222" s="436">
        <f t="shared" ca="1" si="1112"/>
        <v>0</v>
      </c>
      <c r="BI222" s="436">
        <f t="shared" ca="1" si="1112"/>
        <v>0</v>
      </c>
      <c r="BJ222" s="436">
        <f t="shared" ca="1" si="1112"/>
        <v>0</v>
      </c>
      <c r="BK222" s="436">
        <f t="shared" ca="1" si="1112"/>
        <v>0</v>
      </c>
      <c r="BL222" s="436">
        <f t="shared" ca="1" si="1112"/>
        <v>0</v>
      </c>
    </row>
    <row r="223" spans="2:64">
      <c r="B223" s="244" t="s">
        <v>370</v>
      </c>
      <c r="F223" s="246"/>
      <c r="H223" s="441">
        <f ca="1">SUM(H219:H222)</f>
        <v>0</v>
      </c>
      <c r="I223" s="441">
        <f t="shared" ref="I223:BL223" ca="1" si="1113">SUM(I219:I222)</f>
        <v>0</v>
      </c>
      <c r="J223" s="441">
        <f t="shared" ca="1" si="1113"/>
        <v>0</v>
      </c>
      <c r="K223" s="441">
        <f t="shared" ca="1" si="1113"/>
        <v>0</v>
      </c>
      <c r="L223" s="441">
        <f t="shared" ca="1" si="1113"/>
        <v>0</v>
      </c>
      <c r="M223" s="441">
        <f t="shared" ca="1" si="1113"/>
        <v>0</v>
      </c>
      <c r="N223" s="441">
        <f t="shared" ca="1" si="1113"/>
        <v>0</v>
      </c>
      <c r="O223" s="441">
        <f t="shared" ca="1" si="1113"/>
        <v>0</v>
      </c>
      <c r="P223" s="441">
        <f t="shared" ca="1" si="1113"/>
        <v>0</v>
      </c>
      <c r="Q223" s="441">
        <f t="shared" ca="1" si="1113"/>
        <v>2800.9776148825576</v>
      </c>
      <c r="R223" s="441">
        <f t="shared" ca="1" si="1113"/>
        <v>12346.647353562843</v>
      </c>
      <c r="S223" s="441">
        <f t="shared" ca="1" si="1113"/>
        <v>12882.840050091356</v>
      </c>
      <c r="T223" s="441">
        <f t="shared" ca="1" si="1113"/>
        <v>13408.760292474479</v>
      </c>
      <c r="U223" s="441">
        <f t="shared" ca="1" si="1113"/>
        <v>10013.808332657092</v>
      </c>
      <c r="V223" s="441">
        <f t="shared" ca="1" si="1113"/>
        <v>11834.007971468107</v>
      </c>
      <c r="W223" s="441">
        <f t="shared" ca="1" si="1113"/>
        <v>10576.302023207627</v>
      </c>
      <c r="X223" s="441">
        <f t="shared" ca="1" si="1113"/>
        <v>11780.425323826348</v>
      </c>
      <c r="Y223" s="441">
        <f t="shared" ca="1" si="1113"/>
        <v>12353.056568836661</v>
      </c>
      <c r="Z223" s="441">
        <f t="shared" ca="1" si="1113"/>
        <v>12224.482656959291</v>
      </c>
      <c r="AA223" s="441">
        <f t="shared" ca="1" si="1113"/>
        <v>11986.682031321548</v>
      </c>
      <c r="AB223" s="441">
        <f t="shared" ca="1" si="1113"/>
        <v>9634.6291668837675</v>
      </c>
      <c r="AC223" s="441">
        <f t="shared" ca="1" si="1113"/>
        <v>11530.902047547665</v>
      </c>
      <c r="AD223" s="441">
        <f t="shared" ca="1" si="1113"/>
        <v>11298.408513202676</v>
      </c>
      <c r="AE223" s="441">
        <f t="shared" ca="1" si="1113"/>
        <v>3875.3107127648691</v>
      </c>
      <c r="AF223" s="441">
        <f t="shared" ca="1" si="1113"/>
        <v>-73.443086333218162</v>
      </c>
      <c r="AG223" s="441">
        <f t="shared" ca="1" si="1113"/>
        <v>-454.62691273195742</v>
      </c>
      <c r="AH223" s="441">
        <f t="shared" ca="1" si="1113"/>
        <v>-672.22423812633133</v>
      </c>
      <c r="AI223" s="441">
        <f t="shared" ca="1" si="1113"/>
        <v>-888.43034479322341</v>
      </c>
      <c r="AJ223" s="441">
        <f t="shared" ca="1" si="1113"/>
        <v>-1103.0654502096113</v>
      </c>
      <c r="AK223" s="441">
        <f t="shared" ca="1" si="1113"/>
        <v>1211.251909653306</v>
      </c>
      <c r="AL223" s="441">
        <f t="shared" ca="1" si="1113"/>
        <v>923.10351971319596</v>
      </c>
      <c r="AM223" s="441">
        <f t="shared" ca="1" si="1113"/>
        <v>718.96719203044358</v>
      </c>
      <c r="AN223" s="441">
        <f t="shared" ca="1" si="1113"/>
        <v>520.04279944969676</v>
      </c>
      <c r="AO223" s="441">
        <f t="shared" ca="1" si="1113"/>
        <v>7518.2676894870983</v>
      </c>
      <c r="AP223" s="441">
        <f t="shared" ca="1" si="1113"/>
        <v>7982.8216020416085</v>
      </c>
      <c r="AQ223" s="441">
        <f t="shared" ca="1" si="1113"/>
        <v>7887.6082069453023</v>
      </c>
      <c r="AR223" s="441">
        <f t="shared" ca="1" si="1113"/>
        <v>7696.3343468925996</v>
      </c>
      <c r="AS223" s="441">
        <f t="shared" ca="1" si="1113"/>
        <v>8302.9722266685694</v>
      </c>
      <c r="AT223" s="441">
        <f t="shared" ca="1" si="1113"/>
        <v>8302.9722266685694</v>
      </c>
      <c r="AU223" s="441">
        <f t="shared" ca="1" si="1113"/>
        <v>8302.9722266685694</v>
      </c>
      <c r="AV223" s="441">
        <f t="shared" ca="1" si="1113"/>
        <v>8302.9722266685694</v>
      </c>
      <c r="AW223" s="441">
        <f t="shared" ca="1" si="1113"/>
        <v>8302.9722266685694</v>
      </c>
      <c r="AX223" s="441">
        <f t="shared" ca="1" si="1113"/>
        <v>8302.9722266685694</v>
      </c>
      <c r="AY223" s="441">
        <f t="shared" ca="1" si="1113"/>
        <v>8302.9722266685694</v>
      </c>
      <c r="AZ223" s="441">
        <f t="shared" ca="1" si="1113"/>
        <v>8302.9722266685694</v>
      </c>
      <c r="BA223" s="441">
        <f t="shared" ca="1" si="1113"/>
        <v>8302.9722266685694</v>
      </c>
      <c r="BB223" s="441">
        <f t="shared" ca="1" si="1113"/>
        <v>8302.9722266685694</v>
      </c>
      <c r="BC223" s="441">
        <f t="shared" ca="1" si="1113"/>
        <v>8302.9722266685694</v>
      </c>
      <c r="BD223" s="441">
        <f t="shared" ca="1" si="1113"/>
        <v>8302.9722266685694</v>
      </c>
      <c r="BE223" s="441">
        <f t="shared" ca="1" si="1113"/>
        <v>8302.9722266685694</v>
      </c>
      <c r="BF223" s="441">
        <f t="shared" ca="1" si="1113"/>
        <v>8302.9722266685694</v>
      </c>
      <c r="BG223" s="441">
        <f t="shared" ca="1" si="1113"/>
        <v>8302.9722266685694</v>
      </c>
      <c r="BH223" s="441">
        <f t="shared" ca="1" si="1113"/>
        <v>8302.9722266685694</v>
      </c>
      <c r="BI223" s="441">
        <f t="shared" ca="1" si="1113"/>
        <v>8302.9722266685694</v>
      </c>
      <c r="BJ223" s="441">
        <f t="shared" ca="1" si="1113"/>
        <v>8302.9722266685694</v>
      </c>
      <c r="BK223" s="441">
        <f t="shared" ca="1" si="1113"/>
        <v>8302.9722266685694</v>
      </c>
      <c r="BL223" s="441">
        <f t="shared" ca="1" si="1113"/>
        <v>8302.9722266685694</v>
      </c>
    </row>
    <row r="224" spans="2:64">
      <c r="F224" s="246"/>
      <c r="H224" s="436"/>
      <c r="I224" s="436"/>
      <c r="J224" s="436"/>
      <c r="K224" s="436"/>
      <c r="L224" s="436"/>
      <c r="M224" s="436"/>
      <c r="N224" s="436"/>
      <c r="O224" s="436"/>
      <c r="P224" s="436"/>
      <c r="Q224" s="436"/>
      <c r="R224" s="436"/>
      <c r="S224" s="436"/>
      <c r="T224" s="436"/>
      <c r="U224" s="436"/>
      <c r="V224" s="436"/>
      <c r="W224" s="436"/>
      <c r="X224" s="436"/>
      <c r="Y224" s="436"/>
      <c r="Z224" s="436"/>
      <c r="AA224" s="436"/>
      <c r="AB224" s="436"/>
      <c r="AC224" s="436"/>
      <c r="AD224" s="436"/>
      <c r="AE224" s="436"/>
      <c r="AF224" s="436"/>
      <c r="AG224" s="436"/>
      <c r="AH224" s="436"/>
      <c r="AI224" s="436"/>
      <c r="AJ224" s="436"/>
      <c r="AK224" s="436"/>
      <c r="AL224" s="436"/>
      <c r="AM224" s="436"/>
      <c r="AN224" s="436"/>
      <c r="AO224" s="436"/>
      <c r="AP224" s="436"/>
      <c r="AQ224" s="436"/>
      <c r="AR224" s="436"/>
      <c r="AS224" s="436"/>
      <c r="AT224" s="436"/>
      <c r="AU224" s="436"/>
      <c r="AV224" s="436"/>
      <c r="AW224" s="436"/>
      <c r="AX224" s="436"/>
      <c r="AY224" s="436"/>
      <c r="AZ224" s="436"/>
      <c r="BA224" s="436"/>
      <c r="BB224" s="436"/>
      <c r="BC224" s="436"/>
      <c r="BD224" s="436"/>
      <c r="BE224" s="436"/>
      <c r="BF224" s="436"/>
      <c r="BG224" s="436"/>
      <c r="BH224" s="436"/>
      <c r="BI224" s="436"/>
      <c r="BJ224" s="436"/>
      <c r="BK224" s="436"/>
      <c r="BL224" s="436"/>
    </row>
    <row r="225" spans="1:64" s="396" customFormat="1">
      <c r="C225" s="440"/>
      <c r="F225" s="440"/>
      <c r="H225" s="441"/>
      <c r="I225" s="441"/>
      <c r="J225" s="441"/>
      <c r="K225" s="441"/>
      <c r="L225" s="441"/>
      <c r="M225" s="441"/>
      <c r="N225" s="441"/>
      <c r="O225" s="441"/>
      <c r="P225" s="441"/>
      <c r="Q225" s="441"/>
      <c r="R225" s="441"/>
      <c r="S225" s="441"/>
      <c r="T225" s="441"/>
      <c r="U225" s="441"/>
      <c r="V225" s="441"/>
      <c r="W225" s="441"/>
      <c r="X225" s="441"/>
      <c r="Y225" s="441"/>
      <c r="Z225" s="441"/>
      <c r="AA225" s="441"/>
      <c r="AB225" s="441"/>
      <c r="AC225" s="441"/>
      <c r="AD225" s="441"/>
      <c r="AE225" s="441"/>
      <c r="AF225" s="441"/>
      <c r="AG225" s="441"/>
      <c r="AH225" s="441"/>
      <c r="AI225" s="441"/>
      <c r="AJ225" s="441"/>
      <c r="AK225" s="441"/>
      <c r="AL225" s="441"/>
      <c r="AM225" s="441"/>
      <c r="AN225" s="441"/>
      <c r="AO225" s="441"/>
      <c r="AP225" s="441"/>
      <c r="AQ225" s="441"/>
      <c r="AR225" s="441"/>
      <c r="AS225" s="441"/>
      <c r="AT225" s="441"/>
      <c r="AU225" s="441"/>
      <c r="AV225" s="441"/>
      <c r="AW225" s="441"/>
      <c r="AX225" s="441"/>
      <c r="AY225" s="441"/>
      <c r="AZ225" s="441"/>
      <c r="BA225" s="441"/>
      <c r="BB225" s="441"/>
      <c r="BC225" s="441"/>
      <c r="BD225" s="441"/>
      <c r="BE225" s="441"/>
      <c r="BF225" s="441"/>
      <c r="BG225" s="441"/>
      <c r="BH225" s="441"/>
      <c r="BI225" s="441"/>
      <c r="BJ225" s="441"/>
      <c r="BK225" s="441"/>
      <c r="BL225" s="441"/>
    </row>
    <row r="226" spans="1:64" ht="22.5">
      <c r="A226" s="244" t="s">
        <v>69</v>
      </c>
      <c r="B226" s="477" t="s">
        <v>372</v>
      </c>
      <c r="F226" s="246"/>
      <c r="H226" s="436"/>
      <c r="I226" s="436"/>
      <c r="J226" s="436"/>
      <c r="K226" s="436"/>
      <c r="L226" s="436"/>
      <c r="M226" s="436"/>
      <c r="N226" s="436"/>
      <c r="O226" s="436"/>
      <c r="P226" s="436"/>
      <c r="Q226" s="436"/>
      <c r="R226" s="436"/>
      <c r="S226" s="436"/>
      <c r="T226" s="436"/>
      <c r="U226" s="436"/>
      <c r="V226" s="436"/>
      <c r="W226" s="436"/>
      <c r="X226" s="436"/>
      <c r="Y226" s="436"/>
      <c r="Z226" s="436"/>
      <c r="AA226" s="436"/>
      <c r="AB226" s="436"/>
      <c r="AC226" s="436"/>
      <c r="AD226" s="436"/>
      <c r="AE226" s="436"/>
      <c r="AF226" s="436"/>
      <c r="AG226" s="436"/>
      <c r="AH226" s="436"/>
      <c r="AI226" s="436"/>
      <c r="AJ226" s="436"/>
      <c r="AK226" s="436"/>
      <c r="AL226" s="436"/>
      <c r="AM226" s="436"/>
      <c r="AN226" s="436"/>
      <c r="AO226" s="436"/>
      <c r="AP226" s="436"/>
      <c r="AQ226" s="436"/>
      <c r="AR226" s="436"/>
      <c r="AS226" s="436"/>
      <c r="AT226" s="436"/>
      <c r="AU226" s="436"/>
      <c r="AV226" s="436"/>
      <c r="AW226" s="436"/>
      <c r="AX226" s="436"/>
      <c r="AY226" s="436"/>
      <c r="AZ226" s="436"/>
      <c r="BA226" s="436"/>
      <c r="BB226" s="436"/>
      <c r="BC226" s="436"/>
      <c r="BD226" s="436"/>
      <c r="BE226" s="436"/>
      <c r="BF226" s="436"/>
      <c r="BG226" s="436"/>
      <c r="BH226" s="436"/>
      <c r="BI226" s="436"/>
      <c r="BJ226" s="436"/>
      <c r="BK226" s="436"/>
      <c r="BL226" s="436"/>
    </row>
    <row r="227" spans="1:64">
      <c r="F227" s="246"/>
      <c r="H227" s="436"/>
      <c r="I227" s="436"/>
      <c r="J227" s="436"/>
      <c r="K227" s="436"/>
      <c r="L227" s="436"/>
      <c r="M227" s="436"/>
      <c r="N227" s="436"/>
      <c r="O227" s="436"/>
      <c r="P227" s="436"/>
      <c r="Q227" s="436"/>
      <c r="R227" s="436"/>
      <c r="S227" s="436"/>
      <c r="T227" s="436"/>
      <c r="U227" s="436"/>
      <c r="V227" s="436"/>
      <c r="W227" s="436"/>
      <c r="X227" s="436"/>
      <c r="Y227" s="436"/>
      <c r="Z227" s="436"/>
      <c r="AA227" s="436"/>
      <c r="AB227" s="436"/>
      <c r="AC227" s="436"/>
      <c r="AD227" s="436"/>
      <c r="AE227" s="436"/>
      <c r="AF227" s="436"/>
      <c r="AG227" s="436"/>
      <c r="AH227" s="436"/>
      <c r="AI227" s="436"/>
      <c r="AJ227" s="436"/>
      <c r="AK227" s="436"/>
      <c r="AL227" s="436"/>
      <c r="AM227" s="436"/>
      <c r="AN227" s="436"/>
      <c r="AO227" s="436"/>
      <c r="AP227" s="436"/>
      <c r="AQ227" s="436"/>
      <c r="AR227" s="436"/>
      <c r="AS227" s="436"/>
      <c r="AT227" s="436"/>
      <c r="AU227" s="436"/>
      <c r="AV227" s="436"/>
      <c r="AW227" s="436"/>
      <c r="AX227" s="436"/>
      <c r="AY227" s="436"/>
      <c r="AZ227" s="436"/>
      <c r="BA227" s="436"/>
      <c r="BB227" s="436"/>
      <c r="BC227" s="436"/>
      <c r="BD227" s="436"/>
      <c r="BE227" s="436"/>
      <c r="BF227" s="436"/>
      <c r="BG227" s="436"/>
      <c r="BH227" s="436"/>
      <c r="BI227" s="436"/>
      <c r="BJ227" s="436"/>
      <c r="BK227" s="436"/>
      <c r="BL227" s="436"/>
    </row>
    <row r="228" spans="1:64">
      <c r="F228" s="246"/>
      <c r="H228" s="436"/>
      <c r="I228" s="436"/>
      <c r="J228" s="436"/>
      <c r="K228" s="436"/>
      <c r="L228" s="436"/>
      <c r="M228" s="436"/>
      <c r="N228" s="436"/>
      <c r="O228" s="436"/>
      <c r="P228" s="436"/>
      <c r="Q228" s="436"/>
      <c r="R228" s="436"/>
      <c r="S228" s="436"/>
      <c r="T228" s="436"/>
      <c r="U228" s="436"/>
      <c r="V228" s="436"/>
      <c r="W228" s="436"/>
      <c r="X228" s="436"/>
      <c r="Y228" s="436"/>
      <c r="Z228" s="436"/>
      <c r="AA228" s="436"/>
      <c r="AB228" s="436"/>
      <c r="AC228" s="436"/>
      <c r="AD228" s="436"/>
      <c r="AE228" s="436"/>
      <c r="AF228" s="436"/>
      <c r="AG228" s="436"/>
      <c r="AH228" s="436"/>
      <c r="AI228" s="436"/>
      <c r="AJ228" s="436"/>
      <c r="AK228" s="436"/>
      <c r="AL228" s="436"/>
      <c r="AM228" s="436"/>
      <c r="AN228" s="436"/>
      <c r="AO228" s="436"/>
      <c r="AP228" s="436"/>
      <c r="AQ228" s="436"/>
      <c r="AR228" s="436"/>
      <c r="AS228" s="436"/>
      <c r="AT228" s="436"/>
      <c r="AU228" s="436"/>
      <c r="AV228" s="436"/>
      <c r="AW228" s="436"/>
      <c r="AX228" s="436"/>
      <c r="AY228" s="436"/>
      <c r="AZ228" s="436"/>
      <c r="BA228" s="436"/>
      <c r="BB228" s="436"/>
      <c r="BC228" s="436"/>
      <c r="BD228" s="436"/>
      <c r="BE228" s="436"/>
      <c r="BF228" s="436"/>
      <c r="BG228" s="436"/>
      <c r="BH228" s="436"/>
      <c r="BI228" s="436"/>
      <c r="BJ228" s="436"/>
      <c r="BK228" s="436"/>
      <c r="BL228" s="436"/>
    </row>
    <row r="229" spans="1:64">
      <c r="B229" s="244" t="s">
        <v>297</v>
      </c>
      <c r="D229" s="244">
        <v>45</v>
      </c>
      <c r="E229" s="244" t="s">
        <v>298</v>
      </c>
      <c r="F229" s="246"/>
      <c r="H229" s="436">
        <f>$D$229/365*Finstmt!H29</f>
        <v>0</v>
      </c>
      <c r="I229" s="436">
        <f>$D$229/365*Finstmt!I29</f>
        <v>0</v>
      </c>
      <c r="J229" s="436">
        <f>$D$229/365*Finstmt!J29</f>
        <v>0</v>
      </c>
      <c r="K229" s="436">
        <f>$D$229/365*Finstmt!K29</f>
        <v>0</v>
      </c>
      <c r="L229" s="436">
        <f>$D$229/365*Finstmt!L29</f>
        <v>0</v>
      </c>
      <c r="M229" s="436">
        <f>$D$229/365*Finstmt!M29</f>
        <v>0</v>
      </c>
      <c r="N229" s="436">
        <f>$D$229/365*Finstmt!N29</f>
        <v>0</v>
      </c>
      <c r="O229" s="436">
        <f>$D$229/365*Finstmt!O29</f>
        <v>0</v>
      </c>
      <c r="P229" s="436">
        <f>$D$229/365*Finstmt!P29</f>
        <v>0</v>
      </c>
      <c r="Q229" s="436">
        <f>$D$229/365*Finstmt!Q29</f>
        <v>3451.9888587106843</v>
      </c>
      <c r="R229" s="436">
        <f>$D$229/365*Finstmt!R29</f>
        <v>3547.2155482659568</v>
      </c>
      <c r="S229" s="436">
        <f>$D$229/365*Finstmt!S29</f>
        <v>3641.9703139918684</v>
      </c>
      <c r="T229" s="436">
        <f>$D$229/365*Finstmt!T29</f>
        <v>3736.2542825278483</v>
      </c>
      <c r="U229" s="436">
        <f>$D$229/365*Finstmt!U29</f>
        <v>3830.0685784539555</v>
      </c>
      <c r="V229" s="436">
        <f>$D$229/365*Finstmt!V29</f>
        <v>3928.7270413900237</v>
      </c>
      <c r="W229" s="436">
        <f>$D$229/365*Finstmt!W29</f>
        <v>4027.1843573316414</v>
      </c>
      <c r="X229" s="436">
        <f>$D$229/365*Finstmt!X29</f>
        <v>4125.4408299143342</v>
      </c>
      <c r="Y229" s="436">
        <f>$D$229/365*Finstmt!Y29</f>
        <v>4223.4967623675047</v>
      </c>
      <c r="Z229" s="436">
        <f>$D$229/365*Finstmt!Z29</f>
        <v>4219.2732656051385</v>
      </c>
      <c r="AA229" s="436">
        <f>$D$229/365*Finstmt!AA29</f>
        <v>4215.0539923395327</v>
      </c>
      <c r="AB229" s="436">
        <f>$D$229/365*Finstmt!AB29</f>
        <v>4210.8389383471931</v>
      </c>
      <c r="AC229" s="436">
        <f>$D$229/365*Finstmt!AC29</f>
        <v>4206.6280994088465</v>
      </c>
      <c r="AD229" s="436">
        <f>$D$229/365*Finstmt!AD29</f>
        <v>4202.4214713094361</v>
      </c>
      <c r="AE229" s="436">
        <f>$D$229/365*Finstmt!AE29</f>
        <v>4198.2190498381278</v>
      </c>
      <c r="AF229" s="436">
        <f>$D$229/365*Finstmt!AF29</f>
        <v>4194.0208307882895</v>
      </c>
      <c r="AG229" s="436">
        <f>$D$229/365*Finstmt!AG29</f>
        <v>4189.8268099575016</v>
      </c>
      <c r="AH229" s="436">
        <f>$D$229/365*Finstmt!AH29</f>
        <v>4185.636983147544</v>
      </c>
      <c r="AI229" s="436">
        <f>$D$229/365*Finstmt!AI29</f>
        <v>4181.4513461643965</v>
      </c>
      <c r="AJ229" s="436">
        <f>$D$229/365*Finstmt!AJ29</f>
        <v>4177.2698948182324</v>
      </c>
      <c r="AK229" s="436">
        <f>$D$229/365*Finstmt!AK29</f>
        <v>4173.0926249234144</v>
      </c>
      <c r="AL229" s="436">
        <f>$D$229/365*Finstmt!AL29</f>
        <v>4168.9195322984897</v>
      </c>
      <c r="AM229" s="436">
        <f>$D$229/365*Finstmt!AM29</f>
        <v>4164.7506127661918</v>
      </c>
      <c r="AN229" s="436">
        <f>$D$229/365*Finstmt!AN29</f>
        <v>4160.5858621534253</v>
      </c>
      <c r="AO229" s="436">
        <f>$D$229/365*Finstmt!AO29</f>
        <v>4156.4252762912738</v>
      </c>
      <c r="AP229" s="436">
        <f>$D$229/365*Finstmt!AP29</f>
        <v>4257.4372905666078</v>
      </c>
      <c r="AQ229" s="436">
        <f>$D$229/365*Finstmt!AQ29</f>
        <v>4253.1798532760413</v>
      </c>
      <c r="AR229" s="436">
        <f>$D$229/365*Finstmt!AR29</f>
        <v>4248.9266734227649</v>
      </c>
      <c r="AS229" s="436">
        <f>$D$229/365*Finstmt!AS29</f>
        <v>0</v>
      </c>
      <c r="AT229" s="436">
        <f>$D$229/365*Finstmt!AT29</f>
        <v>0</v>
      </c>
      <c r="AU229" s="436">
        <f>$D$229/365*Finstmt!AU29</f>
        <v>0</v>
      </c>
      <c r="AV229" s="436">
        <f>$D$229/365*Finstmt!AV29</f>
        <v>0</v>
      </c>
      <c r="AW229" s="436">
        <f>$D$229/365*Finstmt!AW29</f>
        <v>0</v>
      </c>
      <c r="AX229" s="436">
        <f>$D$229/365*Finstmt!AX29</f>
        <v>0</v>
      </c>
      <c r="AY229" s="436">
        <f>$D$229/365*Finstmt!AY29</f>
        <v>0</v>
      </c>
      <c r="AZ229" s="436">
        <f>$D$229/365*Finstmt!AZ29</f>
        <v>0</v>
      </c>
      <c r="BA229" s="436">
        <f>$D$229/365*Finstmt!BA29</f>
        <v>0</v>
      </c>
      <c r="BB229" s="436">
        <f>$D$229/365*Finstmt!BB29</f>
        <v>0</v>
      </c>
      <c r="BC229" s="436">
        <f>$D$229/365*Finstmt!BC29</f>
        <v>0</v>
      </c>
      <c r="BD229" s="436">
        <f>$D$229/365*Finstmt!BD29</f>
        <v>0</v>
      </c>
      <c r="BE229" s="436">
        <f>$D$229/365*Finstmt!BE29</f>
        <v>0</v>
      </c>
      <c r="BF229" s="436">
        <f>$D$229/365*Finstmt!BF29</f>
        <v>0</v>
      </c>
      <c r="BG229" s="436">
        <f>$D$229/365*Finstmt!BG29</f>
        <v>0</v>
      </c>
      <c r="BH229" s="436">
        <f>$D$229/365*Finstmt!BH29</f>
        <v>0</v>
      </c>
      <c r="BI229" s="436">
        <f>$D$229/365*Finstmt!BI29</f>
        <v>0</v>
      </c>
      <c r="BJ229" s="436">
        <f>$D$229/365*Finstmt!BJ29</f>
        <v>0</v>
      </c>
      <c r="BK229" s="436">
        <f>$D$229/365*Finstmt!BK29</f>
        <v>0</v>
      </c>
      <c r="BL229" s="436">
        <f>$D$229/365*Finstmt!BL29</f>
        <v>0</v>
      </c>
    </row>
    <row r="230" spans="1:64">
      <c r="B230" s="244" t="s">
        <v>299</v>
      </c>
      <c r="F230" s="246"/>
      <c r="H230" s="436">
        <f>H229</f>
        <v>0</v>
      </c>
      <c r="I230" s="436">
        <f t="shared" ref="I230:BL230" si="1114">I229</f>
        <v>0</v>
      </c>
      <c r="J230" s="436">
        <f t="shared" si="1114"/>
        <v>0</v>
      </c>
      <c r="K230" s="436">
        <f t="shared" si="1114"/>
        <v>0</v>
      </c>
      <c r="L230" s="436">
        <f t="shared" si="1114"/>
        <v>0</v>
      </c>
      <c r="M230" s="436">
        <f t="shared" si="1114"/>
        <v>0</v>
      </c>
      <c r="N230" s="436">
        <f t="shared" si="1114"/>
        <v>0</v>
      </c>
      <c r="O230" s="436">
        <f t="shared" si="1114"/>
        <v>0</v>
      </c>
      <c r="P230" s="436">
        <f t="shared" si="1114"/>
        <v>0</v>
      </c>
      <c r="Q230" s="436">
        <f t="shared" si="1114"/>
        <v>3451.9888587106843</v>
      </c>
      <c r="R230" s="436">
        <f t="shared" si="1114"/>
        <v>3547.2155482659568</v>
      </c>
      <c r="S230" s="436">
        <f t="shared" si="1114"/>
        <v>3641.9703139918684</v>
      </c>
      <c r="T230" s="436">
        <f t="shared" si="1114"/>
        <v>3736.2542825278483</v>
      </c>
      <c r="U230" s="436">
        <f t="shared" si="1114"/>
        <v>3830.0685784539555</v>
      </c>
      <c r="V230" s="436">
        <f t="shared" si="1114"/>
        <v>3928.7270413900237</v>
      </c>
      <c r="W230" s="436">
        <f t="shared" si="1114"/>
        <v>4027.1843573316414</v>
      </c>
      <c r="X230" s="436">
        <f t="shared" si="1114"/>
        <v>4125.4408299143342</v>
      </c>
      <c r="Y230" s="436">
        <f t="shared" si="1114"/>
        <v>4223.4967623675047</v>
      </c>
      <c r="Z230" s="436">
        <f t="shared" si="1114"/>
        <v>4219.2732656051385</v>
      </c>
      <c r="AA230" s="436">
        <f t="shared" si="1114"/>
        <v>4215.0539923395327</v>
      </c>
      <c r="AB230" s="436">
        <f t="shared" si="1114"/>
        <v>4210.8389383471931</v>
      </c>
      <c r="AC230" s="436">
        <f t="shared" si="1114"/>
        <v>4206.6280994088465</v>
      </c>
      <c r="AD230" s="436">
        <f t="shared" si="1114"/>
        <v>4202.4214713094361</v>
      </c>
      <c r="AE230" s="436">
        <f t="shared" si="1114"/>
        <v>4198.2190498381278</v>
      </c>
      <c r="AF230" s="436">
        <f t="shared" si="1114"/>
        <v>4194.0208307882895</v>
      </c>
      <c r="AG230" s="436">
        <f t="shared" si="1114"/>
        <v>4189.8268099575016</v>
      </c>
      <c r="AH230" s="436">
        <f t="shared" si="1114"/>
        <v>4185.636983147544</v>
      </c>
      <c r="AI230" s="436">
        <f t="shared" si="1114"/>
        <v>4181.4513461643965</v>
      </c>
      <c r="AJ230" s="436">
        <f t="shared" si="1114"/>
        <v>4177.2698948182324</v>
      </c>
      <c r="AK230" s="436">
        <f t="shared" si="1114"/>
        <v>4173.0926249234144</v>
      </c>
      <c r="AL230" s="436">
        <f t="shared" si="1114"/>
        <v>4168.9195322984897</v>
      </c>
      <c r="AM230" s="436">
        <f t="shared" si="1114"/>
        <v>4164.7506127661918</v>
      </c>
      <c r="AN230" s="436">
        <f t="shared" si="1114"/>
        <v>4160.5858621534253</v>
      </c>
      <c r="AO230" s="436">
        <f t="shared" si="1114"/>
        <v>4156.4252762912738</v>
      </c>
      <c r="AP230" s="436">
        <f t="shared" si="1114"/>
        <v>4257.4372905666078</v>
      </c>
      <c r="AQ230" s="436">
        <f t="shared" si="1114"/>
        <v>4253.1798532760413</v>
      </c>
      <c r="AR230" s="436">
        <f t="shared" si="1114"/>
        <v>4248.9266734227649</v>
      </c>
      <c r="AS230" s="436">
        <f t="shared" si="1114"/>
        <v>0</v>
      </c>
      <c r="AT230" s="436">
        <f t="shared" si="1114"/>
        <v>0</v>
      </c>
      <c r="AU230" s="436">
        <f t="shared" si="1114"/>
        <v>0</v>
      </c>
      <c r="AV230" s="436">
        <f t="shared" si="1114"/>
        <v>0</v>
      </c>
      <c r="AW230" s="436">
        <f t="shared" si="1114"/>
        <v>0</v>
      </c>
      <c r="AX230" s="436">
        <f t="shared" si="1114"/>
        <v>0</v>
      </c>
      <c r="AY230" s="436">
        <f t="shared" si="1114"/>
        <v>0</v>
      </c>
      <c r="AZ230" s="436">
        <f t="shared" si="1114"/>
        <v>0</v>
      </c>
      <c r="BA230" s="436">
        <f t="shared" si="1114"/>
        <v>0</v>
      </c>
      <c r="BB230" s="436">
        <f t="shared" si="1114"/>
        <v>0</v>
      </c>
      <c r="BC230" s="436">
        <f t="shared" si="1114"/>
        <v>0</v>
      </c>
      <c r="BD230" s="436">
        <f t="shared" si="1114"/>
        <v>0</v>
      </c>
      <c r="BE230" s="436">
        <f t="shared" si="1114"/>
        <v>0</v>
      </c>
      <c r="BF230" s="436">
        <f t="shared" si="1114"/>
        <v>0</v>
      </c>
      <c r="BG230" s="436">
        <f t="shared" si="1114"/>
        <v>0</v>
      </c>
      <c r="BH230" s="436">
        <f t="shared" si="1114"/>
        <v>0</v>
      </c>
      <c r="BI230" s="436">
        <f t="shared" si="1114"/>
        <v>0</v>
      </c>
      <c r="BJ230" s="436">
        <f t="shared" si="1114"/>
        <v>0</v>
      </c>
      <c r="BK230" s="436">
        <f t="shared" si="1114"/>
        <v>0</v>
      </c>
      <c r="BL230" s="436">
        <f t="shared" si="1114"/>
        <v>0</v>
      </c>
    </row>
    <row r="231" spans="1:64">
      <c r="F231" s="246"/>
      <c r="H231" s="436"/>
      <c r="I231" s="436"/>
      <c r="J231" s="436"/>
      <c r="K231" s="436"/>
      <c r="L231" s="436"/>
      <c r="M231" s="436"/>
      <c r="N231" s="436"/>
      <c r="O231" s="436"/>
      <c r="P231" s="436"/>
      <c r="Q231" s="436"/>
      <c r="R231" s="436"/>
      <c r="S231" s="436"/>
      <c r="T231" s="436"/>
      <c r="U231" s="436"/>
      <c r="V231" s="436"/>
      <c r="W231" s="436"/>
      <c r="X231" s="436"/>
      <c r="Y231" s="436"/>
      <c r="Z231" s="436"/>
      <c r="AA231" s="436"/>
      <c r="AB231" s="436"/>
      <c r="AC231" s="436"/>
      <c r="AD231" s="436"/>
      <c r="AE231" s="436"/>
      <c r="AF231" s="436"/>
      <c r="AG231" s="436"/>
      <c r="AH231" s="436"/>
      <c r="AI231" s="436"/>
      <c r="AJ231" s="436"/>
      <c r="AK231" s="436"/>
      <c r="AL231" s="436"/>
      <c r="AM231" s="436"/>
      <c r="AN231" s="436"/>
      <c r="AO231" s="436"/>
      <c r="AP231" s="436"/>
      <c r="AQ231" s="436"/>
      <c r="AR231" s="436"/>
      <c r="AS231" s="436"/>
      <c r="AT231" s="436"/>
      <c r="AU231" s="436"/>
      <c r="AV231" s="436"/>
      <c r="AW231" s="436"/>
      <c r="AX231" s="436"/>
      <c r="AY231" s="436"/>
      <c r="AZ231" s="436"/>
      <c r="BA231" s="436"/>
      <c r="BB231" s="436"/>
      <c r="BC231" s="436"/>
      <c r="BD231" s="436"/>
      <c r="BE231" s="436"/>
      <c r="BF231" s="436"/>
      <c r="BG231" s="436"/>
      <c r="BH231" s="436"/>
      <c r="BI231" s="436"/>
      <c r="BJ231" s="436"/>
      <c r="BK231" s="436"/>
      <c r="BL231" s="436"/>
    </row>
    <row r="232" spans="1:64">
      <c r="B232" s="244" t="s">
        <v>252</v>
      </c>
      <c r="F232" s="246"/>
      <c r="H232" s="436">
        <f>H235</f>
        <v>0</v>
      </c>
      <c r="I232" s="436">
        <f t="shared" ref="I232:BL232" si="1115">I235</f>
        <v>0</v>
      </c>
      <c r="J232" s="436">
        <f t="shared" si="1115"/>
        <v>0</v>
      </c>
      <c r="K232" s="436">
        <f t="shared" si="1115"/>
        <v>0</v>
      </c>
      <c r="L232" s="436">
        <f t="shared" si="1115"/>
        <v>0</v>
      </c>
      <c r="M232" s="436">
        <f t="shared" si="1115"/>
        <v>0</v>
      </c>
      <c r="N232" s="436">
        <f t="shared" si="1115"/>
        <v>0</v>
      </c>
      <c r="O232" s="436">
        <f t="shared" si="1115"/>
        <v>0</v>
      </c>
      <c r="P232" s="436">
        <f t="shared" si="1115"/>
        <v>0</v>
      </c>
      <c r="Q232" s="436">
        <f t="shared" si="1115"/>
        <v>0</v>
      </c>
      <c r="R232" s="436">
        <f t="shared" si="1115"/>
        <v>3451.9888587106843</v>
      </c>
      <c r="S232" s="436">
        <f t="shared" si="1115"/>
        <v>3547.2155482659568</v>
      </c>
      <c r="T232" s="436">
        <f t="shared" si="1115"/>
        <v>3641.9703139918684</v>
      </c>
      <c r="U232" s="436">
        <f t="shared" si="1115"/>
        <v>3736.2542825278483</v>
      </c>
      <c r="V232" s="436">
        <f t="shared" si="1115"/>
        <v>3830.0685784539555</v>
      </c>
      <c r="W232" s="436">
        <f t="shared" si="1115"/>
        <v>3928.7270413900237</v>
      </c>
      <c r="X232" s="436">
        <f t="shared" si="1115"/>
        <v>4027.1843573316414</v>
      </c>
      <c r="Y232" s="436">
        <f t="shared" si="1115"/>
        <v>4125.4408299143342</v>
      </c>
      <c r="Z232" s="436">
        <f t="shared" si="1115"/>
        <v>4223.4967623675047</v>
      </c>
      <c r="AA232" s="436">
        <f t="shared" si="1115"/>
        <v>4219.2732656051385</v>
      </c>
      <c r="AB232" s="436">
        <f t="shared" si="1115"/>
        <v>4215.0539923395327</v>
      </c>
      <c r="AC232" s="436">
        <f t="shared" si="1115"/>
        <v>4210.8389383471931</v>
      </c>
      <c r="AD232" s="436">
        <f t="shared" si="1115"/>
        <v>4206.6280994088465</v>
      </c>
      <c r="AE232" s="436">
        <f t="shared" si="1115"/>
        <v>4202.4214713094361</v>
      </c>
      <c r="AF232" s="436">
        <f t="shared" si="1115"/>
        <v>4198.2190498381278</v>
      </c>
      <c r="AG232" s="436">
        <f t="shared" si="1115"/>
        <v>4194.0208307882895</v>
      </c>
      <c r="AH232" s="436">
        <f t="shared" si="1115"/>
        <v>4189.8268099575016</v>
      </c>
      <c r="AI232" s="436">
        <f t="shared" si="1115"/>
        <v>4185.636983147544</v>
      </c>
      <c r="AJ232" s="436">
        <f t="shared" si="1115"/>
        <v>4181.4513461643965</v>
      </c>
      <c r="AK232" s="436">
        <f t="shared" si="1115"/>
        <v>4177.2698948182324</v>
      </c>
      <c r="AL232" s="436">
        <f t="shared" si="1115"/>
        <v>4173.0926249234144</v>
      </c>
      <c r="AM232" s="436">
        <f t="shared" si="1115"/>
        <v>4168.9195322984897</v>
      </c>
      <c r="AN232" s="436">
        <f t="shared" si="1115"/>
        <v>4164.7506127661918</v>
      </c>
      <c r="AO232" s="436">
        <f t="shared" si="1115"/>
        <v>4160.5858621534253</v>
      </c>
      <c r="AP232" s="436">
        <f t="shared" si="1115"/>
        <v>4156.4252762912738</v>
      </c>
      <c r="AQ232" s="436">
        <f t="shared" si="1115"/>
        <v>4257.4372905666078</v>
      </c>
      <c r="AR232" s="436">
        <f t="shared" si="1115"/>
        <v>4253.1798532760413</v>
      </c>
      <c r="AS232" s="436">
        <f t="shared" si="1115"/>
        <v>4248.9266734227649</v>
      </c>
      <c r="AT232" s="436">
        <f t="shared" si="1115"/>
        <v>0</v>
      </c>
      <c r="AU232" s="436">
        <f t="shared" si="1115"/>
        <v>0</v>
      </c>
      <c r="AV232" s="436">
        <f t="shared" si="1115"/>
        <v>0</v>
      </c>
      <c r="AW232" s="436">
        <f t="shared" si="1115"/>
        <v>0</v>
      </c>
      <c r="AX232" s="436">
        <f t="shared" si="1115"/>
        <v>0</v>
      </c>
      <c r="AY232" s="436">
        <f t="shared" si="1115"/>
        <v>0</v>
      </c>
      <c r="AZ232" s="436">
        <f t="shared" si="1115"/>
        <v>0</v>
      </c>
      <c r="BA232" s="436">
        <f t="shared" si="1115"/>
        <v>0</v>
      </c>
      <c r="BB232" s="436">
        <f t="shared" si="1115"/>
        <v>0</v>
      </c>
      <c r="BC232" s="436">
        <f t="shared" si="1115"/>
        <v>0</v>
      </c>
      <c r="BD232" s="436">
        <f t="shared" si="1115"/>
        <v>0</v>
      </c>
      <c r="BE232" s="436">
        <f t="shared" si="1115"/>
        <v>0</v>
      </c>
      <c r="BF232" s="436">
        <f t="shared" si="1115"/>
        <v>0</v>
      </c>
      <c r="BG232" s="436">
        <f t="shared" si="1115"/>
        <v>0</v>
      </c>
      <c r="BH232" s="436">
        <f t="shared" si="1115"/>
        <v>0</v>
      </c>
      <c r="BI232" s="436">
        <f t="shared" si="1115"/>
        <v>0</v>
      </c>
      <c r="BJ232" s="436">
        <f t="shared" si="1115"/>
        <v>0</v>
      </c>
      <c r="BK232" s="436">
        <f t="shared" si="1115"/>
        <v>0</v>
      </c>
      <c r="BL232" s="436">
        <f t="shared" si="1115"/>
        <v>0</v>
      </c>
    </row>
    <row r="233" spans="1:64">
      <c r="B233" s="244" t="s">
        <v>303</v>
      </c>
      <c r="F233" s="246"/>
      <c r="H233" s="436">
        <f>H230-H232</f>
        <v>0</v>
      </c>
      <c r="I233" s="436">
        <f t="shared" ref="I233:BL233" si="1116">I230-I232</f>
        <v>0</v>
      </c>
      <c r="J233" s="436">
        <f t="shared" si="1116"/>
        <v>0</v>
      </c>
      <c r="K233" s="436">
        <f t="shared" si="1116"/>
        <v>0</v>
      </c>
      <c r="L233" s="436">
        <f t="shared" si="1116"/>
        <v>0</v>
      </c>
      <c r="M233" s="436">
        <f t="shared" si="1116"/>
        <v>0</v>
      </c>
      <c r="N233" s="436">
        <f t="shared" si="1116"/>
        <v>0</v>
      </c>
      <c r="O233" s="436">
        <f t="shared" si="1116"/>
        <v>0</v>
      </c>
      <c r="P233" s="436">
        <f t="shared" si="1116"/>
        <v>0</v>
      </c>
      <c r="Q233" s="436">
        <f t="shared" si="1116"/>
        <v>3451.9888587106843</v>
      </c>
      <c r="R233" s="436">
        <f t="shared" si="1116"/>
        <v>95.226689555272515</v>
      </c>
      <c r="S233" s="436">
        <f t="shared" si="1116"/>
        <v>94.754765725911511</v>
      </c>
      <c r="T233" s="436">
        <f t="shared" si="1116"/>
        <v>94.283968535979966</v>
      </c>
      <c r="U233" s="436">
        <f t="shared" si="1116"/>
        <v>93.814295926107206</v>
      </c>
      <c r="V233" s="436">
        <f t="shared" si="1116"/>
        <v>98.65846293606819</v>
      </c>
      <c r="W233" s="436">
        <f t="shared" si="1116"/>
        <v>98.457315941617708</v>
      </c>
      <c r="X233" s="436">
        <f t="shared" si="1116"/>
        <v>98.256472582692822</v>
      </c>
      <c r="Y233" s="436">
        <f t="shared" si="1116"/>
        <v>98.055932453170499</v>
      </c>
      <c r="Z233" s="436">
        <f t="shared" si="1116"/>
        <v>-4.2234967623662669</v>
      </c>
      <c r="AA233" s="436">
        <f t="shared" si="1116"/>
        <v>-4.219273265605807</v>
      </c>
      <c r="AB233" s="436">
        <f t="shared" si="1116"/>
        <v>-4.2150539923395627</v>
      </c>
      <c r="AC233" s="436">
        <f t="shared" si="1116"/>
        <v>-4.2108389383465692</v>
      </c>
      <c r="AD233" s="436">
        <f t="shared" si="1116"/>
        <v>-4.206628099410409</v>
      </c>
      <c r="AE233" s="436">
        <f t="shared" si="1116"/>
        <v>-4.2024214713082984</v>
      </c>
      <c r="AF233" s="436">
        <f t="shared" si="1116"/>
        <v>-4.1982190498383716</v>
      </c>
      <c r="AG233" s="436">
        <f t="shared" si="1116"/>
        <v>-4.1940208307878493</v>
      </c>
      <c r="AH233" s="436">
        <f t="shared" si="1116"/>
        <v>-4.1898268099575944</v>
      </c>
      <c r="AI233" s="436">
        <f t="shared" si="1116"/>
        <v>-4.1856369831475604</v>
      </c>
      <c r="AJ233" s="436">
        <f t="shared" si="1116"/>
        <v>-4.1814513461640672</v>
      </c>
      <c r="AK233" s="436">
        <f t="shared" si="1116"/>
        <v>-4.1772698948179823</v>
      </c>
      <c r="AL233" s="436">
        <f t="shared" si="1116"/>
        <v>-4.1730926249247204</v>
      </c>
      <c r="AM233" s="436">
        <f t="shared" si="1116"/>
        <v>-4.1689195322978776</v>
      </c>
      <c r="AN233" s="436">
        <f t="shared" si="1116"/>
        <v>-4.164750612766511</v>
      </c>
      <c r="AO233" s="436">
        <f t="shared" si="1116"/>
        <v>-4.1605858621514926</v>
      </c>
      <c r="AP233" s="436">
        <f t="shared" si="1116"/>
        <v>101.01201427533397</v>
      </c>
      <c r="AQ233" s="436">
        <f t="shared" si="1116"/>
        <v>-4.2574372905664859</v>
      </c>
      <c r="AR233" s="436">
        <f t="shared" si="1116"/>
        <v>-4.2531798532763787</v>
      </c>
      <c r="AS233" s="436">
        <f t="shared" si="1116"/>
        <v>-4248.9266734227649</v>
      </c>
      <c r="AT233" s="436">
        <f t="shared" si="1116"/>
        <v>0</v>
      </c>
      <c r="AU233" s="436">
        <f t="shared" si="1116"/>
        <v>0</v>
      </c>
      <c r="AV233" s="436">
        <f t="shared" si="1116"/>
        <v>0</v>
      </c>
      <c r="AW233" s="436">
        <f t="shared" si="1116"/>
        <v>0</v>
      </c>
      <c r="AX233" s="436">
        <f t="shared" si="1116"/>
        <v>0</v>
      </c>
      <c r="AY233" s="436">
        <f t="shared" si="1116"/>
        <v>0</v>
      </c>
      <c r="AZ233" s="436">
        <f t="shared" si="1116"/>
        <v>0</v>
      </c>
      <c r="BA233" s="436">
        <f t="shared" si="1116"/>
        <v>0</v>
      </c>
      <c r="BB233" s="436">
        <f t="shared" si="1116"/>
        <v>0</v>
      </c>
      <c r="BC233" s="436">
        <f t="shared" si="1116"/>
        <v>0</v>
      </c>
      <c r="BD233" s="436">
        <f t="shared" si="1116"/>
        <v>0</v>
      </c>
      <c r="BE233" s="436">
        <f t="shared" si="1116"/>
        <v>0</v>
      </c>
      <c r="BF233" s="436">
        <f t="shared" si="1116"/>
        <v>0</v>
      </c>
      <c r="BG233" s="436">
        <f t="shared" si="1116"/>
        <v>0</v>
      </c>
      <c r="BH233" s="436">
        <f t="shared" si="1116"/>
        <v>0</v>
      </c>
      <c r="BI233" s="436">
        <f t="shared" si="1116"/>
        <v>0</v>
      </c>
      <c r="BJ233" s="436">
        <f t="shared" si="1116"/>
        <v>0</v>
      </c>
      <c r="BK233" s="436">
        <f t="shared" si="1116"/>
        <v>0</v>
      </c>
      <c r="BL233" s="436">
        <f t="shared" si="1116"/>
        <v>0</v>
      </c>
    </row>
    <row r="234" spans="1:64">
      <c r="F234" s="246"/>
      <c r="H234" s="436"/>
      <c r="I234" s="436"/>
      <c r="J234" s="436"/>
      <c r="K234" s="436"/>
      <c r="L234" s="436"/>
      <c r="M234" s="436"/>
      <c r="N234" s="436"/>
      <c r="O234" s="436"/>
      <c r="P234" s="436"/>
      <c r="Q234" s="436"/>
      <c r="R234" s="436"/>
      <c r="S234" s="436"/>
      <c r="T234" s="436"/>
      <c r="U234" s="436"/>
      <c r="V234" s="436"/>
      <c r="W234" s="436"/>
      <c r="X234" s="436"/>
      <c r="Y234" s="436"/>
      <c r="Z234" s="436"/>
      <c r="AA234" s="436"/>
      <c r="AB234" s="436"/>
      <c r="AC234" s="436"/>
      <c r="AD234" s="436"/>
      <c r="AE234" s="436"/>
      <c r="AF234" s="436"/>
      <c r="AG234" s="436"/>
      <c r="AH234" s="436"/>
      <c r="AI234" s="436"/>
      <c r="AJ234" s="436"/>
      <c r="AK234" s="436"/>
      <c r="AL234" s="436"/>
      <c r="AM234" s="436"/>
      <c r="AN234" s="436"/>
      <c r="AO234" s="436"/>
      <c r="AP234" s="436"/>
      <c r="AQ234" s="436"/>
      <c r="AR234" s="436"/>
      <c r="AS234" s="436"/>
      <c r="AT234" s="436"/>
      <c r="AU234" s="436"/>
      <c r="AV234" s="436"/>
      <c r="AW234" s="436"/>
      <c r="AX234" s="436"/>
      <c r="AY234" s="436"/>
      <c r="AZ234" s="436"/>
      <c r="BA234" s="436"/>
      <c r="BB234" s="436"/>
      <c r="BC234" s="436"/>
      <c r="BD234" s="436"/>
      <c r="BE234" s="436"/>
      <c r="BF234" s="436"/>
      <c r="BG234" s="436"/>
      <c r="BH234" s="436"/>
      <c r="BI234" s="436"/>
      <c r="BJ234" s="436"/>
      <c r="BK234" s="436"/>
      <c r="BL234" s="436"/>
    </row>
    <row r="235" spans="1:64">
      <c r="B235" s="244" t="s">
        <v>233</v>
      </c>
      <c r="F235" s="246"/>
      <c r="H235" s="436">
        <f>G238</f>
        <v>0</v>
      </c>
      <c r="I235" s="436">
        <f t="shared" ref="I235:BL235" si="1117">H238</f>
        <v>0</v>
      </c>
      <c r="J235" s="436">
        <f t="shared" si="1117"/>
        <v>0</v>
      </c>
      <c r="K235" s="436">
        <f t="shared" si="1117"/>
        <v>0</v>
      </c>
      <c r="L235" s="436">
        <f t="shared" si="1117"/>
        <v>0</v>
      </c>
      <c r="M235" s="436">
        <f t="shared" si="1117"/>
        <v>0</v>
      </c>
      <c r="N235" s="436">
        <f>M238</f>
        <v>0</v>
      </c>
      <c r="O235" s="436">
        <f t="shared" si="1117"/>
        <v>0</v>
      </c>
      <c r="P235" s="436">
        <f t="shared" si="1117"/>
        <v>0</v>
      </c>
      <c r="Q235" s="436">
        <f t="shared" si="1117"/>
        <v>0</v>
      </c>
      <c r="R235" s="436">
        <f t="shared" si="1117"/>
        <v>3451.9888587106843</v>
      </c>
      <c r="S235" s="436">
        <f t="shared" si="1117"/>
        <v>3547.2155482659568</v>
      </c>
      <c r="T235" s="436">
        <f t="shared" si="1117"/>
        <v>3641.9703139918684</v>
      </c>
      <c r="U235" s="436">
        <f t="shared" si="1117"/>
        <v>3736.2542825278483</v>
      </c>
      <c r="V235" s="436">
        <f t="shared" si="1117"/>
        <v>3830.0685784539555</v>
      </c>
      <c r="W235" s="436">
        <f t="shared" si="1117"/>
        <v>3928.7270413900237</v>
      </c>
      <c r="X235" s="436">
        <f t="shared" si="1117"/>
        <v>4027.1843573316414</v>
      </c>
      <c r="Y235" s="436">
        <f t="shared" si="1117"/>
        <v>4125.4408299143342</v>
      </c>
      <c r="Z235" s="436">
        <f t="shared" si="1117"/>
        <v>4223.4967623675047</v>
      </c>
      <c r="AA235" s="436">
        <f t="shared" si="1117"/>
        <v>4219.2732656051385</v>
      </c>
      <c r="AB235" s="436">
        <f t="shared" si="1117"/>
        <v>4215.0539923395327</v>
      </c>
      <c r="AC235" s="436">
        <f t="shared" si="1117"/>
        <v>4210.8389383471931</v>
      </c>
      <c r="AD235" s="436">
        <f t="shared" si="1117"/>
        <v>4206.6280994088465</v>
      </c>
      <c r="AE235" s="436">
        <f t="shared" si="1117"/>
        <v>4202.4214713094361</v>
      </c>
      <c r="AF235" s="436">
        <f t="shared" si="1117"/>
        <v>4198.2190498381278</v>
      </c>
      <c r="AG235" s="436">
        <f t="shared" si="1117"/>
        <v>4194.0208307882895</v>
      </c>
      <c r="AH235" s="436">
        <f t="shared" si="1117"/>
        <v>4189.8268099575016</v>
      </c>
      <c r="AI235" s="436">
        <f t="shared" si="1117"/>
        <v>4185.636983147544</v>
      </c>
      <c r="AJ235" s="436">
        <f t="shared" si="1117"/>
        <v>4181.4513461643965</v>
      </c>
      <c r="AK235" s="436">
        <f t="shared" si="1117"/>
        <v>4177.2698948182324</v>
      </c>
      <c r="AL235" s="436">
        <f t="shared" si="1117"/>
        <v>4173.0926249234144</v>
      </c>
      <c r="AM235" s="436">
        <f t="shared" si="1117"/>
        <v>4168.9195322984897</v>
      </c>
      <c r="AN235" s="436">
        <f t="shared" si="1117"/>
        <v>4164.7506127661918</v>
      </c>
      <c r="AO235" s="436">
        <f t="shared" si="1117"/>
        <v>4160.5858621534253</v>
      </c>
      <c r="AP235" s="436">
        <f t="shared" si="1117"/>
        <v>4156.4252762912738</v>
      </c>
      <c r="AQ235" s="436">
        <f t="shared" si="1117"/>
        <v>4257.4372905666078</v>
      </c>
      <c r="AR235" s="436">
        <f t="shared" si="1117"/>
        <v>4253.1798532760413</v>
      </c>
      <c r="AS235" s="436">
        <f t="shared" si="1117"/>
        <v>4248.9266734227649</v>
      </c>
      <c r="AT235" s="436">
        <f t="shared" si="1117"/>
        <v>0</v>
      </c>
      <c r="AU235" s="436">
        <f t="shared" si="1117"/>
        <v>0</v>
      </c>
      <c r="AV235" s="436">
        <f t="shared" si="1117"/>
        <v>0</v>
      </c>
      <c r="AW235" s="436">
        <f t="shared" si="1117"/>
        <v>0</v>
      </c>
      <c r="AX235" s="436">
        <f t="shared" si="1117"/>
        <v>0</v>
      </c>
      <c r="AY235" s="436">
        <f t="shared" si="1117"/>
        <v>0</v>
      </c>
      <c r="AZ235" s="436">
        <f t="shared" si="1117"/>
        <v>0</v>
      </c>
      <c r="BA235" s="436">
        <f t="shared" si="1117"/>
        <v>0</v>
      </c>
      <c r="BB235" s="436">
        <f t="shared" si="1117"/>
        <v>0</v>
      </c>
      <c r="BC235" s="436">
        <f t="shared" si="1117"/>
        <v>0</v>
      </c>
      <c r="BD235" s="436">
        <f t="shared" si="1117"/>
        <v>0</v>
      </c>
      <c r="BE235" s="436">
        <f t="shared" si="1117"/>
        <v>0</v>
      </c>
      <c r="BF235" s="436">
        <f t="shared" si="1117"/>
        <v>0</v>
      </c>
      <c r="BG235" s="436">
        <f t="shared" si="1117"/>
        <v>0</v>
      </c>
      <c r="BH235" s="436">
        <f t="shared" si="1117"/>
        <v>0</v>
      </c>
      <c r="BI235" s="436">
        <f t="shared" si="1117"/>
        <v>0</v>
      </c>
      <c r="BJ235" s="436">
        <f t="shared" si="1117"/>
        <v>0</v>
      </c>
      <c r="BK235" s="436">
        <f t="shared" si="1117"/>
        <v>0</v>
      </c>
      <c r="BL235" s="436">
        <f t="shared" si="1117"/>
        <v>0</v>
      </c>
    </row>
    <row r="236" spans="1:64">
      <c r="B236" s="244" t="s">
        <v>300</v>
      </c>
      <c r="F236" s="246"/>
      <c r="H236" s="436">
        <f t="shared" ref="H236:AM236" si="1118">H233*H5</f>
        <v>0</v>
      </c>
      <c r="I236" s="436">
        <f t="shared" si="1118"/>
        <v>0</v>
      </c>
      <c r="J236" s="436">
        <f t="shared" si="1118"/>
        <v>0</v>
      </c>
      <c r="K236" s="436">
        <f t="shared" si="1118"/>
        <v>0</v>
      </c>
      <c r="L236" s="436">
        <f t="shared" si="1118"/>
        <v>0</v>
      </c>
      <c r="M236" s="436">
        <f t="shared" si="1118"/>
        <v>0</v>
      </c>
      <c r="N236" s="436">
        <f t="shared" si="1118"/>
        <v>0</v>
      </c>
      <c r="O236" s="436">
        <f t="shared" si="1118"/>
        <v>0</v>
      </c>
      <c r="P236" s="436">
        <f t="shared" si="1118"/>
        <v>0</v>
      </c>
      <c r="Q236" s="436">
        <f t="shared" si="1118"/>
        <v>0</v>
      </c>
      <c r="R236" s="436">
        <f t="shared" si="1118"/>
        <v>0</v>
      </c>
      <c r="S236" s="436">
        <f t="shared" si="1118"/>
        <v>0</v>
      </c>
      <c r="T236" s="436">
        <f t="shared" si="1118"/>
        <v>0</v>
      </c>
      <c r="U236" s="436">
        <f t="shared" si="1118"/>
        <v>0</v>
      </c>
      <c r="V236" s="436">
        <f t="shared" si="1118"/>
        <v>0</v>
      </c>
      <c r="W236" s="436">
        <f t="shared" si="1118"/>
        <v>0</v>
      </c>
      <c r="X236" s="436">
        <f t="shared" si="1118"/>
        <v>0</v>
      </c>
      <c r="Y236" s="436">
        <f t="shared" si="1118"/>
        <v>0</v>
      </c>
      <c r="Z236" s="436">
        <f t="shared" si="1118"/>
        <v>0</v>
      </c>
      <c r="AA236" s="436">
        <f t="shared" si="1118"/>
        <v>0</v>
      </c>
      <c r="AB236" s="436">
        <f t="shared" si="1118"/>
        <v>0</v>
      </c>
      <c r="AC236" s="436">
        <f t="shared" si="1118"/>
        <v>0</v>
      </c>
      <c r="AD236" s="436">
        <f t="shared" si="1118"/>
        <v>0</v>
      </c>
      <c r="AE236" s="436">
        <f t="shared" si="1118"/>
        <v>0</v>
      </c>
      <c r="AF236" s="436">
        <f t="shared" si="1118"/>
        <v>0</v>
      </c>
      <c r="AG236" s="436">
        <f t="shared" si="1118"/>
        <v>0</v>
      </c>
      <c r="AH236" s="436">
        <f t="shared" si="1118"/>
        <v>0</v>
      </c>
      <c r="AI236" s="436">
        <f t="shared" si="1118"/>
        <v>0</v>
      </c>
      <c r="AJ236" s="436">
        <f t="shared" si="1118"/>
        <v>0</v>
      </c>
      <c r="AK236" s="436">
        <f t="shared" si="1118"/>
        <v>0</v>
      </c>
      <c r="AL236" s="436">
        <f t="shared" si="1118"/>
        <v>0</v>
      </c>
      <c r="AM236" s="436">
        <f t="shared" si="1118"/>
        <v>0</v>
      </c>
      <c r="AN236" s="436">
        <f t="shared" ref="AN236:BL236" si="1119">AN233*AN5</f>
        <v>0</v>
      </c>
      <c r="AO236" s="436">
        <f t="shared" si="1119"/>
        <v>0</v>
      </c>
      <c r="AP236" s="436">
        <f t="shared" si="1119"/>
        <v>0</v>
      </c>
      <c r="AQ236" s="436">
        <f t="shared" si="1119"/>
        <v>0</v>
      </c>
      <c r="AR236" s="436">
        <f t="shared" si="1119"/>
        <v>0</v>
      </c>
      <c r="AS236" s="436">
        <f t="shared" si="1119"/>
        <v>0</v>
      </c>
      <c r="AT236" s="436">
        <f t="shared" si="1119"/>
        <v>0</v>
      </c>
      <c r="AU236" s="436">
        <f t="shared" si="1119"/>
        <v>0</v>
      </c>
      <c r="AV236" s="436">
        <f t="shared" si="1119"/>
        <v>0</v>
      </c>
      <c r="AW236" s="436">
        <f t="shared" si="1119"/>
        <v>0</v>
      </c>
      <c r="AX236" s="436">
        <f t="shared" si="1119"/>
        <v>0</v>
      </c>
      <c r="AY236" s="436">
        <f t="shared" si="1119"/>
        <v>0</v>
      </c>
      <c r="AZ236" s="436">
        <f t="shared" si="1119"/>
        <v>0</v>
      </c>
      <c r="BA236" s="436">
        <f t="shared" si="1119"/>
        <v>0</v>
      </c>
      <c r="BB236" s="436">
        <f t="shared" si="1119"/>
        <v>0</v>
      </c>
      <c r="BC236" s="436">
        <f t="shared" si="1119"/>
        <v>0</v>
      </c>
      <c r="BD236" s="436">
        <f t="shared" si="1119"/>
        <v>0</v>
      </c>
      <c r="BE236" s="436">
        <f t="shared" si="1119"/>
        <v>0</v>
      </c>
      <c r="BF236" s="436">
        <f t="shared" si="1119"/>
        <v>0</v>
      </c>
      <c r="BG236" s="436">
        <f t="shared" si="1119"/>
        <v>0</v>
      </c>
      <c r="BH236" s="436">
        <f t="shared" si="1119"/>
        <v>0</v>
      </c>
      <c r="BI236" s="436">
        <f t="shared" si="1119"/>
        <v>0</v>
      </c>
      <c r="BJ236" s="436">
        <f t="shared" si="1119"/>
        <v>0</v>
      </c>
      <c r="BK236" s="436">
        <f t="shared" si="1119"/>
        <v>0</v>
      </c>
      <c r="BL236" s="436">
        <f t="shared" si="1119"/>
        <v>0</v>
      </c>
    </row>
    <row r="237" spans="1:64">
      <c r="B237" s="244" t="s">
        <v>301</v>
      </c>
      <c r="F237" s="246"/>
      <c r="H237" s="436">
        <f t="shared" ref="H237:AM237" si="1120">H233*H7</f>
        <v>0</v>
      </c>
      <c r="I237" s="436">
        <f t="shared" si="1120"/>
        <v>0</v>
      </c>
      <c r="J237" s="436">
        <f t="shared" si="1120"/>
        <v>0</v>
      </c>
      <c r="K237" s="436">
        <f t="shared" si="1120"/>
        <v>0</v>
      </c>
      <c r="L237" s="436">
        <f t="shared" si="1120"/>
        <v>0</v>
      </c>
      <c r="M237" s="436">
        <f t="shared" si="1120"/>
        <v>0</v>
      </c>
      <c r="N237" s="436">
        <f t="shared" si="1120"/>
        <v>0</v>
      </c>
      <c r="O237" s="436">
        <f t="shared" si="1120"/>
        <v>0</v>
      </c>
      <c r="P237" s="436">
        <f t="shared" si="1120"/>
        <v>0</v>
      </c>
      <c r="Q237" s="436">
        <f t="shared" si="1120"/>
        <v>3451.9888587106843</v>
      </c>
      <c r="R237" s="436">
        <f t="shared" si="1120"/>
        <v>95.226689555272515</v>
      </c>
      <c r="S237" s="436">
        <f t="shared" si="1120"/>
        <v>94.754765725911511</v>
      </c>
      <c r="T237" s="436">
        <f t="shared" si="1120"/>
        <v>94.283968535979966</v>
      </c>
      <c r="U237" s="436">
        <f t="shared" si="1120"/>
        <v>93.814295926107206</v>
      </c>
      <c r="V237" s="436">
        <f t="shared" si="1120"/>
        <v>98.65846293606819</v>
      </c>
      <c r="W237" s="436">
        <f t="shared" si="1120"/>
        <v>98.457315941617708</v>
      </c>
      <c r="X237" s="436">
        <f t="shared" si="1120"/>
        <v>98.256472582692822</v>
      </c>
      <c r="Y237" s="436">
        <f t="shared" si="1120"/>
        <v>98.055932453170499</v>
      </c>
      <c r="Z237" s="436">
        <f t="shared" si="1120"/>
        <v>-4.2234967623662669</v>
      </c>
      <c r="AA237" s="436">
        <f t="shared" si="1120"/>
        <v>-4.219273265605807</v>
      </c>
      <c r="AB237" s="436">
        <f t="shared" si="1120"/>
        <v>-4.2150539923395627</v>
      </c>
      <c r="AC237" s="436">
        <f t="shared" si="1120"/>
        <v>-4.2108389383465692</v>
      </c>
      <c r="AD237" s="436">
        <f t="shared" si="1120"/>
        <v>-4.206628099410409</v>
      </c>
      <c r="AE237" s="436">
        <f t="shared" si="1120"/>
        <v>-4.2024214713082984</v>
      </c>
      <c r="AF237" s="436">
        <f t="shared" si="1120"/>
        <v>-4.1982190498383716</v>
      </c>
      <c r="AG237" s="436">
        <f t="shared" si="1120"/>
        <v>-4.1940208307878493</v>
      </c>
      <c r="AH237" s="436">
        <f t="shared" si="1120"/>
        <v>-4.1898268099575944</v>
      </c>
      <c r="AI237" s="436">
        <f t="shared" si="1120"/>
        <v>-4.1856369831475604</v>
      </c>
      <c r="AJ237" s="436">
        <f t="shared" si="1120"/>
        <v>-4.1814513461640672</v>
      </c>
      <c r="AK237" s="436">
        <f t="shared" si="1120"/>
        <v>-4.1772698948179823</v>
      </c>
      <c r="AL237" s="436">
        <f t="shared" si="1120"/>
        <v>-4.1730926249247204</v>
      </c>
      <c r="AM237" s="436">
        <f t="shared" si="1120"/>
        <v>-4.1689195322978776</v>
      </c>
      <c r="AN237" s="436">
        <f t="shared" ref="AN237:BL237" si="1121">AN233*AN7</f>
        <v>-4.164750612766511</v>
      </c>
      <c r="AO237" s="436">
        <f t="shared" si="1121"/>
        <v>-4.1605858621514926</v>
      </c>
      <c r="AP237" s="436">
        <f t="shared" si="1121"/>
        <v>101.01201427533397</v>
      </c>
      <c r="AQ237" s="436">
        <f t="shared" si="1121"/>
        <v>-4.2574372905664859</v>
      </c>
      <c r="AR237" s="436">
        <f t="shared" si="1121"/>
        <v>-4.2531798532763787</v>
      </c>
      <c r="AS237" s="436">
        <f t="shared" si="1121"/>
        <v>0</v>
      </c>
      <c r="AT237" s="436">
        <f t="shared" si="1121"/>
        <v>0</v>
      </c>
      <c r="AU237" s="436">
        <f t="shared" si="1121"/>
        <v>0</v>
      </c>
      <c r="AV237" s="436">
        <f t="shared" si="1121"/>
        <v>0</v>
      </c>
      <c r="AW237" s="436">
        <f t="shared" si="1121"/>
        <v>0</v>
      </c>
      <c r="AX237" s="436">
        <f t="shared" si="1121"/>
        <v>0</v>
      </c>
      <c r="AY237" s="436">
        <f t="shared" si="1121"/>
        <v>0</v>
      </c>
      <c r="AZ237" s="436">
        <f t="shared" si="1121"/>
        <v>0</v>
      </c>
      <c r="BA237" s="436">
        <f t="shared" si="1121"/>
        <v>0</v>
      </c>
      <c r="BB237" s="436">
        <f t="shared" si="1121"/>
        <v>0</v>
      </c>
      <c r="BC237" s="436">
        <f t="shared" si="1121"/>
        <v>0</v>
      </c>
      <c r="BD237" s="436">
        <f t="shared" si="1121"/>
        <v>0</v>
      </c>
      <c r="BE237" s="436">
        <f t="shared" si="1121"/>
        <v>0</v>
      </c>
      <c r="BF237" s="436">
        <f t="shared" si="1121"/>
        <v>0</v>
      </c>
      <c r="BG237" s="436">
        <f t="shared" si="1121"/>
        <v>0</v>
      </c>
      <c r="BH237" s="436">
        <f t="shared" si="1121"/>
        <v>0</v>
      </c>
      <c r="BI237" s="436">
        <f t="shared" si="1121"/>
        <v>0</v>
      </c>
      <c r="BJ237" s="436">
        <f t="shared" si="1121"/>
        <v>0</v>
      </c>
      <c r="BK237" s="436">
        <f t="shared" si="1121"/>
        <v>0</v>
      </c>
      <c r="BL237" s="436">
        <f t="shared" si="1121"/>
        <v>0</v>
      </c>
    </row>
    <row r="238" spans="1:64">
      <c r="B238" s="244" t="s">
        <v>234</v>
      </c>
      <c r="F238" s="246"/>
      <c r="H238" s="436">
        <f>H230</f>
        <v>0</v>
      </c>
      <c r="I238" s="436">
        <f t="shared" ref="I238:BL238" si="1122">I230</f>
        <v>0</v>
      </c>
      <c r="J238" s="436">
        <f t="shared" si="1122"/>
        <v>0</v>
      </c>
      <c r="K238" s="436">
        <f t="shared" si="1122"/>
        <v>0</v>
      </c>
      <c r="L238" s="436">
        <f t="shared" si="1122"/>
        <v>0</v>
      </c>
      <c r="M238" s="436">
        <f t="shared" si="1122"/>
        <v>0</v>
      </c>
      <c r="N238" s="436">
        <f t="shared" si="1122"/>
        <v>0</v>
      </c>
      <c r="O238" s="436">
        <f t="shared" si="1122"/>
        <v>0</v>
      </c>
      <c r="P238" s="436">
        <f t="shared" si="1122"/>
        <v>0</v>
      </c>
      <c r="Q238" s="436">
        <f t="shared" si="1122"/>
        <v>3451.9888587106843</v>
      </c>
      <c r="R238" s="436">
        <f t="shared" si="1122"/>
        <v>3547.2155482659568</v>
      </c>
      <c r="S238" s="436">
        <f t="shared" si="1122"/>
        <v>3641.9703139918684</v>
      </c>
      <c r="T238" s="436">
        <f t="shared" si="1122"/>
        <v>3736.2542825278483</v>
      </c>
      <c r="U238" s="436">
        <f t="shared" si="1122"/>
        <v>3830.0685784539555</v>
      </c>
      <c r="V238" s="436">
        <f t="shared" si="1122"/>
        <v>3928.7270413900237</v>
      </c>
      <c r="W238" s="436">
        <f t="shared" si="1122"/>
        <v>4027.1843573316414</v>
      </c>
      <c r="X238" s="436">
        <f t="shared" si="1122"/>
        <v>4125.4408299143342</v>
      </c>
      <c r="Y238" s="436">
        <f t="shared" si="1122"/>
        <v>4223.4967623675047</v>
      </c>
      <c r="Z238" s="436">
        <f t="shared" si="1122"/>
        <v>4219.2732656051385</v>
      </c>
      <c r="AA238" s="436">
        <f t="shared" si="1122"/>
        <v>4215.0539923395327</v>
      </c>
      <c r="AB238" s="436">
        <f t="shared" si="1122"/>
        <v>4210.8389383471931</v>
      </c>
      <c r="AC238" s="436">
        <f t="shared" si="1122"/>
        <v>4206.6280994088465</v>
      </c>
      <c r="AD238" s="436">
        <f t="shared" si="1122"/>
        <v>4202.4214713094361</v>
      </c>
      <c r="AE238" s="436">
        <f t="shared" si="1122"/>
        <v>4198.2190498381278</v>
      </c>
      <c r="AF238" s="436">
        <f t="shared" si="1122"/>
        <v>4194.0208307882895</v>
      </c>
      <c r="AG238" s="436">
        <f t="shared" si="1122"/>
        <v>4189.8268099575016</v>
      </c>
      <c r="AH238" s="436">
        <f t="shared" si="1122"/>
        <v>4185.636983147544</v>
      </c>
      <c r="AI238" s="436">
        <f t="shared" si="1122"/>
        <v>4181.4513461643965</v>
      </c>
      <c r="AJ238" s="436">
        <f t="shared" si="1122"/>
        <v>4177.2698948182324</v>
      </c>
      <c r="AK238" s="436">
        <f t="shared" si="1122"/>
        <v>4173.0926249234144</v>
      </c>
      <c r="AL238" s="436">
        <f t="shared" si="1122"/>
        <v>4168.9195322984897</v>
      </c>
      <c r="AM238" s="436">
        <f t="shared" si="1122"/>
        <v>4164.7506127661918</v>
      </c>
      <c r="AN238" s="436">
        <f t="shared" si="1122"/>
        <v>4160.5858621534253</v>
      </c>
      <c r="AO238" s="436">
        <f t="shared" si="1122"/>
        <v>4156.4252762912738</v>
      </c>
      <c r="AP238" s="436">
        <f t="shared" si="1122"/>
        <v>4257.4372905666078</v>
      </c>
      <c r="AQ238" s="436">
        <f t="shared" si="1122"/>
        <v>4253.1798532760413</v>
      </c>
      <c r="AR238" s="436">
        <f t="shared" si="1122"/>
        <v>4248.9266734227649</v>
      </c>
      <c r="AS238" s="436">
        <f t="shared" si="1122"/>
        <v>0</v>
      </c>
      <c r="AT238" s="436">
        <f t="shared" si="1122"/>
        <v>0</v>
      </c>
      <c r="AU238" s="436">
        <f t="shared" si="1122"/>
        <v>0</v>
      </c>
      <c r="AV238" s="436">
        <f t="shared" si="1122"/>
        <v>0</v>
      </c>
      <c r="AW238" s="436">
        <f t="shared" si="1122"/>
        <v>0</v>
      </c>
      <c r="AX238" s="436">
        <f t="shared" si="1122"/>
        <v>0</v>
      </c>
      <c r="AY238" s="436">
        <f t="shared" si="1122"/>
        <v>0</v>
      </c>
      <c r="AZ238" s="436">
        <f t="shared" si="1122"/>
        <v>0</v>
      </c>
      <c r="BA238" s="436">
        <f t="shared" si="1122"/>
        <v>0</v>
      </c>
      <c r="BB238" s="436">
        <f t="shared" si="1122"/>
        <v>0</v>
      </c>
      <c r="BC238" s="436">
        <f t="shared" si="1122"/>
        <v>0</v>
      </c>
      <c r="BD238" s="436">
        <f t="shared" si="1122"/>
        <v>0</v>
      </c>
      <c r="BE238" s="436">
        <f t="shared" si="1122"/>
        <v>0</v>
      </c>
      <c r="BF238" s="436">
        <f t="shared" si="1122"/>
        <v>0</v>
      </c>
      <c r="BG238" s="436">
        <f t="shared" si="1122"/>
        <v>0</v>
      </c>
      <c r="BH238" s="436">
        <f t="shared" si="1122"/>
        <v>0</v>
      </c>
      <c r="BI238" s="436">
        <f t="shared" si="1122"/>
        <v>0</v>
      </c>
      <c r="BJ238" s="436">
        <f t="shared" si="1122"/>
        <v>0</v>
      </c>
      <c r="BK238" s="436">
        <f t="shared" si="1122"/>
        <v>0</v>
      </c>
      <c r="BL238" s="436">
        <f t="shared" si="1122"/>
        <v>0</v>
      </c>
    </row>
    <row r="239" spans="1:64">
      <c r="F239" s="246"/>
      <c r="H239" s="436"/>
      <c r="I239" s="436"/>
      <c r="J239" s="436"/>
      <c r="K239" s="436"/>
      <c r="L239" s="436"/>
      <c r="M239" s="436"/>
      <c r="N239" s="436"/>
      <c r="O239" s="436"/>
      <c r="P239" s="436"/>
      <c r="Q239" s="436"/>
      <c r="R239" s="436"/>
      <c r="S239" s="436"/>
      <c r="T239" s="436"/>
      <c r="U239" s="436"/>
      <c r="V239" s="436"/>
      <c r="W239" s="436"/>
      <c r="X239" s="436"/>
      <c r="Y239" s="436"/>
      <c r="Z239" s="436"/>
      <c r="AA239" s="436"/>
      <c r="AB239" s="436"/>
      <c r="AC239" s="436"/>
      <c r="AD239" s="436"/>
      <c r="AE239" s="436"/>
      <c r="AF239" s="436"/>
      <c r="AG239" s="436"/>
      <c r="AH239" s="436"/>
      <c r="AI239" s="436"/>
      <c r="AJ239" s="436"/>
      <c r="AK239" s="436"/>
      <c r="AL239" s="436"/>
      <c r="AM239" s="436"/>
      <c r="AN239" s="436"/>
      <c r="AO239" s="436"/>
      <c r="AP239" s="436"/>
      <c r="AQ239" s="436"/>
      <c r="AR239" s="436"/>
      <c r="AS239" s="436"/>
      <c r="AT239" s="436"/>
      <c r="AU239" s="436"/>
      <c r="AV239" s="436"/>
      <c r="AW239" s="436"/>
      <c r="AX239" s="436"/>
      <c r="AY239" s="436"/>
      <c r="AZ239" s="436"/>
      <c r="BA239" s="436"/>
      <c r="BB239" s="436"/>
      <c r="BC239" s="436"/>
      <c r="BD239" s="436"/>
      <c r="BE239" s="436"/>
      <c r="BF239" s="436"/>
      <c r="BG239" s="436"/>
      <c r="BH239" s="436"/>
      <c r="BI239" s="436"/>
      <c r="BJ239" s="436"/>
      <c r="BK239" s="436"/>
      <c r="BL239" s="436"/>
    </row>
    <row r="240" spans="1:64">
      <c r="B240" s="244" t="s">
        <v>302</v>
      </c>
      <c r="F240" s="246"/>
      <c r="H240" s="436">
        <f t="shared" ref="H240:AM240" si="1123">H236/H8</f>
        <v>0</v>
      </c>
      <c r="I240" s="436">
        <f t="shared" si="1123"/>
        <v>0</v>
      </c>
      <c r="J240" s="436">
        <f t="shared" si="1123"/>
        <v>0</v>
      </c>
      <c r="K240" s="436">
        <f t="shared" si="1123"/>
        <v>0</v>
      </c>
      <c r="L240" s="436">
        <f t="shared" si="1123"/>
        <v>0</v>
      </c>
      <c r="M240" s="436">
        <f t="shared" si="1123"/>
        <v>0</v>
      </c>
      <c r="N240" s="436">
        <f t="shared" si="1123"/>
        <v>0</v>
      </c>
      <c r="O240" s="436">
        <f t="shared" si="1123"/>
        <v>0</v>
      </c>
      <c r="P240" s="436">
        <f t="shared" si="1123"/>
        <v>0</v>
      </c>
      <c r="Q240" s="436">
        <f t="shared" si="1123"/>
        <v>0</v>
      </c>
      <c r="R240" s="436">
        <f t="shared" si="1123"/>
        <v>0</v>
      </c>
      <c r="S240" s="436">
        <f t="shared" si="1123"/>
        <v>0</v>
      </c>
      <c r="T240" s="436">
        <f t="shared" si="1123"/>
        <v>0</v>
      </c>
      <c r="U240" s="436">
        <f t="shared" si="1123"/>
        <v>0</v>
      </c>
      <c r="V240" s="436">
        <f t="shared" si="1123"/>
        <v>0</v>
      </c>
      <c r="W240" s="436">
        <f t="shared" si="1123"/>
        <v>0</v>
      </c>
      <c r="X240" s="436">
        <f t="shared" si="1123"/>
        <v>0</v>
      </c>
      <c r="Y240" s="436">
        <f t="shared" si="1123"/>
        <v>0</v>
      </c>
      <c r="Z240" s="436">
        <f t="shared" si="1123"/>
        <v>0</v>
      </c>
      <c r="AA240" s="436">
        <f t="shared" si="1123"/>
        <v>0</v>
      </c>
      <c r="AB240" s="436">
        <f t="shared" si="1123"/>
        <v>0</v>
      </c>
      <c r="AC240" s="436">
        <f t="shared" si="1123"/>
        <v>0</v>
      </c>
      <c r="AD240" s="436">
        <f t="shared" si="1123"/>
        <v>0</v>
      </c>
      <c r="AE240" s="436">
        <f t="shared" si="1123"/>
        <v>0</v>
      </c>
      <c r="AF240" s="436">
        <f t="shared" si="1123"/>
        <v>0</v>
      </c>
      <c r="AG240" s="436">
        <f t="shared" si="1123"/>
        <v>0</v>
      </c>
      <c r="AH240" s="436">
        <f t="shared" si="1123"/>
        <v>0</v>
      </c>
      <c r="AI240" s="436">
        <f t="shared" si="1123"/>
        <v>0</v>
      </c>
      <c r="AJ240" s="436">
        <f t="shared" si="1123"/>
        <v>0</v>
      </c>
      <c r="AK240" s="436">
        <f t="shared" si="1123"/>
        <v>0</v>
      </c>
      <c r="AL240" s="436">
        <f t="shared" si="1123"/>
        <v>0</v>
      </c>
      <c r="AM240" s="436">
        <f t="shared" si="1123"/>
        <v>0</v>
      </c>
      <c r="AN240" s="436">
        <f t="shared" ref="AN240:BL240" si="1124">AN236/AN8</f>
        <v>0</v>
      </c>
      <c r="AO240" s="436">
        <f t="shared" si="1124"/>
        <v>0</v>
      </c>
      <c r="AP240" s="436">
        <f t="shared" si="1124"/>
        <v>0</v>
      </c>
      <c r="AQ240" s="436">
        <f t="shared" si="1124"/>
        <v>0</v>
      </c>
      <c r="AR240" s="436">
        <f t="shared" si="1124"/>
        <v>0</v>
      </c>
      <c r="AS240" s="436">
        <f t="shared" si="1124"/>
        <v>0</v>
      </c>
      <c r="AT240" s="436">
        <f t="shared" si="1124"/>
        <v>0</v>
      </c>
      <c r="AU240" s="436">
        <f t="shared" si="1124"/>
        <v>0</v>
      </c>
      <c r="AV240" s="436">
        <f t="shared" si="1124"/>
        <v>0</v>
      </c>
      <c r="AW240" s="436">
        <f t="shared" si="1124"/>
        <v>0</v>
      </c>
      <c r="AX240" s="436">
        <f t="shared" si="1124"/>
        <v>0</v>
      </c>
      <c r="AY240" s="436">
        <f t="shared" si="1124"/>
        <v>0</v>
      </c>
      <c r="AZ240" s="436">
        <f t="shared" si="1124"/>
        <v>0</v>
      </c>
      <c r="BA240" s="436">
        <f t="shared" si="1124"/>
        <v>0</v>
      </c>
      <c r="BB240" s="436">
        <f t="shared" si="1124"/>
        <v>0</v>
      </c>
      <c r="BC240" s="436">
        <f t="shared" si="1124"/>
        <v>0</v>
      </c>
      <c r="BD240" s="436">
        <f t="shared" si="1124"/>
        <v>0</v>
      </c>
      <c r="BE240" s="436">
        <f t="shared" si="1124"/>
        <v>0</v>
      </c>
      <c r="BF240" s="436">
        <f t="shared" si="1124"/>
        <v>0</v>
      </c>
      <c r="BG240" s="436">
        <f t="shared" si="1124"/>
        <v>0</v>
      </c>
      <c r="BH240" s="436">
        <f t="shared" si="1124"/>
        <v>0</v>
      </c>
      <c r="BI240" s="436">
        <f t="shared" si="1124"/>
        <v>0</v>
      </c>
      <c r="BJ240" s="436">
        <f t="shared" si="1124"/>
        <v>0</v>
      </c>
      <c r="BK240" s="436">
        <f t="shared" si="1124"/>
        <v>0</v>
      </c>
      <c r="BL240" s="436">
        <f t="shared" si="1124"/>
        <v>0</v>
      </c>
    </row>
    <row r="241" spans="2:64">
      <c r="F241" s="246"/>
      <c r="H241" s="436"/>
      <c r="I241" s="436"/>
      <c r="J241" s="436"/>
      <c r="K241" s="436"/>
      <c r="L241" s="436"/>
      <c r="M241" s="436"/>
      <c r="N241" s="436"/>
      <c r="O241" s="436"/>
      <c r="P241" s="436"/>
      <c r="Q241" s="436"/>
      <c r="R241" s="436"/>
      <c r="S241" s="436"/>
      <c r="T241" s="436"/>
      <c r="U241" s="436"/>
      <c r="V241" s="436"/>
      <c r="W241" s="436"/>
      <c r="X241" s="436"/>
      <c r="Y241" s="436"/>
      <c r="Z241" s="436"/>
      <c r="AA241" s="436"/>
      <c r="AB241" s="436"/>
      <c r="AC241" s="436"/>
      <c r="AD241" s="436"/>
      <c r="AE241" s="436"/>
      <c r="AF241" s="436"/>
      <c r="AG241" s="436"/>
      <c r="AH241" s="436"/>
      <c r="AI241" s="436"/>
      <c r="AJ241" s="436"/>
      <c r="AK241" s="436"/>
      <c r="AL241" s="436"/>
      <c r="AM241" s="436"/>
      <c r="AN241" s="436"/>
      <c r="AO241" s="436"/>
      <c r="AP241" s="436"/>
      <c r="AQ241" s="436"/>
      <c r="AR241" s="436"/>
      <c r="AS241" s="436"/>
      <c r="AT241" s="436"/>
      <c r="AU241" s="436"/>
      <c r="AV241" s="436"/>
      <c r="AW241" s="436"/>
      <c r="AX241" s="436"/>
      <c r="AY241" s="436"/>
      <c r="AZ241" s="436"/>
      <c r="BA241" s="436"/>
      <c r="BB241" s="436"/>
      <c r="BC241" s="436"/>
      <c r="BD241" s="436"/>
      <c r="BE241" s="436"/>
      <c r="BF241" s="436"/>
      <c r="BG241" s="436"/>
      <c r="BH241" s="436"/>
      <c r="BI241" s="436"/>
      <c r="BJ241" s="436"/>
      <c r="BK241" s="436"/>
      <c r="BL241" s="436"/>
    </row>
    <row r="242" spans="2:64">
      <c r="B242" s="244" t="s">
        <v>304</v>
      </c>
      <c r="D242" s="452">
        <v>0.12</v>
      </c>
      <c r="F242" s="246"/>
      <c r="H242" s="436">
        <f>MAX(H237*$D$242,0)</f>
        <v>0</v>
      </c>
      <c r="I242" s="436">
        <f t="shared" ref="I242:BL242" si="1125">MAX(I237*$D$242,0)</f>
        <v>0</v>
      </c>
      <c r="J242" s="436">
        <f t="shared" si="1125"/>
        <v>0</v>
      </c>
      <c r="K242" s="436">
        <f t="shared" si="1125"/>
        <v>0</v>
      </c>
      <c r="L242" s="436">
        <f t="shared" si="1125"/>
        <v>0</v>
      </c>
      <c r="M242" s="436">
        <f t="shared" si="1125"/>
        <v>0</v>
      </c>
      <c r="N242" s="436">
        <f t="shared" si="1125"/>
        <v>0</v>
      </c>
      <c r="O242" s="436">
        <f t="shared" si="1125"/>
        <v>0</v>
      </c>
      <c r="P242" s="436">
        <f t="shared" si="1125"/>
        <v>0</v>
      </c>
      <c r="Q242" s="436">
        <f t="shared" si="1125"/>
        <v>414.23866304528212</v>
      </c>
      <c r="R242" s="436">
        <f t="shared" si="1125"/>
        <v>11.427202746632702</v>
      </c>
      <c r="S242" s="436">
        <f t="shared" si="1125"/>
        <v>11.370571887109381</v>
      </c>
      <c r="T242" s="436">
        <f t="shared" si="1125"/>
        <v>11.314076224317596</v>
      </c>
      <c r="U242" s="436">
        <f t="shared" si="1125"/>
        <v>11.257715511132865</v>
      </c>
      <c r="V242" s="436">
        <f t="shared" si="1125"/>
        <v>11.839015552328183</v>
      </c>
      <c r="W242" s="436">
        <f t="shared" si="1125"/>
        <v>11.814877912994124</v>
      </c>
      <c r="X242" s="436">
        <f t="shared" si="1125"/>
        <v>11.790776709923138</v>
      </c>
      <c r="Y242" s="436">
        <f t="shared" si="1125"/>
        <v>11.76671189438046</v>
      </c>
      <c r="Z242" s="436">
        <f t="shared" si="1125"/>
        <v>0</v>
      </c>
      <c r="AA242" s="436">
        <f t="shared" si="1125"/>
        <v>0</v>
      </c>
      <c r="AB242" s="436">
        <f t="shared" si="1125"/>
        <v>0</v>
      </c>
      <c r="AC242" s="436">
        <f t="shared" si="1125"/>
        <v>0</v>
      </c>
      <c r="AD242" s="436">
        <f t="shared" si="1125"/>
        <v>0</v>
      </c>
      <c r="AE242" s="436">
        <f t="shared" si="1125"/>
        <v>0</v>
      </c>
      <c r="AF242" s="436">
        <f t="shared" si="1125"/>
        <v>0</v>
      </c>
      <c r="AG242" s="436">
        <f t="shared" si="1125"/>
        <v>0</v>
      </c>
      <c r="AH242" s="436">
        <f t="shared" si="1125"/>
        <v>0</v>
      </c>
      <c r="AI242" s="436">
        <f t="shared" si="1125"/>
        <v>0</v>
      </c>
      <c r="AJ242" s="436">
        <f t="shared" si="1125"/>
        <v>0</v>
      </c>
      <c r="AK242" s="436">
        <f t="shared" si="1125"/>
        <v>0</v>
      </c>
      <c r="AL242" s="436">
        <f t="shared" si="1125"/>
        <v>0</v>
      </c>
      <c r="AM242" s="436">
        <f t="shared" si="1125"/>
        <v>0</v>
      </c>
      <c r="AN242" s="436">
        <f t="shared" si="1125"/>
        <v>0</v>
      </c>
      <c r="AO242" s="436">
        <f t="shared" si="1125"/>
        <v>0</v>
      </c>
      <c r="AP242" s="436">
        <f t="shared" si="1125"/>
        <v>12.121441713040076</v>
      </c>
      <c r="AQ242" s="436">
        <f t="shared" si="1125"/>
        <v>0</v>
      </c>
      <c r="AR242" s="436">
        <f t="shared" si="1125"/>
        <v>0</v>
      </c>
      <c r="AS242" s="436">
        <f t="shared" si="1125"/>
        <v>0</v>
      </c>
      <c r="AT242" s="436">
        <f t="shared" si="1125"/>
        <v>0</v>
      </c>
      <c r="AU242" s="436">
        <f t="shared" si="1125"/>
        <v>0</v>
      </c>
      <c r="AV242" s="436">
        <f t="shared" si="1125"/>
        <v>0</v>
      </c>
      <c r="AW242" s="436">
        <f t="shared" si="1125"/>
        <v>0</v>
      </c>
      <c r="AX242" s="436">
        <f t="shared" si="1125"/>
        <v>0</v>
      </c>
      <c r="AY242" s="436">
        <f t="shared" si="1125"/>
        <v>0</v>
      </c>
      <c r="AZ242" s="436">
        <f t="shared" si="1125"/>
        <v>0</v>
      </c>
      <c r="BA242" s="436">
        <f t="shared" si="1125"/>
        <v>0</v>
      </c>
      <c r="BB242" s="436">
        <f t="shared" si="1125"/>
        <v>0</v>
      </c>
      <c r="BC242" s="436">
        <f t="shared" si="1125"/>
        <v>0</v>
      </c>
      <c r="BD242" s="436">
        <f t="shared" si="1125"/>
        <v>0</v>
      </c>
      <c r="BE242" s="436">
        <f t="shared" si="1125"/>
        <v>0</v>
      </c>
      <c r="BF242" s="436">
        <f t="shared" si="1125"/>
        <v>0</v>
      </c>
      <c r="BG242" s="436">
        <f t="shared" si="1125"/>
        <v>0</v>
      </c>
      <c r="BH242" s="436">
        <f t="shared" si="1125"/>
        <v>0</v>
      </c>
      <c r="BI242" s="436">
        <f t="shared" si="1125"/>
        <v>0</v>
      </c>
      <c r="BJ242" s="436">
        <f t="shared" si="1125"/>
        <v>0</v>
      </c>
      <c r="BK242" s="436">
        <f t="shared" si="1125"/>
        <v>0</v>
      </c>
      <c r="BL242" s="436">
        <f t="shared" si="1125"/>
        <v>0</v>
      </c>
    </row>
    <row r="243" spans="2:64">
      <c r="F243" s="246"/>
      <c r="H243" s="436"/>
      <c r="I243" s="436"/>
      <c r="J243" s="436"/>
      <c r="K243" s="436"/>
      <c r="L243" s="436"/>
      <c r="M243" s="436"/>
      <c r="N243" s="436"/>
      <c r="O243" s="436"/>
      <c r="P243" s="436"/>
      <c r="Q243" s="436"/>
      <c r="R243" s="436"/>
      <c r="S243" s="436"/>
      <c r="T243" s="436"/>
      <c r="U243" s="436"/>
      <c r="V243" s="436"/>
      <c r="W243" s="436"/>
      <c r="X243" s="436"/>
      <c r="Y243" s="436"/>
      <c r="Z243" s="436"/>
      <c r="AA243" s="436"/>
      <c r="AB243" s="436"/>
      <c r="AC243" s="436"/>
      <c r="AD243" s="436"/>
      <c r="AE243" s="436"/>
      <c r="AF243" s="436"/>
      <c r="AG243" s="436"/>
      <c r="AH243" s="436"/>
      <c r="AI243" s="436"/>
      <c r="AJ243" s="436"/>
      <c r="AK243" s="436"/>
      <c r="AL243" s="436"/>
      <c r="AM243" s="436"/>
      <c r="AN243" s="436"/>
      <c r="AO243" s="436"/>
      <c r="AP243" s="436"/>
      <c r="AQ243" s="436"/>
      <c r="AR243" s="436"/>
      <c r="AS243" s="436"/>
      <c r="AT243" s="436"/>
      <c r="AU243" s="436"/>
      <c r="AV243" s="436"/>
      <c r="AW243" s="436"/>
      <c r="AX243" s="436"/>
      <c r="AY243" s="436"/>
      <c r="AZ243" s="436"/>
      <c r="BA243" s="436"/>
      <c r="BB243" s="436"/>
      <c r="BC243" s="436"/>
      <c r="BD243" s="436"/>
      <c r="BE243" s="436"/>
      <c r="BF243" s="436"/>
      <c r="BG243" s="436"/>
      <c r="BH243" s="436"/>
      <c r="BI243" s="436"/>
      <c r="BJ243" s="436"/>
      <c r="BK243" s="436"/>
      <c r="BL243" s="436"/>
    </row>
    <row r="244" spans="2:64" s="396" customFormat="1">
      <c r="C244" s="440"/>
      <c r="F244" s="440"/>
      <c r="H244" s="441"/>
      <c r="I244" s="441"/>
      <c r="J244" s="441"/>
      <c r="K244" s="441"/>
      <c r="L244" s="441"/>
      <c r="M244" s="441"/>
      <c r="N244" s="441"/>
      <c r="O244" s="441"/>
      <c r="P244" s="441"/>
      <c r="Q244" s="441"/>
      <c r="R244" s="441"/>
      <c r="S244" s="441"/>
      <c r="T244" s="441"/>
      <c r="U244" s="441"/>
      <c r="V244" s="441"/>
      <c r="W244" s="441"/>
      <c r="X244" s="441"/>
      <c r="Y244" s="441"/>
      <c r="Z244" s="441"/>
      <c r="AA244" s="441"/>
      <c r="AB244" s="441"/>
      <c r="AC244" s="441"/>
      <c r="AD244" s="441"/>
      <c r="AE244" s="441"/>
      <c r="AF244" s="441"/>
      <c r="AG244" s="441"/>
      <c r="AH244" s="441"/>
      <c r="AI244" s="441"/>
      <c r="AJ244" s="441"/>
      <c r="AK244" s="441"/>
      <c r="AL244" s="441"/>
      <c r="AM244" s="441"/>
      <c r="AN244" s="441"/>
      <c r="AO244" s="441"/>
      <c r="AP244" s="441"/>
      <c r="AQ244" s="441"/>
      <c r="AR244" s="441"/>
      <c r="AS244" s="441"/>
      <c r="AT244" s="441"/>
      <c r="AU244" s="441"/>
      <c r="AV244" s="441"/>
      <c r="AW244" s="441"/>
      <c r="AX244" s="441"/>
      <c r="AY244" s="441"/>
      <c r="AZ244" s="441"/>
      <c r="BA244" s="441"/>
      <c r="BB244" s="441"/>
      <c r="BC244" s="441"/>
      <c r="BD244" s="441"/>
      <c r="BE244" s="441"/>
      <c r="BF244" s="441"/>
      <c r="BG244" s="441"/>
      <c r="BH244" s="441"/>
      <c r="BI244" s="441"/>
      <c r="BJ244" s="441"/>
      <c r="BK244" s="441"/>
      <c r="BL244" s="441"/>
    </row>
    <row r="245" spans="2:64" ht="22.5">
      <c r="B245" s="477" t="s">
        <v>161</v>
      </c>
      <c r="F245" s="246"/>
      <c r="H245" s="436"/>
      <c r="I245" s="436"/>
      <c r="J245" s="436"/>
      <c r="K245" s="436"/>
      <c r="L245" s="436"/>
      <c r="M245" s="436"/>
      <c r="N245" s="436"/>
      <c r="O245" s="436"/>
      <c r="P245" s="436"/>
      <c r="Q245" s="436"/>
      <c r="R245" s="436"/>
      <c r="S245" s="436"/>
      <c r="T245" s="436"/>
      <c r="U245" s="436"/>
      <c r="V245" s="436"/>
      <c r="W245" s="436"/>
      <c r="X245" s="436"/>
      <c r="Y245" s="436"/>
      <c r="Z245" s="436"/>
      <c r="AA245" s="436"/>
      <c r="AB245" s="436"/>
      <c r="AC245" s="436"/>
      <c r="AD245" s="436"/>
      <c r="AE245" s="436"/>
      <c r="AF245" s="436"/>
      <c r="AG245" s="436"/>
      <c r="AH245" s="436"/>
      <c r="AI245" s="436"/>
      <c r="AJ245" s="436"/>
      <c r="AK245" s="436"/>
      <c r="AL245" s="436"/>
      <c r="AM245" s="436"/>
      <c r="AN245" s="436"/>
      <c r="AO245" s="436"/>
      <c r="AP245" s="436"/>
      <c r="AQ245" s="436"/>
      <c r="AR245" s="436"/>
      <c r="AS245" s="436"/>
      <c r="AT245" s="436"/>
      <c r="AU245" s="436"/>
      <c r="AV245" s="436"/>
      <c r="AW245" s="436"/>
      <c r="AX245" s="436"/>
      <c r="AY245" s="436"/>
      <c r="AZ245" s="436"/>
      <c r="BA245" s="436"/>
      <c r="BB245" s="436"/>
      <c r="BC245" s="436"/>
      <c r="BD245" s="436"/>
      <c r="BE245" s="436"/>
      <c r="BF245" s="436"/>
      <c r="BG245" s="436"/>
      <c r="BH245" s="436"/>
      <c r="BI245" s="436"/>
      <c r="BJ245" s="436"/>
      <c r="BK245" s="436"/>
      <c r="BL245" s="436"/>
    </row>
    <row r="246" spans="2:64">
      <c r="F246" s="246"/>
      <c r="H246" s="436"/>
      <c r="I246" s="436"/>
      <c r="J246" s="436"/>
      <c r="K246" s="436"/>
      <c r="L246" s="436"/>
      <c r="M246" s="436"/>
      <c r="N246" s="436"/>
      <c r="O246" s="436"/>
      <c r="P246" s="436"/>
      <c r="Q246" s="436"/>
      <c r="R246" s="436"/>
      <c r="S246" s="436"/>
      <c r="T246" s="436"/>
      <c r="U246" s="436"/>
      <c r="V246" s="436"/>
      <c r="W246" s="436"/>
      <c r="X246" s="436"/>
      <c r="Y246" s="436"/>
      <c r="Z246" s="436"/>
      <c r="AA246" s="436"/>
      <c r="AB246" s="436"/>
      <c r="AC246" s="436"/>
      <c r="AD246" s="436"/>
      <c r="AE246" s="436"/>
      <c r="AF246" s="436"/>
      <c r="AG246" s="436"/>
      <c r="AH246" s="436"/>
      <c r="AI246" s="436"/>
      <c r="AJ246" s="436"/>
      <c r="AK246" s="436"/>
      <c r="AL246" s="436"/>
      <c r="AM246" s="436"/>
      <c r="AN246" s="436"/>
      <c r="AO246" s="436"/>
      <c r="AP246" s="436"/>
      <c r="AQ246" s="436"/>
      <c r="AR246" s="436"/>
      <c r="AS246" s="436"/>
      <c r="AT246" s="436"/>
      <c r="AU246" s="436"/>
      <c r="AV246" s="436"/>
      <c r="AW246" s="436"/>
      <c r="AX246" s="436"/>
      <c r="AY246" s="436"/>
      <c r="AZ246" s="436"/>
      <c r="BA246" s="436"/>
      <c r="BB246" s="436"/>
      <c r="BC246" s="436"/>
      <c r="BD246" s="436"/>
      <c r="BE246" s="436"/>
      <c r="BF246" s="436"/>
      <c r="BG246" s="436"/>
      <c r="BH246" s="436"/>
      <c r="BI246" s="436"/>
      <c r="BJ246" s="436"/>
      <c r="BK246" s="436"/>
      <c r="BL246" s="436"/>
    </row>
    <row r="247" spans="2:64">
      <c r="B247" s="244" t="s">
        <v>120</v>
      </c>
      <c r="E247" s="244" t="s">
        <v>7</v>
      </c>
      <c r="F247" s="246">
        <f>SUM(H247:BL247)</f>
        <v>2130.201372377514</v>
      </c>
      <c r="H247" s="436">
        <f>Dashboard!$H$6*(Dashboard!$G$6=H$6)*H8</f>
        <v>0</v>
      </c>
      <c r="I247" s="436">
        <f>Dashboard!$H$6*(Dashboard!$G$6=I$6)*I8</f>
        <v>0</v>
      </c>
      <c r="J247" s="436">
        <f>Dashboard!$H$6*(Dashboard!$G$6=J$6)*J8</f>
        <v>0</v>
      </c>
      <c r="K247" s="436">
        <f>Dashboard!$H$6*(Dashboard!$G$6=K$6)*K8</f>
        <v>0</v>
      </c>
      <c r="L247" s="436">
        <f>Dashboard!$H$6*(Dashboard!$G$6=L$6)*L8</f>
        <v>0</v>
      </c>
      <c r="M247" s="436">
        <f>Dashboard!$H$6*(Dashboard!$G$6=M$6)*M8</f>
        <v>0</v>
      </c>
      <c r="N247" s="436">
        <f>Dashboard!$H$6*(Dashboard!$G$6=N$6)*N8</f>
        <v>0</v>
      </c>
      <c r="O247" s="436">
        <f>Dashboard!$H$6*(Dashboard!$G$6=O$6)*O8</f>
        <v>0</v>
      </c>
      <c r="P247" s="436">
        <f>Dashboard!$H$6*(Dashboard!$G$6=P$6)*P8</f>
        <v>0</v>
      </c>
      <c r="Q247" s="436">
        <f>Dashboard!$H$6*(Dashboard!$G$6=Q$6)*Q8</f>
        <v>0</v>
      </c>
      <c r="R247" s="436">
        <f>Dashboard!$H$6*(Dashboard!$G$6=R$6)*R8</f>
        <v>0</v>
      </c>
      <c r="S247" s="436">
        <f>Dashboard!$H$6*(Dashboard!$G$6=S$6)*S8</f>
        <v>0</v>
      </c>
      <c r="T247" s="436">
        <f>Dashboard!$H$6*(Dashboard!$G$6=T$6)*T8</f>
        <v>0</v>
      </c>
      <c r="U247" s="436">
        <f>Dashboard!$H$6*(Dashboard!$G$6=U$6)*U8</f>
        <v>0</v>
      </c>
      <c r="V247" s="436">
        <f>Dashboard!$H$6*(Dashboard!$G$6=V$6)*V8</f>
        <v>0</v>
      </c>
      <c r="W247" s="436">
        <f>Dashboard!$H$6*(Dashboard!$G$6=W$6)*W8</f>
        <v>0</v>
      </c>
      <c r="X247" s="436">
        <f>Dashboard!$H$6*(Dashboard!$G$6=X$6)*X8</f>
        <v>0</v>
      </c>
      <c r="Y247" s="436">
        <f>Dashboard!$H$6*(Dashboard!$G$6=Y$6)*Y8</f>
        <v>0</v>
      </c>
      <c r="Z247" s="436">
        <f>Dashboard!$H$6*(Dashboard!$G$6=Z$6)*Z8</f>
        <v>0</v>
      </c>
      <c r="AA247" s="436">
        <f>Dashboard!$H$6*(Dashboard!$G$6=AA$6)*AA8</f>
        <v>0</v>
      </c>
      <c r="AB247" s="436">
        <f>Dashboard!$H$6*(Dashboard!$G$6=AB$6)*AB8</f>
        <v>2130.201372377514</v>
      </c>
      <c r="AC247" s="436">
        <f>Dashboard!$H$6*(Dashboard!$G$6=AC$6)*AC8</f>
        <v>0</v>
      </c>
      <c r="AD247" s="436">
        <f>Dashboard!$H$6*(Dashboard!$G$6=AD$6)*AD8</f>
        <v>0</v>
      </c>
      <c r="AE247" s="436">
        <f>Dashboard!$H$6*(Dashboard!$G$6=AE$6)*AE8</f>
        <v>0</v>
      </c>
      <c r="AF247" s="436">
        <f>Dashboard!$H$6*(Dashboard!$G$6=AF$6)*AF8</f>
        <v>0</v>
      </c>
      <c r="AG247" s="436">
        <f>Dashboard!$H$6*(Dashboard!$G$6=AG$6)*AG8</f>
        <v>0</v>
      </c>
      <c r="AH247" s="436">
        <f>Dashboard!$H$6*(Dashboard!$G$6=AH$6)*AH8</f>
        <v>0</v>
      </c>
      <c r="AI247" s="436">
        <f>Dashboard!$H$6*(Dashboard!$G$6=AI$6)*AI8</f>
        <v>0</v>
      </c>
      <c r="AJ247" s="436">
        <f>Dashboard!$H$6*(Dashboard!$G$6=AJ$6)*AJ8</f>
        <v>0</v>
      </c>
      <c r="AK247" s="436">
        <f>Dashboard!$H$6*(Dashboard!$G$6=AK$6)*AK8</f>
        <v>0</v>
      </c>
      <c r="AL247" s="436">
        <f>Dashboard!$H$6*(Dashboard!$G$6=AL$6)*AL8</f>
        <v>0</v>
      </c>
      <c r="AM247" s="436">
        <f>Dashboard!$H$6*(Dashboard!$G$6=AM$6)*AM8</f>
        <v>0</v>
      </c>
      <c r="AN247" s="436">
        <f>Dashboard!$H$6*(Dashboard!$G$6=AN$6)*AN8</f>
        <v>0</v>
      </c>
      <c r="AO247" s="436">
        <f>Dashboard!$H$6*(Dashboard!$G$6=AO$6)*AO8</f>
        <v>0</v>
      </c>
      <c r="AP247" s="436">
        <f>Dashboard!$H$6*(Dashboard!$G$6=AP$6)*AP8</f>
        <v>0</v>
      </c>
      <c r="AQ247" s="436">
        <f>Dashboard!$H$6*(Dashboard!$G$6=AQ$6)*AQ8</f>
        <v>0</v>
      </c>
      <c r="AR247" s="436">
        <f>Dashboard!$H$6*(Dashboard!$G$6=AR$6)*AR8</f>
        <v>0</v>
      </c>
      <c r="AS247" s="436">
        <f>Dashboard!$H$6*(Dashboard!$G$6=AS$6)*AS8</f>
        <v>0</v>
      </c>
      <c r="AT247" s="436">
        <f>Dashboard!$H$6*(Dashboard!$G$6=AT$6)*AT8</f>
        <v>0</v>
      </c>
      <c r="AU247" s="436">
        <f>Dashboard!$H$6*(Dashboard!$G$6=AU$6)*AU8</f>
        <v>0</v>
      </c>
      <c r="AV247" s="436">
        <f>Dashboard!$H$6*(Dashboard!$G$6=AV$6)*AV8</f>
        <v>0</v>
      </c>
      <c r="AW247" s="436">
        <f>Dashboard!$H$6*(Dashboard!$G$6=AW$6)*AW8</f>
        <v>0</v>
      </c>
      <c r="AX247" s="436">
        <f>Dashboard!$H$6*(Dashboard!$G$6=AX$6)*AX8</f>
        <v>0</v>
      </c>
      <c r="AY247" s="436">
        <f>Dashboard!$H$6*(Dashboard!$G$6=AY$6)*AY8</f>
        <v>0</v>
      </c>
      <c r="AZ247" s="436">
        <f>Dashboard!$H$6*(Dashboard!$G$6=AZ$6)*AZ8</f>
        <v>0</v>
      </c>
      <c r="BA247" s="436">
        <f>Dashboard!$H$6*(Dashboard!$G$6=BA$6)*BA8</f>
        <v>0</v>
      </c>
      <c r="BB247" s="436">
        <f>Dashboard!$H$6*(Dashboard!$G$6=BB$6)*BB8</f>
        <v>0</v>
      </c>
      <c r="BC247" s="436">
        <f>Dashboard!$H$6*(Dashboard!$G$6=BC$6)*BC8</f>
        <v>0</v>
      </c>
      <c r="BD247" s="436">
        <f>Dashboard!$H$6*(Dashboard!$G$6=BD$6)*BD8</f>
        <v>0</v>
      </c>
      <c r="BE247" s="436">
        <f>Dashboard!$H$6*(Dashboard!$G$6=BE$6)*BE8</f>
        <v>0</v>
      </c>
      <c r="BF247" s="436">
        <f>Dashboard!$H$6*(Dashboard!$G$6=BF$6)*BF8</f>
        <v>0</v>
      </c>
      <c r="BG247" s="436">
        <f>Dashboard!$H$6*(Dashboard!$G$6=BG$6)*BG8</f>
        <v>0</v>
      </c>
      <c r="BH247" s="436">
        <f>Dashboard!$H$6*(Dashboard!$G$6=BH$6)*BH8</f>
        <v>0</v>
      </c>
      <c r="BI247" s="436">
        <f>Dashboard!$H$6*(Dashboard!$G$6=BI$6)*BI8</f>
        <v>0</v>
      </c>
      <c r="BJ247" s="436">
        <f>Dashboard!$H$6*(Dashboard!$G$6=BJ$6)*BJ8</f>
        <v>0</v>
      </c>
      <c r="BK247" s="436">
        <f>Dashboard!$H$6*(Dashboard!$G$6=BK$6)*BK8</f>
        <v>0</v>
      </c>
      <c r="BL247" s="436">
        <f>Dashboard!$H$6*(Dashboard!$G$6=BL$6)*BL8</f>
        <v>0</v>
      </c>
    </row>
    <row r="248" spans="2:64">
      <c r="B248" s="244" t="s">
        <v>121</v>
      </c>
      <c r="E248" s="244" t="s">
        <v>7</v>
      </c>
      <c r="F248" s="246">
        <f>SUM(H248:BL248)</f>
        <v>72003.130052157037</v>
      </c>
      <c r="H248" s="436">
        <f>+Dashboard!$H$7*(Dashboard!$G$7=H$6)*H8</f>
        <v>0</v>
      </c>
      <c r="I248" s="436">
        <f>+Dashboard!$H$7*(Dashboard!$G$7=I$6)*I8</f>
        <v>0</v>
      </c>
      <c r="J248" s="436">
        <f>+Dashboard!$H$7*(Dashboard!$G$7=J$6)*J8</f>
        <v>0</v>
      </c>
      <c r="K248" s="436">
        <f>+Dashboard!$H$7*(Dashboard!$G$7=K$6)*K8</f>
        <v>0</v>
      </c>
      <c r="L248" s="436">
        <f>+Dashboard!$H$7*(Dashboard!$G$7=L$6)*L8</f>
        <v>0</v>
      </c>
      <c r="M248" s="436">
        <f>+Dashboard!$H$7*(Dashboard!$G$7=M$6)*M8</f>
        <v>0</v>
      </c>
      <c r="N248" s="436">
        <f>+Dashboard!$H$7*(Dashboard!$G$7=N$6)*N8</f>
        <v>0</v>
      </c>
      <c r="O248" s="436">
        <f>+Dashboard!$H$7*(Dashboard!$G$7=O$6)*O8</f>
        <v>0</v>
      </c>
      <c r="P248" s="436">
        <f>+Dashboard!$H$7*(Dashboard!$G$7=P$6)*P8</f>
        <v>0</v>
      </c>
      <c r="Q248" s="436">
        <f>+Dashboard!$H$7*(Dashboard!$G$7=Q$6)*Q8</f>
        <v>0</v>
      </c>
      <c r="R248" s="436">
        <f>+Dashboard!$H$7*(Dashboard!$G$7=R$6)*R8</f>
        <v>0</v>
      </c>
      <c r="S248" s="436">
        <f>+Dashboard!$H$7*(Dashboard!$G$7=S$6)*S8</f>
        <v>0</v>
      </c>
      <c r="T248" s="436">
        <f>+Dashboard!$H$7*(Dashboard!$G$7=T$6)*T8</f>
        <v>0</v>
      </c>
      <c r="U248" s="436">
        <f>+Dashboard!$H$7*(Dashboard!$G$7=U$6)*U8</f>
        <v>0</v>
      </c>
      <c r="V248" s="436">
        <f>+Dashboard!$H$7*(Dashboard!$G$7=V$6)*V8</f>
        <v>0</v>
      </c>
      <c r="W248" s="436">
        <f>+Dashboard!$H$7*(Dashboard!$G$7=W$6)*W8</f>
        <v>0</v>
      </c>
      <c r="X248" s="436">
        <f>+Dashboard!$H$7*(Dashboard!$G$7=X$6)*X8</f>
        <v>0</v>
      </c>
      <c r="Y248" s="436">
        <f>+Dashboard!$H$7*(Dashboard!$G$7=Y$6)*Y8</f>
        <v>0</v>
      </c>
      <c r="Z248" s="436">
        <f>+Dashboard!$H$7*(Dashboard!$G$7=Z$6)*Z8</f>
        <v>0</v>
      </c>
      <c r="AA248" s="436">
        <f>+Dashboard!$H$7*(Dashboard!$G$7=AA$6)*AA8</f>
        <v>0</v>
      </c>
      <c r="AB248" s="436">
        <f>+Dashboard!$H$7*(Dashboard!$G$7=AB$6)*AB8</f>
        <v>0</v>
      </c>
      <c r="AC248" s="436">
        <f>+Dashboard!$H$7*(Dashboard!$G$7=AC$6)*AC8</f>
        <v>0</v>
      </c>
      <c r="AD248" s="436">
        <f>+Dashboard!$H$7*(Dashboard!$G$7=AD$6)*AD8</f>
        <v>0</v>
      </c>
      <c r="AE248" s="436">
        <f>+Dashboard!$H$7*(Dashboard!$G$7=AE$6)*AE8</f>
        <v>0</v>
      </c>
      <c r="AF248" s="436">
        <f>+Dashboard!$H$7*(Dashboard!$G$7=AF$6)*AF8</f>
        <v>0</v>
      </c>
      <c r="AG248" s="436">
        <f>+Dashboard!$H$7*(Dashboard!$G$7=AG$6)*AG8</f>
        <v>0</v>
      </c>
      <c r="AH248" s="436">
        <f>+Dashboard!$H$7*(Dashboard!$G$7=AH$6)*AH8</f>
        <v>0</v>
      </c>
      <c r="AI248" s="436">
        <f>+Dashboard!$H$7*(Dashboard!$G$7=AI$6)*AI8</f>
        <v>0</v>
      </c>
      <c r="AJ248" s="436">
        <f>+Dashboard!$H$7*(Dashboard!$G$7=AJ$6)*AJ8</f>
        <v>0</v>
      </c>
      <c r="AK248" s="436">
        <f>+Dashboard!$H$7*(Dashboard!$G$7=AK$6)*AK8</f>
        <v>0</v>
      </c>
      <c r="AL248" s="436">
        <f>+Dashboard!$H$7*(Dashboard!$G$7=AL$6)*AL8</f>
        <v>0</v>
      </c>
      <c r="AM248" s="436">
        <f>+Dashboard!$H$7*(Dashboard!$G$7=AM$6)*AM8</f>
        <v>0</v>
      </c>
      <c r="AN248" s="436">
        <f>+Dashboard!$H$7*(Dashboard!$G$7=AN$6)*AN8</f>
        <v>0</v>
      </c>
      <c r="AO248" s="436">
        <f>+Dashboard!$H$7*(Dashboard!$G$7=AO$6)*AO8</f>
        <v>72003.130052157037</v>
      </c>
      <c r="AP248" s="436">
        <f>+Dashboard!$H$7*(Dashboard!$G$7=AP$6)*AP8</f>
        <v>0</v>
      </c>
      <c r="AQ248" s="436">
        <f>+Dashboard!$H$7*(Dashboard!$G$7=AQ$6)*AQ8</f>
        <v>0</v>
      </c>
      <c r="AR248" s="436">
        <f>+Dashboard!$H$7*(Dashboard!$G$7=AR$6)*AR8</f>
        <v>0</v>
      </c>
      <c r="AS248" s="436">
        <f>+Dashboard!$H$7*(Dashboard!$G$7=AS$6)*AS8</f>
        <v>0</v>
      </c>
      <c r="AT248" s="436">
        <f>+Dashboard!$H$7*(Dashboard!$G$7=AT$6)*AT8</f>
        <v>0</v>
      </c>
      <c r="AU248" s="436">
        <f>+Dashboard!$H$7*(Dashboard!$G$7=AU$6)*AU8</f>
        <v>0</v>
      </c>
      <c r="AV248" s="436">
        <f>+Dashboard!$H$7*(Dashboard!$G$7=AV$6)*AV8</f>
        <v>0</v>
      </c>
      <c r="AW248" s="436">
        <f>+Dashboard!$H$7*(Dashboard!$G$7=AW$6)*AW8</f>
        <v>0</v>
      </c>
      <c r="AX248" s="436">
        <f>+Dashboard!$H$7*(Dashboard!$G$7=AX$6)*AX8</f>
        <v>0</v>
      </c>
      <c r="AY248" s="436">
        <f>+Dashboard!$H$7*(Dashboard!$G$7=AY$6)*AY8</f>
        <v>0</v>
      </c>
      <c r="AZ248" s="436">
        <f>+Dashboard!$H$7*(Dashboard!$G$7=AZ$6)*AZ8</f>
        <v>0</v>
      </c>
      <c r="BA248" s="436">
        <f>+Dashboard!$H$7*(Dashboard!$G$7=BA$6)*BA8</f>
        <v>0</v>
      </c>
      <c r="BB248" s="436">
        <f>+Dashboard!$H$7*(Dashboard!$G$7=BB$6)*BB8</f>
        <v>0</v>
      </c>
      <c r="BC248" s="436">
        <f>+Dashboard!$H$7*(Dashboard!$G$7=BC$6)*BC8</f>
        <v>0</v>
      </c>
      <c r="BD248" s="436">
        <f>+Dashboard!$H$7*(Dashboard!$G$7=BD$6)*BD8</f>
        <v>0</v>
      </c>
      <c r="BE248" s="436">
        <f>+Dashboard!$H$7*(Dashboard!$G$7=BE$6)*BE8</f>
        <v>0</v>
      </c>
      <c r="BF248" s="436">
        <f>+Dashboard!$H$7*(Dashboard!$G$7=BF$6)*BF8</f>
        <v>0</v>
      </c>
      <c r="BG248" s="436">
        <f>+Dashboard!$H$7*(Dashboard!$G$7=BG$6)*BG8</f>
        <v>0</v>
      </c>
      <c r="BH248" s="436">
        <f>+Dashboard!$H$7*(Dashboard!$G$7=BH$6)*BH8</f>
        <v>0</v>
      </c>
      <c r="BI248" s="436">
        <f>+Dashboard!$H$7*(Dashboard!$G$7=BI$6)*BI8</f>
        <v>0</v>
      </c>
      <c r="BJ248" s="436">
        <f>+Dashboard!$H$7*(Dashboard!$G$7=BJ$6)*BJ8</f>
        <v>0</v>
      </c>
      <c r="BK248" s="436">
        <f>+Dashboard!$H$7*(Dashboard!$G$7=BK$6)*BK8</f>
        <v>0</v>
      </c>
      <c r="BL248" s="436">
        <f>+Dashboard!$H$7*(Dashboard!$G$7=BL$6)*BL8</f>
        <v>0</v>
      </c>
    </row>
    <row r="249" spans="2:64">
      <c r="H249" s="436"/>
      <c r="I249" s="436"/>
      <c r="J249" s="436"/>
      <c r="K249" s="436"/>
      <c r="L249" s="436"/>
      <c r="M249" s="436"/>
      <c r="N249" s="436"/>
      <c r="O249" s="436"/>
      <c r="P249" s="436"/>
      <c r="Q249" s="436"/>
      <c r="R249" s="436"/>
      <c r="S249" s="436"/>
      <c r="T249" s="436"/>
      <c r="U249" s="436"/>
      <c r="V249" s="436"/>
      <c r="W249" s="436"/>
      <c r="X249" s="436"/>
      <c r="Y249" s="436"/>
      <c r="Z249" s="436"/>
      <c r="AA249" s="436"/>
      <c r="AB249" s="436"/>
      <c r="AC249" s="436"/>
      <c r="AD249" s="436"/>
      <c r="AE249" s="436"/>
      <c r="AF249" s="436"/>
      <c r="AG249" s="436"/>
      <c r="AH249" s="436"/>
      <c r="AI249" s="436"/>
      <c r="AJ249" s="436"/>
      <c r="AK249" s="436"/>
      <c r="AL249" s="436"/>
      <c r="AM249" s="436"/>
      <c r="AN249" s="436"/>
      <c r="AO249" s="436"/>
      <c r="AP249" s="436"/>
      <c r="AQ249" s="436"/>
      <c r="AR249" s="436"/>
      <c r="AS249" s="436"/>
      <c r="AT249" s="436"/>
      <c r="AU249" s="436"/>
      <c r="AV249" s="436"/>
      <c r="AW249" s="436"/>
      <c r="AX249" s="436"/>
      <c r="AY249" s="436"/>
      <c r="AZ249" s="436"/>
      <c r="BA249" s="436"/>
      <c r="BB249" s="436"/>
      <c r="BC249" s="436"/>
      <c r="BD249" s="436"/>
      <c r="BE249" s="436"/>
      <c r="BF249" s="436"/>
      <c r="BG249" s="436"/>
      <c r="BH249" s="436"/>
      <c r="BI249" s="436"/>
      <c r="BJ249" s="436"/>
      <c r="BK249" s="436"/>
      <c r="BL249" s="436"/>
    </row>
    <row r="250" spans="2:64">
      <c r="B250" s="244" t="s">
        <v>122</v>
      </c>
      <c r="C250" s="246">
        <v>15</v>
      </c>
      <c r="D250" s="244" t="s">
        <v>123</v>
      </c>
      <c r="H250" s="436"/>
      <c r="I250" s="436"/>
      <c r="J250" s="436"/>
      <c r="K250" s="436"/>
      <c r="L250" s="436"/>
      <c r="M250" s="436"/>
      <c r="N250" s="436"/>
      <c r="O250" s="436"/>
      <c r="P250" s="436"/>
      <c r="Q250" s="436"/>
      <c r="R250" s="436"/>
      <c r="S250" s="436"/>
      <c r="T250" s="436"/>
      <c r="U250" s="436"/>
      <c r="V250" s="436"/>
      <c r="W250" s="436"/>
      <c r="X250" s="436"/>
      <c r="Y250" s="436"/>
      <c r="Z250" s="436"/>
      <c r="AA250" s="436"/>
      <c r="AB250" s="436"/>
      <c r="AC250" s="436"/>
      <c r="AD250" s="436"/>
      <c r="AE250" s="436"/>
      <c r="AF250" s="436"/>
      <c r="AG250" s="436"/>
      <c r="AH250" s="436"/>
      <c r="AI250" s="436"/>
      <c r="AJ250" s="436"/>
      <c r="AK250" s="436"/>
      <c r="AL250" s="436"/>
      <c r="AM250" s="436"/>
      <c r="AN250" s="436"/>
      <c r="AO250" s="436"/>
      <c r="AP250" s="436"/>
      <c r="AQ250" s="436"/>
      <c r="AR250" s="436"/>
      <c r="AS250" s="436"/>
      <c r="AT250" s="436"/>
      <c r="AU250" s="436"/>
      <c r="AV250" s="436"/>
      <c r="AW250" s="436"/>
      <c r="AX250" s="436"/>
      <c r="AY250" s="436"/>
      <c r="AZ250" s="436"/>
      <c r="BA250" s="436"/>
      <c r="BB250" s="436"/>
      <c r="BC250" s="436"/>
      <c r="BD250" s="436"/>
      <c r="BE250" s="436"/>
      <c r="BF250" s="436"/>
      <c r="BG250" s="436"/>
      <c r="BH250" s="436"/>
      <c r="BI250" s="436"/>
      <c r="BJ250" s="436"/>
      <c r="BK250" s="436"/>
      <c r="BL250" s="436"/>
    </row>
    <row r="251" spans="2:64">
      <c r="H251" s="436"/>
      <c r="I251" s="436"/>
      <c r="J251" s="436"/>
      <c r="K251" s="436"/>
      <c r="L251" s="436"/>
      <c r="M251" s="436"/>
      <c r="N251" s="436"/>
      <c r="O251" s="436"/>
      <c r="P251" s="436"/>
      <c r="Q251" s="436"/>
      <c r="R251" s="436"/>
      <c r="S251" s="436"/>
      <c r="T251" s="436"/>
      <c r="U251" s="436"/>
      <c r="V251" s="436"/>
      <c r="W251" s="436"/>
      <c r="X251" s="436"/>
      <c r="Y251" s="436"/>
      <c r="Z251" s="436"/>
      <c r="AA251" s="436"/>
      <c r="AB251" s="436"/>
      <c r="AC251" s="436"/>
      <c r="AD251" s="436"/>
      <c r="AE251" s="436"/>
      <c r="AF251" s="436"/>
      <c r="AG251" s="436"/>
      <c r="AH251" s="436"/>
      <c r="AI251" s="436"/>
      <c r="AJ251" s="436"/>
      <c r="AK251" s="436"/>
      <c r="AL251" s="436"/>
      <c r="AM251" s="436"/>
      <c r="AN251" s="436"/>
      <c r="AO251" s="436"/>
      <c r="AP251" s="436"/>
      <c r="AQ251" s="436"/>
      <c r="AR251" s="436"/>
      <c r="AS251" s="436"/>
      <c r="AT251" s="436"/>
      <c r="AU251" s="436"/>
      <c r="AV251" s="436"/>
      <c r="AW251" s="436"/>
      <c r="AX251" s="436"/>
      <c r="AY251" s="436"/>
      <c r="AZ251" s="436"/>
      <c r="BA251" s="436"/>
      <c r="BB251" s="436"/>
      <c r="BC251" s="436"/>
      <c r="BD251" s="436"/>
      <c r="BE251" s="436"/>
      <c r="BF251" s="436"/>
      <c r="BG251" s="436"/>
      <c r="BH251" s="436"/>
      <c r="BI251" s="436"/>
      <c r="BJ251" s="436"/>
      <c r="BK251" s="436"/>
      <c r="BL251" s="436"/>
    </row>
    <row r="252" spans="2:64">
      <c r="B252" s="244" t="s">
        <v>124</v>
      </c>
      <c r="F252" s="246">
        <f>SUM(H252:BL252)</f>
        <v>2130.2013723775131</v>
      </c>
      <c r="H252" s="436">
        <f>$F247/MIN(Debt!$C$250, op_period-Dashboard!$G$6)*(SUM($G252:G252)&lt;$F247)*(Debt!H$6&gt;Dashboard!$G$6)</f>
        <v>0</v>
      </c>
      <c r="I252" s="436">
        <f>$F247/MIN(Debt!$C$250, op_period-Dashboard!$G$6)*(SUM($G252:H252)&lt;$F247)*(Debt!I$6&gt;Dashboard!$G$6)</f>
        <v>0</v>
      </c>
      <c r="J252" s="436">
        <f>$F247/MIN(Debt!$C$250, op_period-Dashboard!$G$6)*(SUM($G252:I252)&lt;$F247)*(Debt!J$6&gt;Dashboard!$G$6)</f>
        <v>0</v>
      </c>
      <c r="K252" s="436">
        <f>$F247/MIN(Debt!$C$250, op_period-Dashboard!$G$6)*(SUM($G252:J252)&lt;$F247)*(Debt!K$6&gt;Dashboard!$G$6)</f>
        <v>0</v>
      </c>
      <c r="L252" s="436">
        <f>$F247/MIN(Debt!$C$250, op_period-Dashboard!$G$6)*(SUM($G252:K252)&lt;$F247)*(Debt!L$6&gt;Dashboard!$G$6)</f>
        <v>0</v>
      </c>
      <c r="M252" s="436">
        <f>$F247/MIN(Debt!$C$250, op_period-Dashboard!$G$6)*(SUM($G252:L252)&lt;$F247)*(Debt!M$6&gt;Dashboard!$G$6)</f>
        <v>0</v>
      </c>
      <c r="N252" s="436">
        <f>$F247/MIN(Debt!$C$250, op_period-Dashboard!$G$6)*(SUM($G252:M252)&lt;$F247)*(Debt!N$6&gt;Dashboard!$G$6)</f>
        <v>0</v>
      </c>
      <c r="O252" s="436">
        <f>$F247/MIN(Debt!$C$250, op_period-Dashboard!$G$6)*(SUM($G252:N252)&lt;$F247)*(Debt!O$6&gt;Dashboard!$G$6)</f>
        <v>0</v>
      </c>
      <c r="P252" s="436">
        <f>$F247/MIN(Debt!$C$250, op_period-Dashboard!$G$6)*(SUM($G252:O252)&lt;$F247)*(Debt!P$6&gt;Dashboard!$G$6)</f>
        <v>0</v>
      </c>
      <c r="Q252" s="436">
        <f>$F247/MIN(Debt!$C$250, op_period-Dashboard!$G$6)*(SUM($G252:P252)&lt;$F247)*(Debt!Q$6&gt;Dashboard!$G$6)</f>
        <v>0</v>
      </c>
      <c r="R252" s="436">
        <f>$F247/MIN(Debt!$C$250, op_period-Dashboard!$G$6)*(SUM($G252:Q252)&lt;$F247)*(Debt!R$6&gt;Dashboard!$G$6)</f>
        <v>0</v>
      </c>
      <c r="S252" s="436">
        <f>$F247/MIN(Debt!$C$250, op_period-Dashboard!$G$6)*(SUM($G252:R252)&lt;$F247)*(Debt!S$6&gt;Dashboard!$G$6)</f>
        <v>0</v>
      </c>
      <c r="T252" s="436">
        <f>$F247/MIN(Debt!$C$250, op_period-Dashboard!$G$6)*(SUM($G252:S252)&lt;$F247)*(Debt!T$6&gt;Dashboard!$G$6)</f>
        <v>0</v>
      </c>
      <c r="U252" s="436">
        <f>$F247/MIN(Debt!$C$250, op_period-Dashboard!$G$6)*(SUM($G252:T252)&lt;$F247)*(Debt!U$6&gt;Dashboard!$G$6)</f>
        <v>0</v>
      </c>
      <c r="V252" s="436">
        <f>$F247/MIN(Debt!$C$250, op_period-Dashboard!$G$6)*(SUM($G252:U252)&lt;$F247)*(Debt!V$6&gt;Dashboard!$G$6)</f>
        <v>0</v>
      </c>
      <c r="W252" s="436">
        <f>$F247/MIN(Debt!$C$250, op_period-Dashboard!$G$6)*(SUM($G252:V252)&lt;$F247)*(Debt!W$6&gt;Dashboard!$G$6)</f>
        <v>0</v>
      </c>
      <c r="X252" s="436">
        <f>$F247/MIN(Debt!$C$250, op_period-Dashboard!$G$6)*(SUM($G252:W252)&lt;$F247)*(Debt!X$6&gt;Dashboard!$G$6)</f>
        <v>0</v>
      </c>
      <c r="Y252" s="436">
        <f>$F247/MIN(Debt!$C$250, op_period-Dashboard!$G$6)*(SUM($G252:X252)&lt;$F247)*(Debt!Y$6&gt;Dashboard!$G$6)</f>
        <v>0</v>
      </c>
      <c r="Z252" s="436">
        <f>$F247/MIN(Debt!$C$250, op_period-Dashboard!$G$6)*(SUM($G252:Y252)&lt;$F247)*(Debt!Z$6&gt;Dashboard!$G$6)</f>
        <v>0</v>
      </c>
      <c r="AA252" s="436">
        <f>$F247/MIN(Debt!$C$250, op_period-Dashboard!$G$6)*(SUM($G252:Z252)&lt;$F247)*(Debt!AA$6&gt;Dashboard!$G$6)</f>
        <v>0</v>
      </c>
      <c r="AB252" s="436">
        <f>$F247/MIN(Debt!$C$250, op_period-Dashboard!$G$6)*(SUM($G252:AA252)&lt;$F247)*(Debt!AB$6&gt;Dashboard!$G$6)</f>
        <v>0</v>
      </c>
      <c r="AC252" s="436">
        <f>$F247/MIN(Debt!$C$250, op_period-Dashboard!$G$6)*(SUM($G252:AB252)&lt;$F247)*(Debt!AC$6&gt;Dashboard!$G$6)</f>
        <v>142.01342482516759</v>
      </c>
      <c r="AD252" s="436">
        <f>$F247/MIN(Debt!$C$250, op_period-Dashboard!$G$6)*(SUM($G252:AC252)&lt;$F247)*(Debt!AD$6&gt;Dashboard!$G$6)</f>
        <v>142.01342482516759</v>
      </c>
      <c r="AE252" s="436">
        <f>$F247/MIN(Debt!$C$250, op_period-Dashboard!$G$6)*(SUM($G252:AD252)&lt;$F247)*(Debt!AE$6&gt;Dashboard!$G$6)</f>
        <v>142.01342482516759</v>
      </c>
      <c r="AF252" s="436">
        <f>$F247/MIN(Debt!$C$250, op_period-Dashboard!$G$6)*(SUM($G252:AE252)&lt;$F247)*(Debt!AF$6&gt;Dashboard!$G$6)</f>
        <v>142.01342482516759</v>
      </c>
      <c r="AG252" s="436">
        <f>$F247/MIN(Debt!$C$250, op_period-Dashboard!$G$6)*(SUM($G252:AF252)&lt;$F247)*(Debt!AG$6&gt;Dashboard!$G$6)</f>
        <v>142.01342482516759</v>
      </c>
      <c r="AH252" s="436">
        <f>$F247/MIN(Debt!$C$250, op_period-Dashboard!$G$6)*(SUM($G252:AG252)&lt;$F247)*(Debt!AH$6&gt;Dashboard!$G$6)</f>
        <v>142.01342482516759</v>
      </c>
      <c r="AI252" s="436">
        <f>$F247/MIN(Debt!$C$250, op_period-Dashboard!$G$6)*(SUM($G252:AH252)&lt;$F247)*(Debt!AI$6&gt;Dashboard!$G$6)</f>
        <v>142.01342482516759</v>
      </c>
      <c r="AJ252" s="436">
        <f>$F247/MIN(Debt!$C$250, op_period-Dashboard!$G$6)*(SUM($G252:AI252)&lt;$F247)*(Debt!AJ$6&gt;Dashboard!$G$6)</f>
        <v>142.01342482516759</v>
      </c>
      <c r="AK252" s="436">
        <f>$F247/MIN(Debt!$C$250, op_period-Dashboard!$G$6)*(SUM($G252:AJ252)&lt;$F247)*(Debt!AK$6&gt;Dashboard!$G$6)</f>
        <v>142.01342482516759</v>
      </c>
      <c r="AL252" s="436">
        <f>$F247/MIN(Debt!$C$250, op_period-Dashboard!$G$6)*(SUM($G252:AK252)&lt;$F247)*(Debt!AL$6&gt;Dashboard!$G$6)</f>
        <v>142.01342482516759</v>
      </c>
      <c r="AM252" s="436">
        <f>$F247/MIN(Debt!$C$250, op_period-Dashboard!$G$6)*(SUM($G252:AL252)&lt;$F247)*(Debt!AM$6&gt;Dashboard!$G$6)</f>
        <v>142.01342482516759</v>
      </c>
      <c r="AN252" s="436">
        <f>$F247/MIN(Debt!$C$250, op_period-Dashboard!$G$6)*(SUM($G252:AM252)&lt;$F247)*(Debt!AN$6&gt;Dashboard!$G$6)</f>
        <v>142.01342482516759</v>
      </c>
      <c r="AO252" s="436">
        <f>$F247/MIN(Debt!$C$250, op_period-Dashboard!$G$6)*(SUM($G252:AN252)&lt;$F247)*(Debt!AO$6&gt;Dashboard!$G$6)</f>
        <v>142.01342482516759</v>
      </c>
      <c r="AP252" s="436">
        <f>$F247/MIN(Debt!$C$250, op_period-Dashboard!$G$6)*(SUM($G252:AO252)&lt;$F247)*(Debt!AP$6&gt;Dashboard!$G$6)</f>
        <v>142.01342482516759</v>
      </c>
      <c r="AQ252" s="436">
        <f>$F247/MIN(Debt!$C$250, op_period-Dashboard!$G$6)*(SUM($G252:AP252)&lt;$F247)*(Debt!AQ$6&gt;Dashboard!$G$6)</f>
        <v>142.01342482516759</v>
      </c>
      <c r="AR252" s="436">
        <f>$F247/MIN(Debt!$C$250, op_period-Dashboard!$G$6)*(SUM($G252:AQ252)&lt;$F247)*(Debt!AR$6&gt;Dashboard!$G$6)</f>
        <v>0</v>
      </c>
      <c r="AS252" s="436">
        <f>$F247/MIN(Debt!$C$250, op_period-Dashboard!$G$6)*(SUM($G252:AR252)&lt;$F247)*(Debt!AS$6&gt;Dashboard!$G$6)</f>
        <v>0</v>
      </c>
      <c r="AT252" s="436">
        <f>$F247/MIN(Debt!$C$250, op_period-Dashboard!$G$6)*(SUM($G252:AS252)&lt;$F247)*(Debt!AT$6&gt;Dashboard!$G$6)</f>
        <v>0</v>
      </c>
      <c r="AU252" s="436">
        <f>$F247/MIN(Debt!$C$250, op_period-Dashboard!$G$6)*(SUM($G252:AT252)&lt;$F247)*(Debt!AU$6&gt;Dashboard!$G$6)</f>
        <v>0</v>
      </c>
      <c r="AV252" s="436">
        <f>$F247/MIN(Debt!$C$250, op_period-Dashboard!$G$6)*(SUM($G252:AU252)&lt;$F247)*(Debt!AV$6&gt;Dashboard!$G$6)</f>
        <v>0</v>
      </c>
      <c r="AW252" s="436">
        <f>$F247/MIN(Debt!$C$250, op_period-Dashboard!$G$6)*(SUM($G252:AV252)&lt;$F247)*(Debt!AW$6&gt;Dashboard!$G$6)</f>
        <v>0</v>
      </c>
      <c r="AX252" s="436">
        <f>$F247/MIN(Debt!$C$250, op_period-Dashboard!$G$6)*(SUM($G252:AW252)&lt;$F247)*(Debt!AX$6&gt;Dashboard!$G$6)</f>
        <v>0</v>
      </c>
      <c r="AY252" s="436">
        <f>$F247/MIN(Debt!$C$250, op_period-Dashboard!$G$6)*(SUM($G252:AX252)&lt;$F247)*(Debt!AY$6&gt;Dashboard!$G$6)</f>
        <v>0</v>
      </c>
      <c r="AZ252" s="436">
        <f>$F247/MIN(Debt!$C$250, op_period-Dashboard!$G$6)*(SUM($G252:AY252)&lt;$F247)*(Debt!AZ$6&gt;Dashboard!$G$6)</f>
        <v>0</v>
      </c>
      <c r="BA252" s="436">
        <f>$F247/MIN(Debt!$C$250, op_period-Dashboard!$G$6)*(SUM($G252:AZ252)&lt;$F247)*(Debt!BA$6&gt;Dashboard!$G$6)</f>
        <v>0</v>
      </c>
      <c r="BB252" s="436">
        <f>$F247/MIN(Debt!$C$250, op_period-Dashboard!$G$6)*(SUM($G252:BA252)&lt;$F247)*(Debt!BB$6&gt;Dashboard!$G$6)</f>
        <v>0</v>
      </c>
      <c r="BC252" s="436">
        <f>$F247/MIN(Debt!$C$250, op_period-Dashboard!$G$6)*(SUM($G252:BB252)&lt;$F247)*(Debt!BC$6&gt;Dashboard!$G$6)</f>
        <v>0</v>
      </c>
      <c r="BD252" s="436">
        <f>$F247/MIN(Debt!$C$250, op_period-Dashboard!$G$6)*(SUM($G252:BC252)&lt;$F247)*(Debt!BD$6&gt;Dashboard!$G$6)</f>
        <v>0</v>
      </c>
      <c r="BE252" s="436">
        <f>$F247/MIN(Debt!$C$250, op_period-Dashboard!$G$6)*(SUM($G252:BD252)&lt;$F247)*(Debt!BE$6&gt;Dashboard!$G$6)</f>
        <v>0</v>
      </c>
      <c r="BF252" s="436">
        <f>$F247/MIN(Debt!$C$250, op_period-Dashboard!$G$6)*(SUM($G252:BE252)&lt;$F247)*(Debt!BF$6&gt;Dashboard!$G$6)</f>
        <v>0</v>
      </c>
      <c r="BG252" s="436">
        <f>$F247/MIN(Debt!$C$250, op_period-Dashboard!$G$6)*(SUM($G252:BF252)&lt;$F247)*(Debt!BG$6&gt;Dashboard!$G$6)</f>
        <v>0</v>
      </c>
      <c r="BH252" s="436">
        <f>$F247/MIN(Debt!$C$250, op_period-Dashboard!$G$6)*(SUM($G252:BG252)&lt;$F247)*(Debt!BH$6&gt;Dashboard!$G$6)</f>
        <v>0</v>
      </c>
      <c r="BI252" s="436">
        <f>$F247/MIN(Debt!$C$250, op_period-Dashboard!$G$6)*(SUM($G252:BH252)&lt;$F247)*(Debt!BI$6&gt;Dashboard!$G$6)</f>
        <v>0</v>
      </c>
      <c r="BJ252" s="436">
        <f>$F247/MIN(Debt!$C$250, op_period-Dashboard!$G$6)*(SUM($G252:BI252)&lt;$F247)*(Debt!BJ$6&gt;Dashboard!$G$6)</f>
        <v>0</v>
      </c>
      <c r="BK252" s="436">
        <f>$F247/MIN(Debt!$C$250, op_period-Dashboard!$G$6)*(SUM($G252:BJ252)&lt;$F247)*(Debt!BK$6&gt;Dashboard!$G$6)</f>
        <v>0</v>
      </c>
      <c r="BL252" s="436">
        <f>$F247/MIN(Debt!$C$250, op_period-Dashboard!$G$6)*(SUM($G252:BK252)&lt;$F247)*(Debt!BL$6&gt;Dashboard!$G$6)</f>
        <v>0</v>
      </c>
    </row>
    <row r="253" spans="2:64">
      <c r="B253" s="244" t="s">
        <v>125</v>
      </c>
      <c r="F253" s="246">
        <f>SUM(H253:BL253)</f>
        <v>72003.130052157037</v>
      </c>
      <c r="H253" s="436">
        <f>$F248/MIN(Debt!$C$250, op_period-Dashboard!$G$7)*(SUM($G253:G253)&lt;$F248)*(Debt!H$6&gt;Dashboard!$G$7)</f>
        <v>0</v>
      </c>
      <c r="I253" s="436">
        <f>$F248/MIN(Debt!$C$250, op_period-Dashboard!$G$7)*(SUM($G253:H253)&lt;$F248)*(Debt!I$6&gt;Dashboard!$G$7)</f>
        <v>0</v>
      </c>
      <c r="J253" s="436">
        <f>$F248/MIN(Debt!$C$250, op_period-Dashboard!$G$7)*(SUM($G253:I253)&lt;$F248)*(Debt!J$6&gt;Dashboard!$G$7)</f>
        <v>0</v>
      </c>
      <c r="K253" s="436">
        <f>$F248/MIN(Debt!$C$250, op_period-Dashboard!$G$7)*(SUM($G253:J253)&lt;$F248)*(Debt!K$6&gt;Dashboard!$G$7)</f>
        <v>0</v>
      </c>
      <c r="L253" s="436">
        <f>$F248/MIN(Debt!$C$250, op_period-Dashboard!$G$7)*(SUM($G253:K253)&lt;$F248)*(Debt!L$6&gt;Dashboard!$G$7)</f>
        <v>0</v>
      </c>
      <c r="M253" s="436">
        <f>$F248/MIN(Debt!$C$250, op_period-Dashboard!$G$7)*(SUM($G253:L253)&lt;$F248)*(Debt!M$6&gt;Dashboard!$G$7)</f>
        <v>0</v>
      </c>
      <c r="N253" s="436">
        <f>$F248/MIN(Debt!$C$250, op_period-Dashboard!$G$7)*(SUM($G253:M253)&lt;$F248)*(Debt!N$6&gt;Dashboard!$G$7)</f>
        <v>0</v>
      </c>
      <c r="O253" s="436">
        <f>$F248/MIN(Debt!$C$250, op_period-Dashboard!$G$7)*(SUM($G253:N253)&lt;$F248)*(Debt!O$6&gt;Dashboard!$G$7)</f>
        <v>0</v>
      </c>
      <c r="P253" s="436">
        <f>$F248/MIN(Debt!$C$250, op_period-Dashboard!$G$7)*(SUM($G253:O253)&lt;$F248)*(Debt!P$6&gt;Dashboard!$G$7)</f>
        <v>0</v>
      </c>
      <c r="Q253" s="436">
        <f>$F248/MIN(Debt!$C$250, op_period-Dashboard!$G$7)*(SUM($G253:P253)&lt;$F248)*(Debt!Q$6&gt;Dashboard!$G$7)</f>
        <v>0</v>
      </c>
      <c r="R253" s="436">
        <f>$F248/MIN(Debt!$C$250, op_period-Dashboard!$G$7)*(SUM($G253:Q253)&lt;$F248)*(Debt!R$6&gt;Dashboard!$G$7)</f>
        <v>0</v>
      </c>
      <c r="S253" s="436">
        <f>$F248/MIN(Debt!$C$250, op_period-Dashboard!$G$7)*(SUM($G253:R253)&lt;$F248)*(Debt!S$6&gt;Dashboard!$G$7)</f>
        <v>0</v>
      </c>
      <c r="T253" s="436">
        <f>$F248/MIN(Debt!$C$250, op_period-Dashboard!$G$7)*(SUM($G253:S253)&lt;$F248)*(Debt!T$6&gt;Dashboard!$G$7)</f>
        <v>0</v>
      </c>
      <c r="U253" s="436">
        <f>$F248/MIN(Debt!$C$250, op_period-Dashboard!$G$7)*(SUM($G253:T253)&lt;$F248)*(Debt!U$6&gt;Dashboard!$G$7)</f>
        <v>0</v>
      </c>
      <c r="V253" s="436">
        <f>$F248/MIN(Debt!$C$250, op_period-Dashboard!$G$7)*(SUM($G253:U253)&lt;$F248)*(Debt!V$6&gt;Dashboard!$G$7)</f>
        <v>0</v>
      </c>
      <c r="W253" s="436">
        <f>$F248/MIN(Debt!$C$250, op_period-Dashboard!$G$7)*(SUM($G253:V253)&lt;$F248)*(Debt!W$6&gt;Dashboard!$G$7)</f>
        <v>0</v>
      </c>
      <c r="X253" s="436">
        <f>$F248/MIN(Debt!$C$250, op_period-Dashboard!$G$7)*(SUM($G253:W253)&lt;$F248)*(Debt!X$6&gt;Dashboard!$G$7)</f>
        <v>0</v>
      </c>
      <c r="Y253" s="436">
        <f>$F248/MIN(Debt!$C$250, op_period-Dashboard!$G$7)*(SUM($G253:X253)&lt;$F248)*(Debt!Y$6&gt;Dashboard!$G$7)</f>
        <v>0</v>
      </c>
      <c r="Z253" s="436">
        <f>$F248/MIN(Debt!$C$250, op_period-Dashboard!$G$7)*(SUM($G253:Y253)&lt;$F248)*(Debt!Z$6&gt;Dashboard!$G$7)</f>
        <v>0</v>
      </c>
      <c r="AA253" s="436">
        <f>$F248/MIN(Debt!$C$250, op_period-Dashboard!$G$7)*(SUM($G253:Z253)&lt;$F248)*(Debt!AA$6&gt;Dashboard!$G$7)</f>
        <v>0</v>
      </c>
      <c r="AB253" s="436">
        <f>$F248/MIN(Debt!$C$250, op_period-Dashboard!$G$7)*(SUM($G253:AA253)&lt;$F248)*(Debt!AB$6&gt;Dashboard!$G$7)</f>
        <v>0</v>
      </c>
      <c r="AC253" s="436">
        <f>$F248/MIN(Debt!$C$250, op_period-Dashboard!$G$7)*(SUM($G253:AB253)&lt;$F248)*(Debt!AC$6&gt;Dashboard!$G$7)</f>
        <v>0</v>
      </c>
      <c r="AD253" s="436">
        <f>$F248/MIN(Debt!$C$250, op_period-Dashboard!$G$7)*(SUM($G253:AC253)&lt;$F248)*(Debt!AD$6&gt;Dashboard!$G$7)</f>
        <v>0</v>
      </c>
      <c r="AE253" s="436">
        <f>$F248/MIN(Debt!$C$250, op_period-Dashboard!$G$7)*(SUM($G253:AD253)&lt;$F248)*(Debt!AE$6&gt;Dashboard!$G$7)</f>
        <v>0</v>
      </c>
      <c r="AF253" s="436">
        <f>$F248/MIN(Debt!$C$250, op_period-Dashboard!$G$7)*(SUM($G253:AE253)&lt;$F248)*(Debt!AF$6&gt;Dashboard!$G$7)</f>
        <v>0</v>
      </c>
      <c r="AG253" s="436">
        <f>$F248/MIN(Debt!$C$250, op_period-Dashboard!$G$7)*(SUM($G253:AF253)&lt;$F248)*(Debt!AG$6&gt;Dashboard!$G$7)</f>
        <v>0</v>
      </c>
      <c r="AH253" s="436">
        <f>$F248/MIN(Debt!$C$250, op_period-Dashboard!$G$7)*(SUM($G253:AG253)&lt;$F248)*(Debt!AH$6&gt;Dashboard!$G$7)</f>
        <v>0</v>
      </c>
      <c r="AI253" s="436">
        <f>$F248/MIN(Debt!$C$250, op_period-Dashboard!$G$7)*(SUM($G253:AH253)&lt;$F248)*(Debt!AI$6&gt;Dashboard!$G$7)</f>
        <v>0</v>
      </c>
      <c r="AJ253" s="436">
        <f>$F248/MIN(Debt!$C$250, op_period-Dashboard!$G$7)*(SUM($G253:AI253)&lt;$F248)*(Debt!AJ$6&gt;Dashboard!$G$7)</f>
        <v>0</v>
      </c>
      <c r="AK253" s="436">
        <f>$F248/MIN(Debt!$C$250, op_period-Dashboard!$G$7)*(SUM($G253:AJ253)&lt;$F248)*(Debt!AK$6&gt;Dashboard!$G$7)</f>
        <v>0</v>
      </c>
      <c r="AL253" s="436">
        <f>$F248/MIN(Debt!$C$250, op_period-Dashboard!$G$7)*(SUM($G253:AK253)&lt;$F248)*(Debt!AL$6&gt;Dashboard!$G$7)</f>
        <v>0</v>
      </c>
      <c r="AM253" s="436">
        <f>$F248/MIN(Debt!$C$250, op_period-Dashboard!$G$7)*(SUM($G253:AL253)&lt;$F248)*(Debt!AM$6&gt;Dashboard!$G$7)</f>
        <v>0</v>
      </c>
      <c r="AN253" s="436">
        <f>$F248/MIN(Debt!$C$250, op_period-Dashboard!$G$7)*(SUM($G253:AM253)&lt;$F248)*(Debt!AN$6&gt;Dashboard!$G$7)</f>
        <v>0</v>
      </c>
      <c r="AO253" s="436">
        <f>$F248/MIN(Debt!$C$250, op_period-Dashboard!$G$7)*(SUM($G253:AN253)&lt;$F248)*(Debt!AO$6&gt;Dashboard!$G$7)</f>
        <v>0</v>
      </c>
      <c r="AP253" s="436">
        <f>$F248/MIN(Debt!$C$250, op_period-Dashboard!$G$7)*(SUM($G253:AO253)&lt;$F248)*(Debt!AP$6&gt;Dashboard!$G$7)</f>
        <v>24001.043350719014</v>
      </c>
      <c r="AQ253" s="436">
        <f>$F248/MIN(Debt!$C$250, op_period-Dashboard!$G$7)*(SUM($G253:AP253)&lt;$F248)*(Debt!AQ$6&gt;Dashboard!$G$7)</f>
        <v>24001.043350719014</v>
      </c>
      <c r="AR253" s="436">
        <f>$F248/MIN(Debt!$C$250, op_period-Dashboard!$G$7)*(SUM($G253:AQ253)&lt;$F248)*(Debt!AR$6&gt;Dashboard!$G$7)</f>
        <v>24001.043350719014</v>
      </c>
      <c r="AS253" s="436">
        <f>$F248/MIN(Debt!$C$250, op_period-Dashboard!$G$7)*(SUM($G253:AR253)&lt;$F248)*(Debt!AS$6&gt;Dashboard!$G$7)</f>
        <v>0</v>
      </c>
      <c r="AT253" s="436">
        <f>$F248/MIN(Debt!$C$250, op_period-Dashboard!$G$7)*(SUM($G253:AS253)&lt;$F248)*(Debt!AT$6&gt;Dashboard!$G$7)</f>
        <v>0</v>
      </c>
      <c r="AU253" s="436">
        <f>$F248/MIN(Debt!$C$250, op_period-Dashboard!$G$7)*(SUM($G253:AT253)&lt;$F248)*(Debt!AU$6&gt;Dashboard!$G$7)</f>
        <v>0</v>
      </c>
      <c r="AV253" s="436">
        <f>$F248/MIN(Debt!$C$250, op_period-Dashboard!$G$7)*(SUM($G253:AU253)&lt;$F248)*(Debt!AV$6&gt;Dashboard!$G$7)</f>
        <v>0</v>
      </c>
      <c r="AW253" s="436">
        <f>$F248/MIN(Debt!$C$250, op_period-Dashboard!$G$7)*(SUM($G253:AV253)&lt;$F248)*(Debt!AW$6&gt;Dashboard!$G$7)</f>
        <v>0</v>
      </c>
      <c r="AX253" s="436">
        <f>$F248/MIN(Debt!$C$250, op_period-Dashboard!$G$7)*(SUM($G253:AW253)&lt;$F248)*(Debt!AX$6&gt;Dashboard!$G$7)</f>
        <v>0</v>
      </c>
      <c r="AY253" s="436">
        <f>$F248/MIN(Debt!$C$250, op_period-Dashboard!$G$7)*(SUM($G253:AX253)&lt;$F248)*(Debt!AY$6&gt;Dashboard!$G$7)</f>
        <v>0</v>
      </c>
      <c r="AZ253" s="436">
        <f>$F248/MIN(Debt!$C$250, op_period-Dashboard!$G$7)*(SUM($G253:AY253)&lt;$F248)*(Debt!AZ$6&gt;Dashboard!$G$7)</f>
        <v>0</v>
      </c>
      <c r="BA253" s="436">
        <f>$F248/MIN(Debt!$C$250, op_period-Dashboard!$G$7)*(SUM($G253:AZ253)&lt;$F248)*(Debt!BA$6&gt;Dashboard!$G$7)</f>
        <v>0</v>
      </c>
      <c r="BB253" s="436">
        <f>$F248/MIN(Debt!$C$250, op_period-Dashboard!$G$7)*(SUM($G253:BA253)&lt;$F248)*(Debt!BB$6&gt;Dashboard!$G$7)</f>
        <v>0</v>
      </c>
      <c r="BC253" s="436">
        <f>$F248/MIN(Debt!$C$250, op_period-Dashboard!$G$7)*(SUM($G253:BB253)&lt;$F248)*(Debt!BC$6&gt;Dashboard!$G$7)</f>
        <v>0</v>
      </c>
      <c r="BD253" s="436">
        <f>$F248/MIN(Debt!$C$250, op_period-Dashboard!$G$7)*(SUM($G253:BC253)&lt;$F248)*(Debt!BD$6&gt;Dashboard!$G$7)</f>
        <v>0</v>
      </c>
      <c r="BE253" s="436">
        <f>$F248/MIN(Debt!$C$250, op_period-Dashboard!$G$7)*(SUM($G253:BD253)&lt;$F248)*(Debt!BE$6&gt;Dashboard!$G$7)</f>
        <v>0</v>
      </c>
      <c r="BF253" s="436">
        <f>$F248/MIN(Debt!$C$250, op_period-Dashboard!$G$7)*(SUM($G253:BE253)&lt;$F248)*(Debt!BF$6&gt;Dashboard!$G$7)</f>
        <v>0</v>
      </c>
      <c r="BG253" s="436">
        <f>$F248/MIN(Debt!$C$250, op_period-Dashboard!$G$7)*(SUM($G253:BF253)&lt;$F248)*(Debt!BG$6&gt;Dashboard!$G$7)</f>
        <v>0</v>
      </c>
      <c r="BH253" s="436">
        <f>$F248/MIN(Debt!$C$250, op_period-Dashboard!$G$7)*(SUM($G253:BG253)&lt;$F248)*(Debt!BH$6&gt;Dashboard!$G$7)</f>
        <v>0</v>
      </c>
      <c r="BI253" s="436">
        <f>$F248/MIN(Debt!$C$250, op_period-Dashboard!$G$7)*(SUM($G253:BH253)&lt;$F248)*(Debt!BI$6&gt;Dashboard!$G$7)</f>
        <v>0</v>
      </c>
      <c r="BJ253" s="436">
        <f>$F248/MIN(Debt!$C$250, op_period-Dashboard!$G$7)*(SUM($G253:BI253)&lt;$F248)*(Debt!BJ$6&gt;Dashboard!$G$7)</f>
        <v>0</v>
      </c>
      <c r="BK253" s="436">
        <f>$F248/MIN(Debt!$C$250, op_period-Dashboard!$G$7)*(SUM($G253:BJ253)&lt;$F248)*(Debt!BK$6&gt;Dashboard!$G$7)</f>
        <v>0</v>
      </c>
      <c r="BL253" s="436">
        <f>$F248/MIN(Debt!$C$250, op_period-Dashboard!$G$7)*(SUM($G253:BK253)&lt;$F248)*(Debt!BL$6&gt;Dashboard!$G$7)</f>
        <v>0</v>
      </c>
    </row>
    <row r="254" spans="2:64">
      <c r="B254" s="404" t="s">
        <v>140</v>
      </c>
      <c r="C254" s="453"/>
      <c r="D254" s="404"/>
      <c r="E254" s="404"/>
      <c r="F254" s="486">
        <f>SUM(H254:BL254)</f>
        <v>74133.331424534554</v>
      </c>
      <c r="H254" s="454">
        <f>SUM(H252:H253)</f>
        <v>0</v>
      </c>
      <c r="I254" s="454">
        <f t="shared" ref="I254:BL254" si="1126">SUM(I252:I253)</f>
        <v>0</v>
      </c>
      <c r="J254" s="454">
        <f t="shared" si="1126"/>
        <v>0</v>
      </c>
      <c r="K254" s="454">
        <f t="shared" si="1126"/>
        <v>0</v>
      </c>
      <c r="L254" s="454">
        <f t="shared" si="1126"/>
        <v>0</v>
      </c>
      <c r="M254" s="454">
        <f t="shared" si="1126"/>
        <v>0</v>
      </c>
      <c r="N254" s="454">
        <f t="shared" si="1126"/>
        <v>0</v>
      </c>
      <c r="O254" s="454">
        <f t="shared" si="1126"/>
        <v>0</v>
      </c>
      <c r="P254" s="454">
        <f t="shared" si="1126"/>
        <v>0</v>
      </c>
      <c r="Q254" s="454">
        <f t="shared" si="1126"/>
        <v>0</v>
      </c>
      <c r="R254" s="454">
        <f t="shared" si="1126"/>
        <v>0</v>
      </c>
      <c r="S254" s="454">
        <f t="shared" si="1126"/>
        <v>0</v>
      </c>
      <c r="T254" s="454">
        <f t="shared" si="1126"/>
        <v>0</v>
      </c>
      <c r="U254" s="454">
        <f t="shared" si="1126"/>
        <v>0</v>
      </c>
      <c r="V254" s="454">
        <f t="shared" si="1126"/>
        <v>0</v>
      </c>
      <c r="W254" s="454">
        <f t="shared" si="1126"/>
        <v>0</v>
      </c>
      <c r="X254" s="454">
        <f t="shared" si="1126"/>
        <v>0</v>
      </c>
      <c r="Y254" s="454">
        <f t="shared" si="1126"/>
        <v>0</v>
      </c>
      <c r="Z254" s="454">
        <f t="shared" si="1126"/>
        <v>0</v>
      </c>
      <c r="AA254" s="454">
        <f t="shared" si="1126"/>
        <v>0</v>
      </c>
      <c r="AB254" s="454">
        <f t="shared" si="1126"/>
        <v>0</v>
      </c>
      <c r="AC254" s="454">
        <f t="shared" si="1126"/>
        <v>142.01342482516759</v>
      </c>
      <c r="AD254" s="454">
        <f t="shared" si="1126"/>
        <v>142.01342482516759</v>
      </c>
      <c r="AE254" s="454">
        <f t="shared" si="1126"/>
        <v>142.01342482516759</v>
      </c>
      <c r="AF254" s="454">
        <f t="shared" si="1126"/>
        <v>142.01342482516759</v>
      </c>
      <c r="AG254" s="454">
        <f t="shared" si="1126"/>
        <v>142.01342482516759</v>
      </c>
      <c r="AH254" s="454">
        <f t="shared" si="1126"/>
        <v>142.01342482516759</v>
      </c>
      <c r="AI254" s="454">
        <f t="shared" si="1126"/>
        <v>142.01342482516759</v>
      </c>
      <c r="AJ254" s="454">
        <f t="shared" si="1126"/>
        <v>142.01342482516759</v>
      </c>
      <c r="AK254" s="454">
        <f t="shared" si="1126"/>
        <v>142.01342482516759</v>
      </c>
      <c r="AL254" s="454">
        <f t="shared" si="1126"/>
        <v>142.01342482516759</v>
      </c>
      <c r="AM254" s="454">
        <f t="shared" si="1126"/>
        <v>142.01342482516759</v>
      </c>
      <c r="AN254" s="454">
        <f t="shared" si="1126"/>
        <v>142.01342482516759</v>
      </c>
      <c r="AO254" s="454">
        <f t="shared" si="1126"/>
        <v>142.01342482516759</v>
      </c>
      <c r="AP254" s="454">
        <f t="shared" si="1126"/>
        <v>24143.056775544181</v>
      </c>
      <c r="AQ254" s="454">
        <f t="shared" si="1126"/>
        <v>24143.056775544181</v>
      </c>
      <c r="AR254" s="454">
        <f t="shared" si="1126"/>
        <v>24001.043350719014</v>
      </c>
      <c r="AS254" s="454">
        <f t="shared" si="1126"/>
        <v>0</v>
      </c>
      <c r="AT254" s="454">
        <f t="shared" si="1126"/>
        <v>0</v>
      </c>
      <c r="AU254" s="454">
        <f t="shared" si="1126"/>
        <v>0</v>
      </c>
      <c r="AV254" s="454">
        <f t="shared" si="1126"/>
        <v>0</v>
      </c>
      <c r="AW254" s="454">
        <f t="shared" si="1126"/>
        <v>0</v>
      </c>
      <c r="AX254" s="454">
        <f t="shared" si="1126"/>
        <v>0</v>
      </c>
      <c r="AY254" s="454">
        <f t="shared" si="1126"/>
        <v>0</v>
      </c>
      <c r="AZ254" s="454">
        <f t="shared" si="1126"/>
        <v>0</v>
      </c>
      <c r="BA254" s="454">
        <f t="shared" si="1126"/>
        <v>0</v>
      </c>
      <c r="BB254" s="454">
        <f t="shared" si="1126"/>
        <v>0</v>
      </c>
      <c r="BC254" s="454">
        <f t="shared" si="1126"/>
        <v>0</v>
      </c>
      <c r="BD254" s="454">
        <f t="shared" si="1126"/>
        <v>0</v>
      </c>
      <c r="BE254" s="454">
        <f t="shared" si="1126"/>
        <v>0</v>
      </c>
      <c r="BF254" s="454">
        <f t="shared" si="1126"/>
        <v>0</v>
      </c>
      <c r="BG254" s="454">
        <f t="shared" si="1126"/>
        <v>0</v>
      </c>
      <c r="BH254" s="454">
        <f t="shared" si="1126"/>
        <v>0</v>
      </c>
      <c r="BI254" s="454">
        <f t="shared" si="1126"/>
        <v>0</v>
      </c>
      <c r="BJ254" s="454">
        <f t="shared" si="1126"/>
        <v>0</v>
      </c>
      <c r="BK254" s="454">
        <f t="shared" si="1126"/>
        <v>0</v>
      </c>
      <c r="BL254" s="454">
        <f t="shared" si="1126"/>
        <v>0</v>
      </c>
    </row>
    <row r="256" spans="2:64">
      <c r="B256" s="244" t="s">
        <v>128</v>
      </c>
      <c r="D256" s="246">
        <f>F248/Dashboard!G8</f>
        <v>7200.3130052157039</v>
      </c>
    </row>
    <row r="257" spans="2:64">
      <c r="D257" s="246"/>
      <c r="F257" s="244">
        <f>SUM(H257:BL257)</f>
        <v>10</v>
      </c>
      <c r="H257" s="244">
        <f>AND(H$6&gt;=(Dashboard!$G$7-Dashboard!$G8), H$6&lt;Dashboard!$G$7)*1</f>
        <v>0</v>
      </c>
      <c r="I257" s="244">
        <f>AND(I$6&gt;=(Dashboard!$G$7-Dashboard!$G8), I$6&lt;Dashboard!$G$7)*1</f>
        <v>0</v>
      </c>
      <c r="J257" s="244">
        <f>AND(J$6&gt;=(Dashboard!$G$7-Dashboard!$G8), J$6&lt;Dashboard!$G$7)*1</f>
        <v>0</v>
      </c>
      <c r="K257" s="244">
        <f>AND(K$6&gt;=(Dashboard!$G$7-Dashboard!$G8), K$6&lt;Dashboard!$G$7)*1</f>
        <v>0</v>
      </c>
      <c r="L257" s="244">
        <f>AND(L$6&gt;=(Dashboard!$G$7-Dashboard!$G8), L$6&lt;Dashboard!$G$7)*1</f>
        <v>0</v>
      </c>
      <c r="M257" s="244">
        <f>AND(M$6&gt;=(Dashboard!$G$7-Dashboard!$G8), M$6&lt;Dashboard!$G$7)*1</f>
        <v>0</v>
      </c>
      <c r="N257" s="244">
        <f>AND(N$6&gt;=(Dashboard!$G$7-Dashboard!$G8), N$6&lt;Dashboard!$G$7)*1</f>
        <v>0</v>
      </c>
      <c r="O257" s="244">
        <f>AND(O$6&gt;=(Dashboard!$G$7-Dashboard!$G8), O$6&lt;Dashboard!$G$7)*1</f>
        <v>0</v>
      </c>
      <c r="P257" s="244">
        <f>AND(P$6&gt;=(Dashboard!$G$7-Dashboard!$G8), P$6&lt;Dashboard!$G$7)*1</f>
        <v>0</v>
      </c>
      <c r="Q257" s="244">
        <f>AND(Q$6&gt;=(Dashboard!$G$7-Dashboard!$G8), Q$6&lt;Dashboard!$G$7)*1</f>
        <v>0</v>
      </c>
      <c r="R257" s="244">
        <f>AND(R$6&gt;=(Dashboard!$G$7-Dashboard!$G8), R$6&lt;Dashboard!$G$7)*1</f>
        <v>0</v>
      </c>
      <c r="S257" s="244">
        <f>AND(S$6&gt;=(Dashboard!$G$7-Dashboard!$G8), S$6&lt;Dashboard!$G$7)*1</f>
        <v>0</v>
      </c>
      <c r="T257" s="244">
        <f>AND(T$6&gt;=(Dashboard!$G$7-Dashboard!$G8), T$6&lt;Dashboard!$G$7)*1</f>
        <v>0</v>
      </c>
      <c r="U257" s="244">
        <f>AND(U$6&gt;=(Dashboard!$G$7-Dashboard!$G8), U$6&lt;Dashboard!$G$7)*1</f>
        <v>0</v>
      </c>
      <c r="V257" s="244">
        <f>AND(V$6&gt;=(Dashboard!$G$7-Dashboard!$G8), V$6&lt;Dashboard!$G$7)*1</f>
        <v>0</v>
      </c>
      <c r="W257" s="244">
        <f>AND(W$6&gt;=(Dashboard!$G$7-Dashboard!$G8), W$6&lt;Dashboard!$G$7)*1</f>
        <v>0</v>
      </c>
      <c r="X257" s="244">
        <f>AND(X$6&gt;=(Dashboard!$G$7-Dashboard!$G8), X$6&lt;Dashboard!$G$7)*1</f>
        <v>0</v>
      </c>
      <c r="Y257" s="244">
        <f>AND(Y$6&gt;=(Dashboard!$G$7-Dashboard!$G8), Y$6&lt;Dashboard!$G$7)*1</f>
        <v>0</v>
      </c>
      <c r="Z257" s="244">
        <f>AND(Z$6&gt;=(Dashboard!$G$7-Dashboard!$G8), Z$6&lt;Dashboard!$G$7)*1</f>
        <v>0</v>
      </c>
      <c r="AA257" s="244">
        <f>AND(AA$6&gt;=(Dashboard!$G$7-Dashboard!$G8), AA$6&lt;Dashboard!$G$7)*1</f>
        <v>0</v>
      </c>
      <c r="AB257" s="244">
        <f>AND(AB$6&gt;=(Dashboard!$G$7-Dashboard!$G8), AB$6&lt;Dashboard!$G$7)*1</f>
        <v>0</v>
      </c>
      <c r="AC257" s="244">
        <f>AND(AC$6&gt;=(Dashboard!$G$7-Dashboard!$G8), AC$6&lt;Dashboard!$G$7)*1</f>
        <v>0</v>
      </c>
      <c r="AD257" s="244">
        <f>AND(AD$6&gt;=(Dashboard!$G$7-Dashboard!$G8), AD$6&lt;Dashboard!$G$7)*1</f>
        <v>0</v>
      </c>
      <c r="AE257" s="244">
        <f>AND(AE$6&gt;=(Dashboard!$G$7-Dashboard!$G8), AE$6&lt;Dashboard!$G$7)*1</f>
        <v>1</v>
      </c>
      <c r="AF257" s="244">
        <f>AND(AF$6&gt;=(Dashboard!$G$7-Dashboard!$G8), AF$6&lt;Dashboard!$G$7)*1</f>
        <v>1</v>
      </c>
      <c r="AG257" s="244">
        <f>AND(AG$6&gt;=(Dashboard!$G$7-Dashboard!$G8), AG$6&lt;Dashboard!$G$7)*1</f>
        <v>1</v>
      </c>
      <c r="AH257" s="244">
        <f>AND(AH$6&gt;=(Dashboard!$G$7-Dashboard!$G8), AH$6&lt;Dashboard!$G$7)*1</f>
        <v>1</v>
      </c>
      <c r="AI257" s="244">
        <f>AND(AI$6&gt;=(Dashboard!$G$7-Dashboard!$G8), AI$6&lt;Dashboard!$G$7)*1</f>
        <v>1</v>
      </c>
      <c r="AJ257" s="244">
        <f>AND(AJ$6&gt;=(Dashboard!$G$7-Dashboard!$G8), AJ$6&lt;Dashboard!$G$7)*1</f>
        <v>1</v>
      </c>
      <c r="AK257" s="244">
        <f>AND(AK$6&gt;=(Dashboard!$G$7-Dashboard!$G8), AK$6&lt;Dashboard!$G$7)*1</f>
        <v>1</v>
      </c>
      <c r="AL257" s="244">
        <f>AND(AL$6&gt;=(Dashboard!$G$7-Dashboard!$G8), AL$6&lt;Dashboard!$G$7)*1</f>
        <v>1</v>
      </c>
      <c r="AM257" s="244">
        <f>AND(AM$6&gt;=(Dashboard!$G$7-Dashboard!$G8), AM$6&lt;Dashboard!$G$7)*1</f>
        <v>1</v>
      </c>
      <c r="AN257" s="244">
        <f>AND(AN$6&gt;=(Dashboard!$G$7-Dashboard!$G8), AN$6&lt;Dashboard!$G$7)*1</f>
        <v>1</v>
      </c>
      <c r="AO257" s="244">
        <f>AND(AO$6&gt;=(Dashboard!$G$7-Dashboard!$G8), AO$6&lt;Dashboard!$G$7)*1</f>
        <v>0</v>
      </c>
      <c r="AP257" s="244">
        <f>AND(AP$6&gt;=(Dashboard!$G$7-Dashboard!$G8), AP$6&lt;Dashboard!$G$7)*1</f>
        <v>0</v>
      </c>
      <c r="AQ257" s="244">
        <f>AND(AQ$6&gt;=(Dashboard!$G$7-Dashboard!$G8), AQ$6&lt;Dashboard!$G$7)*1</f>
        <v>0</v>
      </c>
      <c r="AR257" s="244">
        <f>AND(AR$6&gt;=(Dashboard!$G$7-Dashboard!$G8), AR$6&lt;Dashboard!$G$7)*1</f>
        <v>0</v>
      </c>
      <c r="AS257" s="244">
        <f>AND(AS$6&gt;=(Dashboard!$G$7-Dashboard!$G8), AS$6&lt;Dashboard!$G$7)*1</f>
        <v>0</v>
      </c>
      <c r="AT257" s="244">
        <f>AND(AT$6&gt;=(Dashboard!$G$7-Dashboard!$G8), AT$6&lt;Dashboard!$G$7)*1</f>
        <v>0</v>
      </c>
      <c r="AU257" s="244">
        <f>AND(AU$6&gt;=(Dashboard!$G$7-Dashboard!$G8), AU$6&lt;Dashboard!$G$7)*1</f>
        <v>0</v>
      </c>
      <c r="AV257" s="244">
        <f>AND(AV$6&gt;=(Dashboard!$G$7-Dashboard!$G8), AV$6&lt;Dashboard!$G$7)*1</f>
        <v>0</v>
      </c>
      <c r="AW257" s="244">
        <f>AND(AW$6&gt;=(Dashboard!$G$7-Dashboard!$G8), AW$6&lt;Dashboard!$G$7)*1</f>
        <v>0</v>
      </c>
      <c r="AX257" s="244">
        <f>AND(AX$6&gt;=(Dashboard!$G$7-Dashboard!$G8), AX$6&lt;Dashboard!$G$7)*1</f>
        <v>0</v>
      </c>
      <c r="AY257" s="244">
        <f>AND(AY$6&gt;=(Dashboard!$G$7-Dashboard!$G8), AY$6&lt;Dashboard!$G$7)*1</f>
        <v>0</v>
      </c>
      <c r="AZ257" s="244">
        <f>AND(AZ$6&gt;=(Dashboard!$G$7-Dashboard!$G8), AZ$6&lt;Dashboard!$G$7)*1</f>
        <v>0</v>
      </c>
      <c r="BA257" s="244">
        <f>AND(BA$6&gt;=(Dashboard!$G$7-Dashboard!$G8), BA$6&lt;Dashboard!$G$7)*1</f>
        <v>0</v>
      </c>
      <c r="BB257" s="244">
        <f>AND(BB$6&gt;=(Dashboard!$G$7-Dashboard!$G8), BB$6&lt;Dashboard!$G$7)*1</f>
        <v>0</v>
      </c>
      <c r="BC257" s="244">
        <f>AND(BC$6&gt;=(Dashboard!$G$7-Dashboard!$G8), BC$6&lt;Dashboard!$G$7)*1</f>
        <v>0</v>
      </c>
      <c r="BD257" s="244">
        <f>AND(BD$6&gt;=(Dashboard!$G$7-Dashboard!$G8), BD$6&lt;Dashboard!$G$7)*1</f>
        <v>0</v>
      </c>
      <c r="BE257" s="244">
        <f>AND(BE$6&gt;=(Dashboard!$G$7-Dashboard!$G8), BE$6&lt;Dashboard!$G$7)*1</f>
        <v>0</v>
      </c>
      <c r="BF257" s="244">
        <f>AND(BF$6&gt;=(Dashboard!$G$7-Dashboard!$G8), BF$6&lt;Dashboard!$G$7)*1</f>
        <v>0</v>
      </c>
      <c r="BG257" s="244">
        <f>AND(BG$6&gt;=(Dashboard!$G$7-Dashboard!$G8), BG$6&lt;Dashboard!$G$7)*1</f>
        <v>0</v>
      </c>
      <c r="BH257" s="244">
        <f>AND(BH$6&gt;=(Dashboard!$G$7-Dashboard!$G8), BH$6&lt;Dashboard!$G$7)*1</f>
        <v>0</v>
      </c>
      <c r="BI257" s="244">
        <f>AND(BI$6&gt;=(Dashboard!$G$7-Dashboard!$G8), BI$6&lt;Dashboard!$G$7)*1</f>
        <v>0</v>
      </c>
      <c r="BJ257" s="244">
        <f>AND(BJ$6&gt;=(Dashboard!$G$7-Dashboard!$G8), BJ$6&lt;Dashboard!$G$7)*1</f>
        <v>0</v>
      </c>
      <c r="BK257" s="244">
        <f>AND(BK$6&gt;=(Dashboard!$G$7-Dashboard!$G8), BK$6&lt;Dashboard!$G$7)*1</f>
        <v>0</v>
      </c>
      <c r="BL257" s="244">
        <f>AND(BL$6&gt;=(Dashboard!$G$7-Dashboard!$G8), BL$6&lt;Dashboard!$G$7)*1</f>
        <v>0</v>
      </c>
    </row>
    <row r="258" spans="2:64">
      <c r="B258" s="244" t="s">
        <v>129</v>
      </c>
      <c r="E258" s="244" t="s">
        <v>7</v>
      </c>
      <c r="F258" s="246">
        <f>SUM(H258:BL258)</f>
        <v>72003.130052157052</v>
      </c>
      <c r="H258" s="455">
        <f t="shared" ref="H258:AM258" si="1127">H257*$D$256</f>
        <v>0</v>
      </c>
      <c r="I258" s="455">
        <f t="shared" si="1127"/>
        <v>0</v>
      </c>
      <c r="J258" s="455">
        <f t="shared" si="1127"/>
        <v>0</v>
      </c>
      <c r="K258" s="455">
        <f t="shared" si="1127"/>
        <v>0</v>
      </c>
      <c r="L258" s="455">
        <f t="shared" si="1127"/>
        <v>0</v>
      </c>
      <c r="M258" s="455">
        <f t="shared" si="1127"/>
        <v>0</v>
      </c>
      <c r="N258" s="455">
        <f t="shared" si="1127"/>
        <v>0</v>
      </c>
      <c r="O258" s="455">
        <f t="shared" si="1127"/>
        <v>0</v>
      </c>
      <c r="P258" s="455">
        <f t="shared" si="1127"/>
        <v>0</v>
      </c>
      <c r="Q258" s="455">
        <f t="shared" si="1127"/>
        <v>0</v>
      </c>
      <c r="R258" s="455">
        <f t="shared" si="1127"/>
        <v>0</v>
      </c>
      <c r="S258" s="455">
        <f t="shared" si="1127"/>
        <v>0</v>
      </c>
      <c r="T258" s="455">
        <f t="shared" si="1127"/>
        <v>0</v>
      </c>
      <c r="U258" s="455">
        <f t="shared" si="1127"/>
        <v>0</v>
      </c>
      <c r="V258" s="455">
        <f t="shared" si="1127"/>
        <v>0</v>
      </c>
      <c r="W258" s="455">
        <f t="shared" si="1127"/>
        <v>0</v>
      </c>
      <c r="X258" s="455">
        <f t="shared" si="1127"/>
        <v>0</v>
      </c>
      <c r="Y258" s="455">
        <f t="shared" si="1127"/>
        <v>0</v>
      </c>
      <c r="Z258" s="455">
        <f t="shared" si="1127"/>
        <v>0</v>
      </c>
      <c r="AA258" s="455">
        <f t="shared" si="1127"/>
        <v>0</v>
      </c>
      <c r="AB258" s="455">
        <f t="shared" si="1127"/>
        <v>0</v>
      </c>
      <c r="AC258" s="455">
        <f t="shared" si="1127"/>
        <v>0</v>
      </c>
      <c r="AD258" s="455">
        <f t="shared" si="1127"/>
        <v>0</v>
      </c>
      <c r="AE258" s="455">
        <f t="shared" si="1127"/>
        <v>7200.3130052157039</v>
      </c>
      <c r="AF258" s="455">
        <f t="shared" si="1127"/>
        <v>7200.3130052157039</v>
      </c>
      <c r="AG258" s="455">
        <f t="shared" si="1127"/>
        <v>7200.3130052157039</v>
      </c>
      <c r="AH258" s="455">
        <f t="shared" si="1127"/>
        <v>7200.3130052157039</v>
      </c>
      <c r="AI258" s="455">
        <f t="shared" si="1127"/>
        <v>7200.3130052157039</v>
      </c>
      <c r="AJ258" s="455">
        <f t="shared" si="1127"/>
        <v>7200.3130052157039</v>
      </c>
      <c r="AK258" s="455">
        <f t="shared" si="1127"/>
        <v>7200.3130052157039</v>
      </c>
      <c r="AL258" s="455">
        <f t="shared" si="1127"/>
        <v>7200.3130052157039</v>
      </c>
      <c r="AM258" s="455">
        <f t="shared" si="1127"/>
        <v>7200.3130052157039</v>
      </c>
      <c r="AN258" s="455">
        <f t="shared" ref="AN258:BL258" si="1128">AN257*$D$256</f>
        <v>7200.3130052157039</v>
      </c>
      <c r="AO258" s="455">
        <f t="shared" si="1128"/>
        <v>0</v>
      </c>
      <c r="AP258" s="455">
        <f t="shared" si="1128"/>
        <v>0</v>
      </c>
      <c r="AQ258" s="455">
        <f t="shared" si="1128"/>
        <v>0</v>
      </c>
      <c r="AR258" s="455">
        <f t="shared" si="1128"/>
        <v>0</v>
      </c>
      <c r="AS258" s="455">
        <f t="shared" si="1128"/>
        <v>0</v>
      </c>
      <c r="AT258" s="455">
        <f t="shared" si="1128"/>
        <v>0</v>
      </c>
      <c r="AU258" s="455">
        <f t="shared" si="1128"/>
        <v>0</v>
      </c>
      <c r="AV258" s="455">
        <f t="shared" si="1128"/>
        <v>0</v>
      </c>
      <c r="AW258" s="455">
        <f t="shared" si="1128"/>
        <v>0</v>
      </c>
      <c r="AX258" s="455">
        <f t="shared" si="1128"/>
        <v>0</v>
      </c>
      <c r="AY258" s="455">
        <f t="shared" si="1128"/>
        <v>0</v>
      </c>
      <c r="AZ258" s="455">
        <f t="shared" si="1128"/>
        <v>0</v>
      </c>
      <c r="BA258" s="455">
        <f t="shared" si="1128"/>
        <v>0</v>
      </c>
      <c r="BB258" s="455">
        <f t="shared" si="1128"/>
        <v>0</v>
      </c>
      <c r="BC258" s="455">
        <f t="shared" si="1128"/>
        <v>0</v>
      </c>
      <c r="BD258" s="455">
        <f t="shared" si="1128"/>
        <v>0</v>
      </c>
      <c r="BE258" s="455">
        <f t="shared" si="1128"/>
        <v>0</v>
      </c>
      <c r="BF258" s="455">
        <f t="shared" si="1128"/>
        <v>0</v>
      </c>
      <c r="BG258" s="455">
        <f t="shared" si="1128"/>
        <v>0</v>
      </c>
      <c r="BH258" s="455">
        <f t="shared" si="1128"/>
        <v>0</v>
      </c>
      <c r="BI258" s="455">
        <f t="shared" si="1128"/>
        <v>0</v>
      </c>
      <c r="BJ258" s="455">
        <f t="shared" si="1128"/>
        <v>0</v>
      </c>
      <c r="BK258" s="455">
        <f t="shared" si="1128"/>
        <v>0</v>
      </c>
      <c r="BL258" s="455">
        <f t="shared" si="1128"/>
        <v>0</v>
      </c>
    </row>
    <row r="259" spans="2:64">
      <c r="H259" s="257"/>
      <c r="I259" s="257"/>
      <c r="J259" s="257"/>
      <c r="K259" s="257"/>
      <c r="L259" s="257"/>
      <c r="M259" s="257"/>
      <c r="N259" s="257"/>
      <c r="O259" s="257"/>
      <c r="P259" s="257"/>
      <c r="Q259" s="257"/>
      <c r="R259" s="257"/>
      <c r="S259" s="257"/>
      <c r="T259" s="257"/>
      <c r="U259" s="257"/>
      <c r="V259" s="257"/>
      <c r="W259" s="257"/>
      <c r="X259" s="257"/>
      <c r="Y259" s="257"/>
      <c r="Z259" s="257"/>
      <c r="AA259" s="257"/>
      <c r="AB259" s="257"/>
      <c r="AC259" s="257"/>
      <c r="AD259" s="257"/>
      <c r="AE259" s="257"/>
      <c r="AF259" s="257"/>
      <c r="AG259" s="257"/>
      <c r="AH259" s="257"/>
      <c r="AI259" s="257"/>
      <c r="AJ259" s="257"/>
      <c r="AK259" s="257"/>
      <c r="AL259" s="257"/>
      <c r="AM259" s="257"/>
      <c r="AN259" s="257"/>
      <c r="AO259" s="257"/>
      <c r="AP259" s="257"/>
      <c r="AQ259" s="257"/>
      <c r="AR259" s="257"/>
      <c r="AS259" s="257"/>
      <c r="AT259" s="257"/>
      <c r="AU259" s="257"/>
      <c r="AV259" s="257"/>
      <c r="AW259" s="257"/>
      <c r="AX259" s="257"/>
      <c r="AY259" s="257"/>
      <c r="AZ259" s="257"/>
      <c r="BA259" s="257"/>
      <c r="BB259" s="257"/>
      <c r="BC259" s="257"/>
      <c r="BD259" s="257"/>
      <c r="BE259" s="257"/>
      <c r="BF259" s="257"/>
      <c r="BG259" s="257"/>
      <c r="BH259" s="257"/>
      <c r="BI259" s="257"/>
      <c r="BJ259" s="257"/>
      <c r="BK259" s="257"/>
      <c r="BL259" s="257"/>
    </row>
    <row r="261" spans="2:64">
      <c r="B261" s="247" t="s">
        <v>139</v>
      </c>
    </row>
    <row r="262" spans="2:64">
      <c r="B262" s="244" t="str">
        <f>B$247</f>
        <v>HM replacement</v>
      </c>
      <c r="E262" s="244" t="str">
        <f>E$247</f>
        <v>NPR MM</v>
      </c>
      <c r="F262" s="246">
        <f>F$247</f>
        <v>2130.201372377514</v>
      </c>
      <c r="G262" s="246"/>
      <c r="H262" s="246">
        <f t="shared" ref="H262:AM262" si="1129">H$247</f>
        <v>0</v>
      </c>
      <c r="I262" s="246">
        <f t="shared" si="1129"/>
        <v>0</v>
      </c>
      <c r="J262" s="246">
        <f t="shared" si="1129"/>
        <v>0</v>
      </c>
      <c r="K262" s="246">
        <f t="shared" si="1129"/>
        <v>0</v>
      </c>
      <c r="L262" s="246">
        <f t="shared" si="1129"/>
        <v>0</v>
      </c>
      <c r="M262" s="246">
        <f t="shared" si="1129"/>
        <v>0</v>
      </c>
      <c r="N262" s="246">
        <f t="shared" si="1129"/>
        <v>0</v>
      </c>
      <c r="O262" s="246">
        <f t="shared" si="1129"/>
        <v>0</v>
      </c>
      <c r="P262" s="246">
        <f t="shared" si="1129"/>
        <v>0</v>
      </c>
      <c r="Q262" s="246">
        <f t="shared" si="1129"/>
        <v>0</v>
      </c>
      <c r="R262" s="246">
        <f t="shared" si="1129"/>
        <v>0</v>
      </c>
      <c r="S262" s="246">
        <f t="shared" si="1129"/>
        <v>0</v>
      </c>
      <c r="T262" s="246">
        <f t="shared" si="1129"/>
        <v>0</v>
      </c>
      <c r="U262" s="246">
        <f t="shared" si="1129"/>
        <v>0</v>
      </c>
      <c r="V262" s="246">
        <f t="shared" si="1129"/>
        <v>0</v>
      </c>
      <c r="W262" s="246">
        <f t="shared" si="1129"/>
        <v>0</v>
      </c>
      <c r="X262" s="246">
        <f t="shared" si="1129"/>
        <v>0</v>
      </c>
      <c r="Y262" s="246">
        <f t="shared" si="1129"/>
        <v>0</v>
      </c>
      <c r="Z262" s="246">
        <f t="shared" si="1129"/>
        <v>0</v>
      </c>
      <c r="AA262" s="246">
        <f t="shared" si="1129"/>
        <v>0</v>
      </c>
      <c r="AB262" s="246">
        <f t="shared" si="1129"/>
        <v>2130.201372377514</v>
      </c>
      <c r="AC262" s="246">
        <f t="shared" si="1129"/>
        <v>0</v>
      </c>
      <c r="AD262" s="246">
        <f t="shared" si="1129"/>
        <v>0</v>
      </c>
      <c r="AE262" s="246">
        <f t="shared" si="1129"/>
        <v>0</v>
      </c>
      <c r="AF262" s="246">
        <f t="shared" si="1129"/>
        <v>0</v>
      </c>
      <c r="AG262" s="246">
        <f t="shared" si="1129"/>
        <v>0</v>
      </c>
      <c r="AH262" s="246">
        <f t="shared" si="1129"/>
        <v>0</v>
      </c>
      <c r="AI262" s="246">
        <f t="shared" si="1129"/>
        <v>0</v>
      </c>
      <c r="AJ262" s="246">
        <f t="shared" si="1129"/>
        <v>0</v>
      </c>
      <c r="AK262" s="246">
        <f t="shared" si="1129"/>
        <v>0</v>
      </c>
      <c r="AL262" s="246">
        <f t="shared" si="1129"/>
        <v>0</v>
      </c>
      <c r="AM262" s="246">
        <f t="shared" si="1129"/>
        <v>0</v>
      </c>
      <c r="AN262" s="246">
        <f t="shared" ref="AN262:BL262" si="1130">AN$247</f>
        <v>0</v>
      </c>
      <c r="AO262" s="246">
        <f t="shared" si="1130"/>
        <v>0</v>
      </c>
      <c r="AP262" s="246">
        <f t="shared" si="1130"/>
        <v>0</v>
      </c>
      <c r="AQ262" s="246">
        <f t="shared" si="1130"/>
        <v>0</v>
      </c>
      <c r="AR262" s="246">
        <f t="shared" si="1130"/>
        <v>0</v>
      </c>
      <c r="AS262" s="246">
        <f t="shared" si="1130"/>
        <v>0</v>
      </c>
      <c r="AT262" s="246">
        <f t="shared" si="1130"/>
        <v>0</v>
      </c>
      <c r="AU262" s="246">
        <f t="shared" si="1130"/>
        <v>0</v>
      </c>
      <c r="AV262" s="246">
        <f t="shared" si="1130"/>
        <v>0</v>
      </c>
      <c r="AW262" s="246">
        <f t="shared" si="1130"/>
        <v>0</v>
      </c>
      <c r="AX262" s="246">
        <f t="shared" si="1130"/>
        <v>0</v>
      </c>
      <c r="AY262" s="246">
        <f t="shared" si="1130"/>
        <v>0</v>
      </c>
      <c r="AZ262" s="246">
        <f t="shared" si="1130"/>
        <v>0</v>
      </c>
      <c r="BA262" s="246">
        <f t="shared" si="1130"/>
        <v>0</v>
      </c>
      <c r="BB262" s="246">
        <f t="shared" si="1130"/>
        <v>0</v>
      </c>
      <c r="BC262" s="246">
        <f t="shared" si="1130"/>
        <v>0</v>
      </c>
      <c r="BD262" s="246">
        <f t="shared" si="1130"/>
        <v>0</v>
      </c>
      <c r="BE262" s="246">
        <f t="shared" si="1130"/>
        <v>0</v>
      </c>
      <c r="BF262" s="246">
        <f t="shared" si="1130"/>
        <v>0</v>
      </c>
      <c r="BG262" s="246">
        <f t="shared" si="1130"/>
        <v>0</v>
      </c>
      <c r="BH262" s="246">
        <f t="shared" si="1130"/>
        <v>0</v>
      </c>
      <c r="BI262" s="246">
        <f t="shared" si="1130"/>
        <v>0</v>
      </c>
      <c r="BJ262" s="246">
        <f t="shared" si="1130"/>
        <v>0</v>
      </c>
      <c r="BK262" s="246">
        <f t="shared" si="1130"/>
        <v>0</v>
      </c>
      <c r="BL262" s="246">
        <f t="shared" si="1130"/>
        <v>0</v>
      </c>
    </row>
    <row r="263" spans="2:64">
      <c r="B263" s="404" t="str">
        <f>B$258</f>
        <v>EM repalcement reserve</v>
      </c>
      <c r="C263" s="453"/>
      <c r="D263" s="404"/>
      <c r="E263" s="404" t="str">
        <f>E$258</f>
        <v>NPR MM</v>
      </c>
      <c r="F263" s="453">
        <f>F$258</f>
        <v>72003.130052157052</v>
      </c>
      <c r="G263" s="246"/>
      <c r="H263" s="453">
        <f t="shared" ref="H263:AM263" si="1131">H$258</f>
        <v>0</v>
      </c>
      <c r="I263" s="453">
        <f t="shared" si="1131"/>
        <v>0</v>
      </c>
      <c r="J263" s="453">
        <f t="shared" si="1131"/>
        <v>0</v>
      </c>
      <c r="K263" s="453">
        <f t="shared" si="1131"/>
        <v>0</v>
      </c>
      <c r="L263" s="453">
        <f t="shared" si="1131"/>
        <v>0</v>
      </c>
      <c r="M263" s="453">
        <f t="shared" si="1131"/>
        <v>0</v>
      </c>
      <c r="N263" s="453">
        <f t="shared" si="1131"/>
        <v>0</v>
      </c>
      <c r="O263" s="453">
        <f t="shared" si="1131"/>
        <v>0</v>
      </c>
      <c r="P263" s="453">
        <f t="shared" si="1131"/>
        <v>0</v>
      </c>
      <c r="Q263" s="453">
        <f t="shared" si="1131"/>
        <v>0</v>
      </c>
      <c r="R263" s="453">
        <f t="shared" si="1131"/>
        <v>0</v>
      </c>
      <c r="S263" s="453">
        <f t="shared" si="1131"/>
        <v>0</v>
      </c>
      <c r="T263" s="453">
        <f t="shared" si="1131"/>
        <v>0</v>
      </c>
      <c r="U263" s="453">
        <f t="shared" si="1131"/>
        <v>0</v>
      </c>
      <c r="V263" s="453">
        <f t="shared" si="1131"/>
        <v>0</v>
      </c>
      <c r="W263" s="453">
        <f t="shared" si="1131"/>
        <v>0</v>
      </c>
      <c r="X263" s="453">
        <f t="shared" si="1131"/>
        <v>0</v>
      </c>
      <c r="Y263" s="453">
        <f t="shared" si="1131"/>
        <v>0</v>
      </c>
      <c r="Z263" s="453">
        <f t="shared" si="1131"/>
        <v>0</v>
      </c>
      <c r="AA263" s="453">
        <f t="shared" si="1131"/>
        <v>0</v>
      </c>
      <c r="AB263" s="453">
        <f t="shared" si="1131"/>
        <v>0</v>
      </c>
      <c r="AC263" s="453">
        <f t="shared" si="1131"/>
        <v>0</v>
      </c>
      <c r="AD263" s="453">
        <f t="shared" si="1131"/>
        <v>0</v>
      </c>
      <c r="AE263" s="453">
        <f t="shared" si="1131"/>
        <v>7200.3130052157039</v>
      </c>
      <c r="AF263" s="453">
        <f t="shared" si="1131"/>
        <v>7200.3130052157039</v>
      </c>
      <c r="AG263" s="453">
        <f t="shared" si="1131"/>
        <v>7200.3130052157039</v>
      </c>
      <c r="AH263" s="453">
        <f t="shared" si="1131"/>
        <v>7200.3130052157039</v>
      </c>
      <c r="AI263" s="453">
        <f t="shared" si="1131"/>
        <v>7200.3130052157039</v>
      </c>
      <c r="AJ263" s="453">
        <f t="shared" si="1131"/>
        <v>7200.3130052157039</v>
      </c>
      <c r="AK263" s="453">
        <f t="shared" si="1131"/>
        <v>7200.3130052157039</v>
      </c>
      <c r="AL263" s="453">
        <f t="shared" si="1131"/>
        <v>7200.3130052157039</v>
      </c>
      <c r="AM263" s="453">
        <f t="shared" si="1131"/>
        <v>7200.3130052157039</v>
      </c>
      <c r="AN263" s="453">
        <f t="shared" ref="AN263:BL263" si="1132">AN$258</f>
        <v>7200.3130052157039</v>
      </c>
      <c r="AO263" s="453">
        <f t="shared" si="1132"/>
        <v>0</v>
      </c>
      <c r="AP263" s="453">
        <f t="shared" si="1132"/>
        <v>0</v>
      </c>
      <c r="AQ263" s="453">
        <f t="shared" si="1132"/>
        <v>0</v>
      </c>
      <c r="AR263" s="453">
        <f t="shared" si="1132"/>
        <v>0</v>
      </c>
      <c r="AS263" s="453">
        <f t="shared" si="1132"/>
        <v>0</v>
      </c>
      <c r="AT263" s="453">
        <f t="shared" si="1132"/>
        <v>0</v>
      </c>
      <c r="AU263" s="453">
        <f t="shared" si="1132"/>
        <v>0</v>
      </c>
      <c r="AV263" s="453">
        <f t="shared" si="1132"/>
        <v>0</v>
      </c>
      <c r="AW263" s="453">
        <f t="shared" si="1132"/>
        <v>0</v>
      </c>
      <c r="AX263" s="453">
        <f t="shared" si="1132"/>
        <v>0</v>
      </c>
      <c r="AY263" s="453">
        <f t="shared" si="1132"/>
        <v>0</v>
      </c>
      <c r="AZ263" s="453">
        <f t="shared" si="1132"/>
        <v>0</v>
      </c>
      <c r="BA263" s="453">
        <f t="shared" si="1132"/>
        <v>0</v>
      </c>
      <c r="BB263" s="453">
        <f t="shared" si="1132"/>
        <v>0</v>
      </c>
      <c r="BC263" s="453">
        <f t="shared" si="1132"/>
        <v>0</v>
      </c>
      <c r="BD263" s="453">
        <f t="shared" si="1132"/>
        <v>0</v>
      </c>
      <c r="BE263" s="453">
        <f t="shared" si="1132"/>
        <v>0</v>
      </c>
      <c r="BF263" s="453">
        <f t="shared" si="1132"/>
        <v>0</v>
      </c>
      <c r="BG263" s="453">
        <f t="shared" si="1132"/>
        <v>0</v>
      </c>
      <c r="BH263" s="453">
        <f t="shared" si="1132"/>
        <v>0</v>
      </c>
      <c r="BI263" s="453">
        <f t="shared" si="1132"/>
        <v>0</v>
      </c>
      <c r="BJ263" s="453">
        <f t="shared" si="1132"/>
        <v>0</v>
      </c>
      <c r="BK263" s="453">
        <f t="shared" si="1132"/>
        <v>0</v>
      </c>
      <c r="BL263" s="453">
        <f t="shared" si="1132"/>
        <v>0</v>
      </c>
    </row>
    <row r="264" spans="2:64">
      <c r="B264" s="244" t="s">
        <v>130</v>
      </c>
      <c r="E264" s="244" t="s">
        <v>7</v>
      </c>
      <c r="F264" s="258">
        <f>SUM(G264:BL264)</f>
        <v>74133.331424534568</v>
      </c>
      <c r="G264" s="258"/>
      <c r="H264" s="258">
        <f>SUM(H262:H263)</f>
        <v>0</v>
      </c>
      <c r="I264" s="258">
        <f t="shared" ref="I264:BL264" si="1133">SUM(I262:I263)</f>
        <v>0</v>
      </c>
      <c r="J264" s="258">
        <f t="shared" si="1133"/>
        <v>0</v>
      </c>
      <c r="K264" s="258">
        <f t="shared" si="1133"/>
        <v>0</v>
      </c>
      <c r="L264" s="258">
        <f t="shared" si="1133"/>
        <v>0</v>
      </c>
      <c r="M264" s="258">
        <f t="shared" si="1133"/>
        <v>0</v>
      </c>
      <c r="N264" s="258">
        <f t="shared" si="1133"/>
        <v>0</v>
      </c>
      <c r="O264" s="258">
        <f t="shared" si="1133"/>
        <v>0</v>
      </c>
      <c r="P264" s="258">
        <f t="shared" si="1133"/>
        <v>0</v>
      </c>
      <c r="Q264" s="258">
        <f t="shared" si="1133"/>
        <v>0</v>
      </c>
      <c r="R264" s="258">
        <f t="shared" si="1133"/>
        <v>0</v>
      </c>
      <c r="S264" s="258">
        <f t="shared" si="1133"/>
        <v>0</v>
      </c>
      <c r="T264" s="258">
        <f t="shared" si="1133"/>
        <v>0</v>
      </c>
      <c r="U264" s="258">
        <f t="shared" si="1133"/>
        <v>0</v>
      </c>
      <c r="V264" s="258">
        <f t="shared" si="1133"/>
        <v>0</v>
      </c>
      <c r="W264" s="258">
        <f t="shared" si="1133"/>
        <v>0</v>
      </c>
      <c r="X264" s="258">
        <f t="shared" si="1133"/>
        <v>0</v>
      </c>
      <c r="Y264" s="258">
        <f t="shared" si="1133"/>
        <v>0</v>
      </c>
      <c r="Z264" s="258">
        <f t="shared" si="1133"/>
        <v>0</v>
      </c>
      <c r="AA264" s="258">
        <f t="shared" si="1133"/>
        <v>0</v>
      </c>
      <c r="AB264" s="258">
        <f t="shared" si="1133"/>
        <v>2130.201372377514</v>
      </c>
      <c r="AC264" s="258">
        <f t="shared" si="1133"/>
        <v>0</v>
      </c>
      <c r="AD264" s="258">
        <f t="shared" si="1133"/>
        <v>0</v>
      </c>
      <c r="AE264" s="258">
        <f t="shared" si="1133"/>
        <v>7200.3130052157039</v>
      </c>
      <c r="AF264" s="258">
        <f t="shared" si="1133"/>
        <v>7200.3130052157039</v>
      </c>
      <c r="AG264" s="258">
        <f t="shared" si="1133"/>
        <v>7200.3130052157039</v>
      </c>
      <c r="AH264" s="258">
        <f t="shared" si="1133"/>
        <v>7200.3130052157039</v>
      </c>
      <c r="AI264" s="258">
        <f t="shared" si="1133"/>
        <v>7200.3130052157039</v>
      </c>
      <c r="AJ264" s="258">
        <f t="shared" si="1133"/>
        <v>7200.3130052157039</v>
      </c>
      <c r="AK264" s="258">
        <f t="shared" si="1133"/>
        <v>7200.3130052157039</v>
      </c>
      <c r="AL264" s="258">
        <f t="shared" si="1133"/>
        <v>7200.3130052157039</v>
      </c>
      <c r="AM264" s="258">
        <f t="shared" si="1133"/>
        <v>7200.3130052157039</v>
      </c>
      <c r="AN264" s="258">
        <f t="shared" si="1133"/>
        <v>7200.3130052157039</v>
      </c>
      <c r="AO264" s="258">
        <f t="shared" si="1133"/>
        <v>0</v>
      </c>
      <c r="AP264" s="258">
        <f t="shared" si="1133"/>
        <v>0</v>
      </c>
      <c r="AQ264" s="258">
        <f t="shared" si="1133"/>
        <v>0</v>
      </c>
      <c r="AR264" s="258">
        <f t="shared" si="1133"/>
        <v>0</v>
      </c>
      <c r="AS264" s="258">
        <f t="shared" si="1133"/>
        <v>0</v>
      </c>
      <c r="AT264" s="258">
        <f t="shared" si="1133"/>
        <v>0</v>
      </c>
      <c r="AU264" s="258">
        <f t="shared" si="1133"/>
        <v>0</v>
      </c>
      <c r="AV264" s="258">
        <f t="shared" si="1133"/>
        <v>0</v>
      </c>
      <c r="AW264" s="258">
        <f t="shared" si="1133"/>
        <v>0</v>
      </c>
      <c r="AX264" s="258">
        <f t="shared" si="1133"/>
        <v>0</v>
      </c>
      <c r="AY264" s="258">
        <f t="shared" si="1133"/>
        <v>0</v>
      </c>
      <c r="AZ264" s="258">
        <f t="shared" si="1133"/>
        <v>0</v>
      </c>
      <c r="BA264" s="258">
        <f t="shared" si="1133"/>
        <v>0</v>
      </c>
      <c r="BB264" s="258">
        <f t="shared" si="1133"/>
        <v>0</v>
      </c>
      <c r="BC264" s="258">
        <f t="shared" si="1133"/>
        <v>0</v>
      </c>
      <c r="BD264" s="258">
        <f t="shared" si="1133"/>
        <v>0</v>
      </c>
      <c r="BE264" s="258">
        <f t="shared" si="1133"/>
        <v>0</v>
      </c>
      <c r="BF264" s="258">
        <f t="shared" si="1133"/>
        <v>0</v>
      </c>
      <c r="BG264" s="258">
        <f t="shared" si="1133"/>
        <v>0</v>
      </c>
      <c r="BH264" s="258">
        <f t="shared" si="1133"/>
        <v>0</v>
      </c>
      <c r="BI264" s="258">
        <f t="shared" si="1133"/>
        <v>0</v>
      </c>
      <c r="BJ264" s="258">
        <f t="shared" si="1133"/>
        <v>0</v>
      </c>
      <c r="BK264" s="258">
        <f t="shared" si="1133"/>
        <v>0</v>
      </c>
      <c r="BL264" s="258">
        <f t="shared" si="1133"/>
        <v>0</v>
      </c>
    </row>
    <row r="266" spans="2:64">
      <c r="B266" s="244" t="s">
        <v>239</v>
      </c>
      <c r="H266" s="257"/>
      <c r="I266" s="257"/>
      <c r="J266" s="257"/>
      <c r="K266" s="257"/>
      <c r="L266" s="257"/>
      <c r="M266" s="257"/>
      <c r="N266" s="257"/>
      <c r="O266" s="257"/>
      <c r="P266" s="257"/>
      <c r="Q266" s="257"/>
      <c r="R266" s="257"/>
      <c r="S266" s="257"/>
      <c r="T266" s="257"/>
      <c r="U266" s="257"/>
      <c r="V266" s="257"/>
      <c r="W266" s="257"/>
      <c r="X266" s="257"/>
      <c r="Y266" s="257"/>
      <c r="Z266" s="257"/>
      <c r="AA266" s="257"/>
      <c r="AB266" s="257"/>
    </row>
    <row r="269" spans="2:64">
      <c r="B269" s="244" t="s">
        <v>240</v>
      </c>
      <c r="F269" s="257">
        <f>SUM(H269:BL269)</f>
        <v>74133.331424534568</v>
      </c>
      <c r="H269" s="257">
        <f t="shared" ref="H269:AM269" si="1134">H264</f>
        <v>0</v>
      </c>
      <c r="I269" s="257">
        <f t="shared" si="1134"/>
        <v>0</v>
      </c>
      <c r="J269" s="257">
        <f t="shared" si="1134"/>
        <v>0</v>
      </c>
      <c r="K269" s="257">
        <f t="shared" si="1134"/>
        <v>0</v>
      </c>
      <c r="L269" s="257">
        <f t="shared" si="1134"/>
        <v>0</v>
      </c>
      <c r="M269" s="257">
        <f t="shared" si="1134"/>
        <v>0</v>
      </c>
      <c r="N269" s="257">
        <f t="shared" si="1134"/>
        <v>0</v>
      </c>
      <c r="O269" s="257">
        <f t="shared" si="1134"/>
        <v>0</v>
      </c>
      <c r="P269" s="257">
        <f t="shared" si="1134"/>
        <v>0</v>
      </c>
      <c r="Q269" s="257">
        <f t="shared" si="1134"/>
        <v>0</v>
      </c>
      <c r="R269" s="257">
        <f t="shared" si="1134"/>
        <v>0</v>
      </c>
      <c r="S269" s="257">
        <f t="shared" si="1134"/>
        <v>0</v>
      </c>
      <c r="T269" s="257">
        <f t="shared" si="1134"/>
        <v>0</v>
      </c>
      <c r="U269" s="257">
        <f t="shared" si="1134"/>
        <v>0</v>
      </c>
      <c r="V269" s="257">
        <f t="shared" si="1134"/>
        <v>0</v>
      </c>
      <c r="W269" s="257">
        <f t="shared" si="1134"/>
        <v>0</v>
      </c>
      <c r="X269" s="257">
        <f t="shared" si="1134"/>
        <v>0</v>
      </c>
      <c r="Y269" s="257">
        <f t="shared" si="1134"/>
        <v>0</v>
      </c>
      <c r="Z269" s="257">
        <f t="shared" si="1134"/>
        <v>0</v>
      </c>
      <c r="AA269" s="257">
        <f t="shared" si="1134"/>
        <v>0</v>
      </c>
      <c r="AB269" s="257">
        <f t="shared" si="1134"/>
        <v>2130.201372377514</v>
      </c>
      <c r="AC269" s="257">
        <f t="shared" si="1134"/>
        <v>0</v>
      </c>
      <c r="AD269" s="257">
        <f t="shared" si="1134"/>
        <v>0</v>
      </c>
      <c r="AE269" s="257">
        <f t="shared" si="1134"/>
        <v>7200.3130052157039</v>
      </c>
      <c r="AF269" s="257">
        <f t="shared" si="1134"/>
        <v>7200.3130052157039</v>
      </c>
      <c r="AG269" s="257">
        <f t="shared" si="1134"/>
        <v>7200.3130052157039</v>
      </c>
      <c r="AH269" s="257">
        <f t="shared" si="1134"/>
        <v>7200.3130052157039</v>
      </c>
      <c r="AI269" s="257">
        <f t="shared" si="1134"/>
        <v>7200.3130052157039</v>
      </c>
      <c r="AJ269" s="257">
        <f t="shared" si="1134"/>
        <v>7200.3130052157039</v>
      </c>
      <c r="AK269" s="257">
        <f t="shared" si="1134"/>
        <v>7200.3130052157039</v>
      </c>
      <c r="AL269" s="257">
        <f t="shared" si="1134"/>
        <v>7200.3130052157039</v>
      </c>
      <c r="AM269" s="257">
        <f t="shared" si="1134"/>
        <v>7200.3130052157039</v>
      </c>
      <c r="AN269" s="257">
        <f t="shared" ref="AN269:BL269" si="1135">AN264</f>
        <v>7200.3130052157039</v>
      </c>
      <c r="AO269" s="257">
        <f t="shared" si="1135"/>
        <v>0</v>
      </c>
      <c r="AP269" s="257">
        <f t="shared" si="1135"/>
        <v>0</v>
      </c>
      <c r="AQ269" s="257">
        <f t="shared" si="1135"/>
        <v>0</v>
      </c>
      <c r="AR269" s="257">
        <f t="shared" si="1135"/>
        <v>0</v>
      </c>
      <c r="AS269" s="257">
        <f t="shared" si="1135"/>
        <v>0</v>
      </c>
      <c r="AT269" s="257">
        <f t="shared" si="1135"/>
        <v>0</v>
      </c>
      <c r="AU269" s="257">
        <f t="shared" si="1135"/>
        <v>0</v>
      </c>
      <c r="AV269" s="257">
        <f t="shared" si="1135"/>
        <v>0</v>
      </c>
      <c r="AW269" s="257">
        <f t="shared" si="1135"/>
        <v>0</v>
      </c>
      <c r="AX269" s="257">
        <f t="shared" si="1135"/>
        <v>0</v>
      </c>
      <c r="AY269" s="257">
        <f t="shared" si="1135"/>
        <v>0</v>
      </c>
      <c r="AZ269" s="257">
        <f t="shared" si="1135"/>
        <v>0</v>
      </c>
      <c r="BA269" s="257">
        <f t="shared" si="1135"/>
        <v>0</v>
      </c>
      <c r="BB269" s="257">
        <f t="shared" si="1135"/>
        <v>0</v>
      </c>
      <c r="BC269" s="257">
        <f t="shared" si="1135"/>
        <v>0</v>
      </c>
      <c r="BD269" s="257">
        <f t="shared" si="1135"/>
        <v>0</v>
      </c>
      <c r="BE269" s="257">
        <f t="shared" si="1135"/>
        <v>0</v>
      </c>
      <c r="BF269" s="257">
        <f t="shared" si="1135"/>
        <v>0</v>
      </c>
      <c r="BG269" s="257">
        <f t="shared" si="1135"/>
        <v>0</v>
      </c>
      <c r="BH269" s="257">
        <f t="shared" si="1135"/>
        <v>0</v>
      </c>
      <c r="BI269" s="257">
        <f t="shared" si="1135"/>
        <v>0</v>
      </c>
      <c r="BJ269" s="257">
        <f t="shared" si="1135"/>
        <v>0</v>
      </c>
      <c r="BK269" s="257">
        <f t="shared" si="1135"/>
        <v>0</v>
      </c>
      <c r="BL269" s="257">
        <f t="shared" si="1135"/>
        <v>0</v>
      </c>
    </row>
    <row r="271" spans="2:64" s="396" customFormat="1">
      <c r="C271" s="440"/>
    </row>
    <row r="273" spans="1:64" ht="22.5">
      <c r="A273" s="244" t="s">
        <v>69</v>
      </c>
      <c r="B273" s="477" t="s">
        <v>385</v>
      </c>
      <c r="F273" s="246"/>
      <c r="H273" s="436"/>
      <c r="I273" s="436"/>
      <c r="J273" s="436"/>
      <c r="K273" s="436"/>
      <c r="L273" s="436"/>
      <c r="M273" s="436"/>
      <c r="N273" s="436"/>
      <c r="O273" s="436"/>
      <c r="P273" s="436"/>
      <c r="Q273" s="436"/>
      <c r="R273" s="436"/>
      <c r="S273" s="436"/>
      <c r="T273" s="436"/>
      <c r="U273" s="436"/>
      <c r="V273" s="436"/>
      <c r="W273" s="436"/>
      <c r="X273" s="436"/>
      <c r="Y273" s="436"/>
      <c r="Z273" s="436"/>
      <c r="AA273" s="436"/>
      <c r="AB273" s="436"/>
      <c r="AC273" s="436"/>
      <c r="AD273" s="436"/>
      <c r="AE273" s="436"/>
      <c r="AF273" s="436"/>
      <c r="AG273" s="436"/>
      <c r="AH273" s="436"/>
      <c r="AI273" s="436"/>
      <c r="AJ273" s="436"/>
      <c r="AK273" s="436"/>
      <c r="AL273" s="436"/>
      <c r="AM273" s="436"/>
      <c r="AN273" s="436"/>
      <c r="AO273" s="436"/>
      <c r="AP273" s="436"/>
      <c r="AQ273" s="436"/>
      <c r="AR273" s="436"/>
      <c r="AS273" s="436"/>
      <c r="AT273" s="436"/>
      <c r="AU273" s="436"/>
      <c r="AV273" s="436"/>
      <c r="AW273" s="436"/>
      <c r="AX273" s="436"/>
      <c r="AY273" s="436"/>
      <c r="AZ273" s="436"/>
      <c r="BA273" s="436"/>
      <c r="BB273" s="436"/>
      <c r="BC273" s="436"/>
      <c r="BD273" s="436"/>
      <c r="BE273" s="436"/>
      <c r="BF273" s="436"/>
      <c r="BG273" s="436"/>
      <c r="BH273" s="436"/>
      <c r="BI273" s="436"/>
      <c r="BJ273" s="436"/>
      <c r="BK273" s="436"/>
      <c r="BL273" s="436"/>
    </row>
    <row r="274" spans="1:64">
      <c r="F274" s="246"/>
      <c r="H274" s="436"/>
      <c r="I274" s="436"/>
      <c r="J274" s="436"/>
      <c r="K274" s="436"/>
      <c r="L274" s="436"/>
      <c r="M274" s="436"/>
      <c r="N274" s="436"/>
      <c r="O274" s="436"/>
      <c r="P274" s="436"/>
      <c r="Q274" s="436"/>
      <c r="R274" s="436"/>
      <c r="S274" s="436"/>
      <c r="T274" s="436"/>
      <c r="U274" s="436"/>
      <c r="V274" s="436"/>
      <c r="W274" s="436"/>
      <c r="X274" s="436"/>
      <c r="Y274" s="436"/>
      <c r="Z274" s="436"/>
      <c r="AA274" s="436"/>
      <c r="AB274" s="436"/>
      <c r="AC274" s="436"/>
      <c r="AD274" s="436"/>
      <c r="AE274" s="436"/>
      <c r="AF274" s="436"/>
      <c r="AG274" s="436"/>
      <c r="AH274" s="436"/>
      <c r="AI274" s="436"/>
      <c r="AJ274" s="436"/>
      <c r="AK274" s="436"/>
      <c r="AL274" s="436"/>
      <c r="AM274" s="436"/>
      <c r="AN274" s="436"/>
      <c r="AO274" s="436"/>
      <c r="AP274" s="436"/>
      <c r="AQ274" s="436"/>
      <c r="AR274" s="436"/>
      <c r="AS274" s="436"/>
      <c r="AT274" s="436"/>
      <c r="AU274" s="436"/>
      <c r="AV274" s="436"/>
      <c r="AW274" s="436"/>
      <c r="AX274" s="436"/>
      <c r="AY274" s="436"/>
      <c r="AZ274" s="436"/>
      <c r="BA274" s="436"/>
      <c r="BB274" s="436"/>
      <c r="BC274" s="436"/>
      <c r="BD274" s="436"/>
      <c r="BE274" s="436"/>
      <c r="BF274" s="436"/>
      <c r="BG274" s="436"/>
      <c r="BH274" s="436"/>
      <c r="BI274" s="436"/>
      <c r="BJ274" s="436"/>
      <c r="BK274" s="436"/>
      <c r="BL274" s="436"/>
    </row>
    <row r="275" spans="1:64">
      <c r="B275" s="244" t="s">
        <v>384</v>
      </c>
      <c r="F275" s="246"/>
      <c r="H275" s="436">
        <f>Finstmt!H76</f>
        <v>0</v>
      </c>
      <c r="I275" s="436">
        <f ca="1">Finstmt!I76</f>
        <v>0</v>
      </c>
      <c r="J275" s="436">
        <f ca="1">Finstmt!J76</f>
        <v>0</v>
      </c>
      <c r="K275" s="436">
        <f ca="1">Finstmt!K76</f>
        <v>0</v>
      </c>
      <c r="L275" s="436">
        <f ca="1">Finstmt!L76</f>
        <v>0</v>
      </c>
      <c r="M275" s="436">
        <f ca="1">Finstmt!M76</f>
        <v>0</v>
      </c>
      <c r="N275" s="436">
        <f ca="1">Finstmt!N76</f>
        <v>0</v>
      </c>
      <c r="O275" s="436">
        <f ca="1">Finstmt!O76</f>
        <v>0</v>
      </c>
      <c r="P275" s="436">
        <f ca="1">Finstmt!P76</f>
        <v>0</v>
      </c>
      <c r="Q275" s="436">
        <f ca="1">Finstmt!Q76</f>
        <v>0</v>
      </c>
      <c r="R275" s="436">
        <f ca="1">Finstmt!R76</f>
        <v>0</v>
      </c>
      <c r="S275" s="436">
        <f ca="1">Finstmt!S76</f>
        <v>0</v>
      </c>
      <c r="T275" s="436">
        <f ca="1">Finstmt!T76</f>
        <v>0</v>
      </c>
      <c r="U275" s="436">
        <f ca="1">Finstmt!U76</f>
        <v>0</v>
      </c>
      <c r="V275" s="436">
        <f ca="1">Finstmt!V76</f>
        <v>0</v>
      </c>
      <c r="W275" s="436">
        <f ca="1">Finstmt!W76</f>
        <v>0</v>
      </c>
      <c r="X275" s="436">
        <f ca="1">Finstmt!X76</f>
        <v>0</v>
      </c>
      <c r="Y275" s="436">
        <f ca="1">Finstmt!Y76</f>
        <v>0</v>
      </c>
      <c r="Z275" s="436">
        <f ca="1">Finstmt!Z76</f>
        <v>0</v>
      </c>
      <c r="AA275" s="436">
        <f ca="1">Finstmt!AA76</f>
        <v>0</v>
      </c>
      <c r="AB275" s="436">
        <f ca="1">Finstmt!AB76</f>
        <v>0</v>
      </c>
      <c r="AC275" s="436">
        <f ca="1">Finstmt!AC76</f>
        <v>0</v>
      </c>
      <c r="AD275" s="436">
        <f ca="1">Finstmt!AD76</f>
        <v>0</v>
      </c>
      <c r="AE275" s="436">
        <f ca="1">Finstmt!AE76</f>
        <v>0</v>
      </c>
      <c r="AF275" s="436">
        <f ca="1">Finstmt!AF76</f>
        <v>0</v>
      </c>
      <c r="AG275" s="436">
        <f ca="1">Finstmt!AG76</f>
        <v>0</v>
      </c>
      <c r="AH275" s="436">
        <f ca="1">Finstmt!AH76</f>
        <v>0</v>
      </c>
      <c r="AI275" s="436">
        <f ca="1">Finstmt!AI76</f>
        <v>0</v>
      </c>
      <c r="AJ275" s="436">
        <f ca="1">Finstmt!AJ76</f>
        <v>0</v>
      </c>
      <c r="AK275" s="436">
        <f ca="1">Finstmt!AK76</f>
        <v>0</v>
      </c>
      <c r="AL275" s="436">
        <f ca="1">Finstmt!AL76</f>
        <v>0</v>
      </c>
      <c r="AM275" s="436">
        <f ca="1">Finstmt!AM76</f>
        <v>0</v>
      </c>
      <c r="AN275" s="436">
        <f ca="1">Finstmt!AN76</f>
        <v>0</v>
      </c>
      <c r="AO275" s="436">
        <f ca="1">Finstmt!AO76</f>
        <v>0</v>
      </c>
      <c r="AP275" s="436">
        <f ca="1">Finstmt!AP76</f>
        <v>0</v>
      </c>
      <c r="AQ275" s="436">
        <f ca="1">Finstmt!AQ76</f>
        <v>0</v>
      </c>
      <c r="AR275" s="436">
        <f ca="1">Finstmt!AR76</f>
        <v>0</v>
      </c>
      <c r="AS275" s="436">
        <f ca="1">Finstmt!AS76</f>
        <v>0</v>
      </c>
      <c r="AT275" s="436">
        <f ca="1">Finstmt!AT76</f>
        <v>0</v>
      </c>
      <c r="AU275" s="436">
        <f ca="1">Finstmt!AU76</f>
        <v>0</v>
      </c>
      <c r="AV275" s="436">
        <f ca="1">Finstmt!AV76</f>
        <v>0</v>
      </c>
      <c r="AW275" s="436">
        <f ca="1">Finstmt!AW76</f>
        <v>0</v>
      </c>
      <c r="AX275" s="436">
        <f ca="1">Finstmt!AX76</f>
        <v>0</v>
      </c>
      <c r="AY275" s="436">
        <f ca="1">Finstmt!AY76</f>
        <v>0</v>
      </c>
      <c r="AZ275" s="436">
        <f ca="1">Finstmt!AZ76</f>
        <v>0</v>
      </c>
      <c r="BA275" s="436">
        <f ca="1">Finstmt!BA76</f>
        <v>0</v>
      </c>
      <c r="BB275" s="436">
        <f ca="1">Finstmt!BB76</f>
        <v>0</v>
      </c>
      <c r="BC275" s="436">
        <f ca="1">Finstmt!BC76</f>
        <v>0</v>
      </c>
      <c r="BD275" s="436">
        <f ca="1">Finstmt!BD76</f>
        <v>0</v>
      </c>
      <c r="BE275" s="436">
        <f ca="1">Finstmt!BE76</f>
        <v>0</v>
      </c>
      <c r="BF275" s="436">
        <f ca="1">Finstmt!BF76</f>
        <v>0</v>
      </c>
      <c r="BG275" s="436">
        <f ca="1">Finstmt!BG76</f>
        <v>0</v>
      </c>
      <c r="BH275" s="436">
        <f ca="1">Finstmt!BH76</f>
        <v>0</v>
      </c>
      <c r="BI275" s="436">
        <f ca="1">Finstmt!BI76</f>
        <v>0</v>
      </c>
      <c r="BJ275" s="436">
        <f ca="1">Finstmt!BJ76</f>
        <v>0</v>
      </c>
      <c r="BK275" s="436">
        <f ca="1">Finstmt!BK76</f>
        <v>0</v>
      </c>
      <c r="BL275" s="436">
        <f ca="1">Finstmt!BL76</f>
        <v>0</v>
      </c>
    </row>
    <row r="276" spans="1:64">
      <c r="B276" s="244" t="s">
        <v>386</v>
      </c>
      <c r="F276" s="246"/>
      <c r="H276" s="436">
        <f ca="1">Finstmt!H61</f>
        <v>0</v>
      </c>
      <c r="I276" s="436">
        <f ca="1">Finstmt!I61</f>
        <v>0</v>
      </c>
      <c r="J276" s="436">
        <f ca="1">Finstmt!J61</f>
        <v>0</v>
      </c>
      <c r="K276" s="436">
        <f ca="1">Finstmt!K61</f>
        <v>0</v>
      </c>
      <c r="L276" s="436">
        <f ca="1">Finstmt!L61</f>
        <v>0</v>
      </c>
      <c r="M276" s="436">
        <f ca="1">Finstmt!M61</f>
        <v>0</v>
      </c>
      <c r="N276" s="436">
        <f ca="1">Finstmt!N61</f>
        <v>0</v>
      </c>
      <c r="O276" s="436">
        <f ca="1">Finstmt!O61</f>
        <v>0</v>
      </c>
      <c r="P276" s="436">
        <f ca="1">Finstmt!P61</f>
        <v>0</v>
      </c>
      <c r="Q276" s="436">
        <f ca="1">Finstmt!Q61</f>
        <v>14562.660913400206</v>
      </c>
      <c r="R276" s="436">
        <f ca="1">Finstmt!R61</f>
        <v>19006.000340128263</v>
      </c>
      <c r="S276" s="436">
        <f ca="1">Finstmt!S61</f>
        <v>19697.285523993607</v>
      </c>
      <c r="T276" s="436">
        <f ca="1">Finstmt!T61</f>
        <v>20384.287843633436</v>
      </c>
      <c r="U276" s="436">
        <f ca="1">Finstmt!U61</f>
        <v>21072.237723891303</v>
      </c>
      <c r="V276" s="436">
        <f ca="1">Finstmt!V61</f>
        <v>21831.139455216144</v>
      </c>
      <c r="W276" s="436">
        <f ca="1">Finstmt!W61</f>
        <v>22595.601614690757</v>
      </c>
      <c r="X276" s="436">
        <f ca="1">Finstmt!X61</f>
        <v>23448.904352303092</v>
      </c>
      <c r="Y276" s="436">
        <f ca="1">Finstmt!Y61</f>
        <v>24302.75489458735</v>
      </c>
      <c r="Z276" s="436">
        <f ca="1">Finstmt!Z61</f>
        <v>24485.391499420701</v>
      </c>
      <c r="AA276" s="436">
        <f ca="1">Finstmt!AA61</f>
        <v>24558.683106198616</v>
      </c>
      <c r="AB276" s="436">
        <f ca="1">Finstmt!AB61</f>
        <v>24649.022833350034</v>
      </c>
      <c r="AC276" s="436">
        <f ca="1">Finstmt!AC61</f>
        <v>24745.26152771815</v>
      </c>
      <c r="AD276" s="436">
        <f ca="1">Finstmt!AD61</f>
        <v>24846.014816139861</v>
      </c>
      <c r="AE276" s="436">
        <f ca="1">Finstmt!AE61</f>
        <v>24961.095333120731</v>
      </c>
      <c r="AF276" s="436">
        <f ca="1">Finstmt!AF61</f>
        <v>19999.172205928255</v>
      </c>
      <c r="AG276" s="436">
        <f ca="1">Finstmt!AG61</f>
        <v>19940.520034273548</v>
      </c>
      <c r="AH276" s="436">
        <f ca="1">Finstmt!AH61</f>
        <v>19848.031816489762</v>
      </c>
      <c r="AI276" s="436">
        <f ca="1">Finstmt!AI61</f>
        <v>19715.11706178551</v>
      </c>
      <c r="AJ276" s="436">
        <f ca="1">Finstmt!AJ61</f>
        <v>19538.942188879097</v>
      </c>
      <c r="AK276" s="436">
        <f ca="1">Finstmt!AK61</f>
        <v>19314.499627123012</v>
      </c>
      <c r="AL276" s="436">
        <f ca="1">Finstmt!AL61</f>
        <v>18402.412818173056</v>
      </c>
      <c r="AM276" s="436">
        <f ca="1">Finstmt!AM61</f>
        <v>18241.966757887334</v>
      </c>
      <c r="AN276" s="436">
        <f ca="1">Finstmt!AN61</f>
        <v>18044.487796892925</v>
      </c>
      <c r="AO276" s="436">
        <f ca="1">Finstmt!AO61</f>
        <v>17801.587907428599</v>
      </c>
      <c r="AP276" s="436">
        <f ca="1">Finstmt!AP61</f>
        <v>20968.97220840634</v>
      </c>
      <c r="AQ276" s="436">
        <f ca="1">Finstmt!AQ61</f>
        <v>21922.40113298588</v>
      </c>
      <c r="AR276" s="436">
        <f ca="1">Finstmt!AR61</f>
        <v>22842.160026834317</v>
      </c>
      <c r="AS276" s="436">
        <f ca="1">Finstmt!AS61</f>
        <v>-404.64216674147434</v>
      </c>
      <c r="AT276" s="436">
        <f ca="1">Finstmt!AT61</f>
        <v>-453.19922675045126</v>
      </c>
      <c r="AU276" s="436">
        <f ca="1">Finstmt!AU61</f>
        <v>-507.58313396050539</v>
      </c>
      <c r="AV276" s="436">
        <f ca="1">Finstmt!AV61</f>
        <v>-568.49311003576611</v>
      </c>
      <c r="AW276" s="436">
        <f ca="1">Finstmt!AW61</f>
        <v>-636.71228324005801</v>
      </c>
      <c r="AX276" s="436">
        <f ca="1">Finstmt!AX61</f>
        <v>-713.117757228865</v>
      </c>
      <c r="AY276" s="436">
        <f ca="1">Finstmt!AY61</f>
        <v>-798.69188809632885</v>
      </c>
      <c r="AZ276" s="436">
        <f ca="1">Finstmt!AZ61</f>
        <v>-894.53491466788819</v>
      </c>
      <c r="BA276" s="436">
        <f ca="1">Finstmt!BA61</f>
        <v>-1001.8791044280348</v>
      </c>
      <c r="BB276" s="436">
        <f ca="1">Finstmt!BB61</f>
        <v>-1122.104596959399</v>
      </c>
      <c r="BC276" s="436">
        <f ca="1">Finstmt!BC61</f>
        <v>-1256.7571485945271</v>
      </c>
      <c r="BD276" s="436">
        <f ca="1">Finstmt!BD61</f>
        <v>-1407.5680064258702</v>
      </c>
      <c r="BE276" s="436">
        <f ca="1">Finstmt!BE61</f>
        <v>-1576.4761671969745</v>
      </c>
      <c r="BF276" s="436">
        <f ca="1">Finstmt!BF61</f>
        <v>-1765.6533072606114</v>
      </c>
      <c r="BG276" s="436">
        <f ca="1">Finstmt!BG61</f>
        <v>-1977.5317041318847</v>
      </c>
      <c r="BH276" s="436">
        <f ca="1">Finstmt!BH61</f>
        <v>-2214.8355086277111</v>
      </c>
      <c r="BI276" s="436">
        <f ca="1">Finstmt!BI61</f>
        <v>-2480.6157696630362</v>
      </c>
      <c r="BJ276" s="436">
        <f ca="1">Finstmt!BJ61</f>
        <v>-2778.2896620226006</v>
      </c>
      <c r="BK276" s="436">
        <f ca="1">Finstmt!BK61</f>
        <v>-3111.6844214653129</v>
      </c>
      <c r="BL276" s="436">
        <f ca="1">Finstmt!BL61</f>
        <v>-3485.0865520411503</v>
      </c>
    </row>
    <row r="277" spans="1:64">
      <c r="B277" s="244" t="s">
        <v>387</v>
      </c>
      <c r="F277" s="246"/>
      <c r="H277" s="436">
        <f>Finstmt!H65</f>
        <v>0</v>
      </c>
      <c r="I277" s="436">
        <f>Finstmt!I65</f>
        <v>0</v>
      </c>
      <c r="J277" s="436">
        <f>Finstmt!J65</f>
        <v>0</v>
      </c>
      <c r="K277" s="436">
        <f>Finstmt!K65</f>
        <v>0</v>
      </c>
      <c r="L277" s="436">
        <f>Finstmt!L65</f>
        <v>0</v>
      </c>
      <c r="M277" s="436">
        <f>Finstmt!M65</f>
        <v>0</v>
      </c>
      <c r="N277" s="436">
        <f>Finstmt!N65</f>
        <v>0</v>
      </c>
      <c r="O277" s="436">
        <f>Finstmt!O65</f>
        <v>0</v>
      </c>
      <c r="P277" s="436">
        <f>Finstmt!P65</f>
        <v>0</v>
      </c>
      <c r="Q277" s="436">
        <f>Finstmt!Q65</f>
        <v>0</v>
      </c>
      <c r="R277" s="436">
        <f>Finstmt!R65</f>
        <v>0</v>
      </c>
      <c r="S277" s="436">
        <f>Finstmt!S65</f>
        <v>0</v>
      </c>
      <c r="T277" s="436">
        <f>Finstmt!T65</f>
        <v>0</v>
      </c>
      <c r="U277" s="436">
        <f>Finstmt!U65</f>
        <v>0</v>
      </c>
      <c r="V277" s="436">
        <f>Finstmt!V65</f>
        <v>0</v>
      </c>
      <c r="W277" s="436">
        <f>Finstmt!W65</f>
        <v>0</v>
      </c>
      <c r="X277" s="436">
        <f>Finstmt!X65</f>
        <v>0</v>
      </c>
      <c r="Y277" s="436">
        <f>Finstmt!Y65</f>
        <v>0</v>
      </c>
      <c r="Z277" s="436">
        <f>Finstmt!Z65</f>
        <v>0</v>
      </c>
      <c r="AA277" s="436">
        <f>Finstmt!AA65</f>
        <v>0</v>
      </c>
      <c r="AB277" s="436">
        <f>Finstmt!AB65</f>
        <v>-2130.201372377514</v>
      </c>
      <c r="AC277" s="436">
        <f>Finstmt!AC65</f>
        <v>0</v>
      </c>
      <c r="AD277" s="436">
        <f>Finstmt!AD65</f>
        <v>0</v>
      </c>
      <c r="AE277" s="436">
        <f>Finstmt!AE65</f>
        <v>-7200.3130052157039</v>
      </c>
      <c r="AF277" s="436">
        <f>Finstmt!AF65</f>
        <v>-7200.3130052157039</v>
      </c>
      <c r="AG277" s="436">
        <f>Finstmt!AG65</f>
        <v>-7200.3130052157039</v>
      </c>
      <c r="AH277" s="436">
        <f>Finstmt!AH65</f>
        <v>-7200.3130052157039</v>
      </c>
      <c r="AI277" s="436">
        <f>Finstmt!AI65</f>
        <v>-7200.3130052157039</v>
      </c>
      <c r="AJ277" s="436">
        <f>Finstmt!AJ65</f>
        <v>-7200.3130052157039</v>
      </c>
      <c r="AK277" s="436">
        <f>Finstmt!AK65</f>
        <v>-7200.3130052157039</v>
      </c>
      <c r="AL277" s="436">
        <f>Finstmt!AL65</f>
        <v>-7200.3130052157039</v>
      </c>
      <c r="AM277" s="436">
        <f>Finstmt!AM65</f>
        <v>-7200.3130052157039</v>
      </c>
      <c r="AN277" s="436">
        <f>Finstmt!AN65</f>
        <v>-7200.3130052157039</v>
      </c>
      <c r="AO277" s="436">
        <f>Finstmt!AO65</f>
        <v>0</v>
      </c>
      <c r="AP277" s="436">
        <f>Finstmt!AP65</f>
        <v>0</v>
      </c>
      <c r="AQ277" s="436">
        <f>Finstmt!AQ65</f>
        <v>0</v>
      </c>
      <c r="AR277" s="436">
        <f>Finstmt!AR65</f>
        <v>0</v>
      </c>
      <c r="AS277" s="436">
        <f>Finstmt!AS65</f>
        <v>0</v>
      </c>
      <c r="AT277" s="436">
        <f>Finstmt!AT65</f>
        <v>0</v>
      </c>
      <c r="AU277" s="436">
        <f>Finstmt!AU65</f>
        <v>0</v>
      </c>
      <c r="AV277" s="436">
        <f>Finstmt!AV65</f>
        <v>0</v>
      </c>
      <c r="AW277" s="436">
        <f>Finstmt!AW65</f>
        <v>0</v>
      </c>
      <c r="AX277" s="436">
        <f>Finstmt!AX65</f>
        <v>0</v>
      </c>
      <c r="AY277" s="436">
        <f>Finstmt!AY65</f>
        <v>0</v>
      </c>
      <c r="AZ277" s="436">
        <f>Finstmt!AZ65</f>
        <v>0</v>
      </c>
      <c r="BA277" s="436">
        <f>Finstmt!BA65</f>
        <v>0</v>
      </c>
      <c r="BB277" s="436">
        <f>Finstmt!BB65</f>
        <v>0</v>
      </c>
      <c r="BC277" s="436">
        <f>Finstmt!BC65</f>
        <v>0</v>
      </c>
      <c r="BD277" s="436">
        <f>Finstmt!BD65</f>
        <v>0</v>
      </c>
      <c r="BE277" s="436">
        <f>Finstmt!BE65</f>
        <v>0</v>
      </c>
      <c r="BF277" s="436">
        <f>Finstmt!BF65</f>
        <v>0</v>
      </c>
      <c r="BG277" s="436">
        <f>Finstmt!BG65</f>
        <v>0</v>
      </c>
      <c r="BH277" s="436">
        <f>Finstmt!BH65</f>
        <v>0</v>
      </c>
      <c r="BI277" s="436">
        <f>Finstmt!BI65</f>
        <v>0</v>
      </c>
      <c r="BJ277" s="436">
        <f>Finstmt!BJ65</f>
        <v>0</v>
      </c>
      <c r="BK277" s="436">
        <f>Finstmt!BK65</f>
        <v>0</v>
      </c>
      <c r="BL277" s="436">
        <f>Finstmt!BL65</f>
        <v>0</v>
      </c>
    </row>
    <row r="278" spans="1:64">
      <c r="B278" s="244" t="s">
        <v>390</v>
      </c>
      <c r="F278" s="246"/>
      <c r="H278" s="436">
        <f ca="1">Finstmt!H68</f>
        <v>0</v>
      </c>
      <c r="I278" s="436">
        <f ca="1">Finstmt!I68</f>
        <v>0</v>
      </c>
      <c r="J278" s="436">
        <f ca="1">Finstmt!J68</f>
        <v>0</v>
      </c>
      <c r="K278" s="436">
        <f ca="1">Finstmt!K68</f>
        <v>0</v>
      </c>
      <c r="L278" s="436">
        <f ca="1">Finstmt!L68</f>
        <v>0</v>
      </c>
      <c r="M278" s="436">
        <f ca="1">Finstmt!M68</f>
        <v>0</v>
      </c>
      <c r="N278" s="436">
        <f ca="1">Finstmt!N68</f>
        <v>0</v>
      </c>
      <c r="O278" s="436">
        <f ca="1">Finstmt!O68</f>
        <v>0</v>
      </c>
      <c r="P278" s="436">
        <f ca="1">Finstmt!P68</f>
        <v>0</v>
      </c>
      <c r="Q278" s="436">
        <f ca="1">Finstmt!Q68</f>
        <v>-6592.6584138558728</v>
      </c>
      <c r="R278" s="436">
        <f ca="1">Finstmt!R68</f>
        <v>-6757.4748742022703</v>
      </c>
      <c r="S278" s="436">
        <f ca="1">Finstmt!S68</f>
        <v>-6926.4117460573261</v>
      </c>
      <c r="T278" s="436">
        <f ca="1">Finstmt!T68</f>
        <v>-7099.5720397087589</v>
      </c>
      <c r="U278" s="436">
        <f ca="1">Finstmt!U68</f>
        <v>-9890.4885299009238</v>
      </c>
      <c r="V278" s="436">
        <f ca="1">Finstmt!V68</f>
        <v>-10137.750743148445</v>
      </c>
      <c r="W278" s="436">
        <f ca="1">Finstmt!W68</f>
        <v>-11579.577656063824</v>
      </c>
      <c r="X278" s="436">
        <f ca="1">Finstmt!X68</f>
        <v>-11869.067097465419</v>
      </c>
      <c r="Y278" s="436">
        <f ca="1">Finstmt!Y68</f>
        <v>-12165.793774902055</v>
      </c>
      <c r="Z278" s="436">
        <f ca="1">Finstmt!Z68</f>
        <v>-12469.938619274606</v>
      </c>
      <c r="AA278" s="436">
        <f ca="1">Finstmt!AA68</f>
        <v>-12781.687084756471</v>
      </c>
      <c r="AB278" s="436">
        <f ca="1">Finstmt!AB68</f>
        <v>-13101.22926187538</v>
      </c>
      <c r="AC278" s="436">
        <f ca="1">Finstmt!AC68</f>
        <v>-13428.759993422264</v>
      </c>
      <c r="AD278" s="436">
        <f ca="1">Finstmt!AD68</f>
        <v>-13764.478993257821</v>
      </c>
      <c r="AE278" s="436">
        <f ca="1">Finstmt!AE68</f>
        <v>-14108.590968089267</v>
      </c>
      <c r="AF278" s="436">
        <f ca="1">Finstmt!AF68</f>
        <v>-14461.305742291497</v>
      </c>
      <c r="AG278" s="436">
        <f ca="1">Finstmt!AG68</f>
        <v>-14822.838385848783</v>
      </c>
      <c r="AH278" s="436">
        <f ca="1">Finstmt!AH68</f>
        <v>-15193.409345495002</v>
      </c>
      <c r="AI278" s="436">
        <f ca="1">Finstmt!AI68</f>
        <v>-15573.244579132375</v>
      </c>
      <c r="AJ278" s="436">
        <f ca="1">Finstmt!AJ68</f>
        <v>-15962.575693610685</v>
      </c>
      <c r="AK278" s="436">
        <f ca="1">Finstmt!AK68</f>
        <v>-13701.310473456975</v>
      </c>
      <c r="AL278" s="436">
        <f ca="1">Finstmt!AL68</f>
        <v>-14043.843235293398</v>
      </c>
      <c r="AM278" s="436">
        <f ca="1">Finstmt!AM68</f>
        <v>-14394.939316175736</v>
      </c>
      <c r="AN278" s="436">
        <f ca="1">Finstmt!AN68</f>
        <v>-14754.812799080126</v>
      </c>
      <c r="AO278" s="436">
        <f ca="1">Finstmt!AO68</f>
        <v>-15123.68311905713</v>
      </c>
      <c r="AP278" s="436">
        <f ca="1">Finstmt!AP68</f>
        <v>-15501.775197033558</v>
      </c>
      <c r="AQ278" s="436">
        <f ca="1">Finstmt!AQ68</f>
        <v>-15889.319576959393</v>
      </c>
      <c r="AR278" s="436">
        <f ca="1">Finstmt!AR68</f>
        <v>-16286.55256638338</v>
      </c>
      <c r="AS278" s="436">
        <f ca="1">Finstmt!AS68</f>
        <v>0</v>
      </c>
      <c r="AT278" s="436">
        <f ca="1">Finstmt!AT68</f>
        <v>0</v>
      </c>
      <c r="AU278" s="436">
        <f ca="1">Finstmt!AU68</f>
        <v>0</v>
      </c>
      <c r="AV278" s="436">
        <f ca="1">Finstmt!AV68</f>
        <v>0</v>
      </c>
      <c r="AW278" s="436">
        <f ca="1">Finstmt!AW68</f>
        <v>0</v>
      </c>
      <c r="AX278" s="436">
        <f ca="1">Finstmt!AX68</f>
        <v>0</v>
      </c>
      <c r="AY278" s="436">
        <f ca="1">Finstmt!AY68</f>
        <v>0</v>
      </c>
      <c r="AZ278" s="436">
        <f ca="1">Finstmt!AZ68</f>
        <v>0</v>
      </c>
      <c r="BA278" s="436">
        <f ca="1">Finstmt!BA68</f>
        <v>0</v>
      </c>
      <c r="BB278" s="436">
        <f ca="1">Finstmt!BB68</f>
        <v>0</v>
      </c>
      <c r="BC278" s="436">
        <f ca="1">Finstmt!BC68</f>
        <v>0</v>
      </c>
      <c r="BD278" s="436">
        <f ca="1">Finstmt!BD68</f>
        <v>0</v>
      </c>
      <c r="BE278" s="436">
        <f ca="1">Finstmt!BE68</f>
        <v>0</v>
      </c>
      <c r="BF278" s="436">
        <f ca="1">Finstmt!BF68</f>
        <v>0</v>
      </c>
      <c r="BG278" s="436">
        <f ca="1">Finstmt!BG68</f>
        <v>0</v>
      </c>
      <c r="BH278" s="436">
        <f ca="1">Finstmt!BH68</f>
        <v>0</v>
      </c>
      <c r="BI278" s="436">
        <f ca="1">Finstmt!BI68</f>
        <v>0</v>
      </c>
      <c r="BJ278" s="436">
        <f ca="1">Finstmt!BJ68</f>
        <v>0</v>
      </c>
      <c r="BK278" s="436">
        <f ca="1">Finstmt!BK68</f>
        <v>0</v>
      </c>
      <c r="BL278" s="436">
        <f ca="1">Finstmt!BL68</f>
        <v>0</v>
      </c>
    </row>
    <row r="279" spans="1:64">
      <c r="B279" s="244" t="s">
        <v>368</v>
      </c>
      <c r="F279" s="246"/>
      <c r="H279" s="436">
        <f ca="1">Finstmt!H69</f>
        <v>0</v>
      </c>
      <c r="I279" s="436">
        <f ca="1">Finstmt!I69</f>
        <v>0</v>
      </c>
      <c r="J279" s="436">
        <f ca="1">Finstmt!J69</f>
        <v>0</v>
      </c>
      <c r="K279" s="436">
        <f ca="1">Finstmt!K69</f>
        <v>0</v>
      </c>
      <c r="L279" s="436">
        <f ca="1">Finstmt!L69</f>
        <v>0</v>
      </c>
      <c r="M279" s="436">
        <f ca="1">Finstmt!M69</f>
        <v>0</v>
      </c>
      <c r="N279" s="436">
        <f ca="1">Finstmt!N69</f>
        <v>0</v>
      </c>
      <c r="O279" s="436">
        <f ca="1">Finstmt!O69</f>
        <v>0</v>
      </c>
      <c r="P279" s="436">
        <f ca="1">Finstmt!P69</f>
        <v>0</v>
      </c>
      <c r="Q279" s="436">
        <f ca="1">Finstmt!Q69</f>
        <v>-5740.5413685610083</v>
      </c>
      <c r="R279" s="436">
        <f ca="1">Finstmt!R69</f>
        <v>-92.758182036641301</v>
      </c>
      <c r="S279" s="436">
        <f ca="1">Finstmt!S69</f>
        <v>-92.955396455549817</v>
      </c>
      <c r="T279" s="436">
        <f ca="1">Finstmt!T69</f>
        <v>-94.831531794963666</v>
      </c>
      <c r="U279" s="436">
        <f ca="1">Finstmt!U69</f>
        <v>-1400.7907292842183</v>
      </c>
      <c r="V279" s="436">
        <f ca="1">Finstmt!V69</f>
        <v>-108.39855957814143</v>
      </c>
      <c r="W279" s="436">
        <f ca="1">Finstmt!W69</f>
        <v>-704.31278027852477</v>
      </c>
      <c r="X279" s="436">
        <f ca="1">Finstmt!X69</f>
        <v>-81.388917407337431</v>
      </c>
      <c r="Y279" s="436">
        <f ca="1">Finstmt!Y69</f>
        <v>-83.278901044506711</v>
      </c>
      <c r="Z279" s="436">
        <f ca="1">Finstmt!Z69</f>
        <v>-80.217803847841424</v>
      </c>
      <c r="AA279" s="436">
        <f ca="1">Finstmt!AA69</f>
        <v>-81.057404052551647</v>
      </c>
      <c r="AB279" s="436">
        <f ca="1">Finstmt!AB69</f>
        <v>-75.550200153991682</v>
      </c>
      <c r="AC279" s="436">
        <f ca="1">Finstmt!AC69</f>
        <v>-77.252562537760241</v>
      </c>
      <c r="AD279" s="436">
        <f ca="1">Finstmt!AD69</f>
        <v>-76.836660964016119</v>
      </c>
      <c r="AE279" s="436">
        <f ca="1">Finstmt!AE69</f>
        <v>-72.938666164296592</v>
      </c>
      <c r="AF279" s="436">
        <f ca="1">Finstmt!AF69</f>
        <v>-73.443086333218162</v>
      </c>
      <c r="AG279" s="436">
        <f ca="1">Finstmt!AG69</f>
        <v>-454.62691273195742</v>
      </c>
      <c r="AH279" s="436">
        <f ca="1">Finstmt!AH69</f>
        <v>-672.22423812633133</v>
      </c>
      <c r="AI279" s="436">
        <f ca="1">Finstmt!AI69</f>
        <v>-888.43034479322341</v>
      </c>
      <c r="AJ279" s="436">
        <f ca="1">Finstmt!AJ69</f>
        <v>-1103.0654502096113</v>
      </c>
      <c r="AK279" s="436">
        <f ca="1">Finstmt!AK69</f>
        <v>15.489067016568697</v>
      </c>
      <c r="AL279" s="436">
        <f ca="1">Finstmt!AL69</f>
        <v>-60.629923158617203</v>
      </c>
      <c r="AM279" s="436">
        <f ca="1">Finstmt!AM69</f>
        <v>-57.305534048856316</v>
      </c>
      <c r="AN279" s="436">
        <f ca="1">Finstmt!AN69</f>
        <v>-53.742094171633653</v>
      </c>
      <c r="AO279" s="436">
        <f ca="1">Finstmt!AO69</f>
        <v>-52.865361411119011</v>
      </c>
      <c r="AP279" s="436">
        <f ca="1">Finstmt!AP69</f>
        <v>-50.442950143932649</v>
      </c>
      <c r="AQ279" s="436">
        <f ca="1">Finstmt!AQ69</f>
        <v>-49.408960833441597</v>
      </c>
      <c r="AR279" s="436">
        <f ca="1">Finstmt!AR69</f>
        <v>-45.168013887432608</v>
      </c>
      <c r="AS279" s="436">
        <f ca="1">Finstmt!AS69</f>
        <v>0</v>
      </c>
      <c r="AT279" s="436">
        <f ca="1">Finstmt!AT69</f>
        <v>0</v>
      </c>
      <c r="AU279" s="436">
        <f ca="1">Finstmt!AU69</f>
        <v>0</v>
      </c>
      <c r="AV279" s="436">
        <f ca="1">Finstmt!AV69</f>
        <v>0</v>
      </c>
      <c r="AW279" s="436">
        <f ca="1">Finstmt!AW69</f>
        <v>0</v>
      </c>
      <c r="AX279" s="436">
        <f ca="1">Finstmt!AX69</f>
        <v>0</v>
      </c>
      <c r="AY279" s="436">
        <f ca="1">Finstmt!AY69</f>
        <v>0</v>
      </c>
      <c r="AZ279" s="436">
        <f ca="1">Finstmt!AZ69</f>
        <v>0</v>
      </c>
      <c r="BA279" s="436">
        <f ca="1">Finstmt!BA69</f>
        <v>0</v>
      </c>
      <c r="BB279" s="436">
        <f ca="1">Finstmt!BB69</f>
        <v>0</v>
      </c>
      <c r="BC279" s="436">
        <f ca="1">Finstmt!BC69</f>
        <v>0</v>
      </c>
      <c r="BD279" s="436">
        <f ca="1">Finstmt!BD69</f>
        <v>0</v>
      </c>
      <c r="BE279" s="436">
        <f ca="1">Finstmt!BE69</f>
        <v>0</v>
      </c>
      <c r="BF279" s="436">
        <f ca="1">Finstmt!BF69</f>
        <v>0</v>
      </c>
      <c r="BG279" s="436">
        <f ca="1">Finstmt!BG69</f>
        <v>0</v>
      </c>
      <c r="BH279" s="436">
        <f ca="1">Finstmt!BH69</f>
        <v>0</v>
      </c>
      <c r="BI279" s="436">
        <f ca="1">Finstmt!BI69</f>
        <v>0</v>
      </c>
      <c r="BJ279" s="436">
        <f ca="1">Finstmt!BJ69</f>
        <v>0</v>
      </c>
      <c r="BK279" s="436">
        <f ca="1">Finstmt!BK69</f>
        <v>0</v>
      </c>
      <c r="BL279" s="436">
        <f ca="1">Finstmt!BL69</f>
        <v>0</v>
      </c>
    </row>
    <row r="280" spans="1:64">
      <c r="B280" s="244" t="s">
        <v>388</v>
      </c>
      <c r="F280" s="246"/>
      <c r="H280" s="436">
        <f>Finstmt!H70</f>
        <v>0</v>
      </c>
      <c r="I280" s="436">
        <f ca="1">Finstmt!I70</f>
        <v>0</v>
      </c>
      <c r="J280" s="436">
        <f ca="1">Finstmt!J70</f>
        <v>0</v>
      </c>
      <c r="K280" s="436">
        <f ca="1">Finstmt!K70</f>
        <v>0</v>
      </c>
      <c r="L280" s="436">
        <f ca="1">Finstmt!L70</f>
        <v>0</v>
      </c>
      <c r="M280" s="436">
        <f ca="1">Finstmt!M70</f>
        <v>0</v>
      </c>
      <c r="N280" s="436">
        <f ca="1">Finstmt!N70</f>
        <v>0</v>
      </c>
      <c r="O280" s="436">
        <f ca="1">Finstmt!O70</f>
        <v>0</v>
      </c>
      <c r="P280" s="436">
        <f ca="1">Finstmt!P70</f>
        <v>0</v>
      </c>
      <c r="Q280" s="436">
        <f ca="1">Finstmt!Q70</f>
        <v>0</v>
      </c>
      <c r="R280" s="436">
        <f ca="1">Finstmt!R70</f>
        <v>0</v>
      </c>
      <c r="S280" s="436">
        <f ca="1">Finstmt!S70</f>
        <v>0</v>
      </c>
      <c r="T280" s="436">
        <f ca="1">Finstmt!T70</f>
        <v>0</v>
      </c>
      <c r="U280" s="436">
        <f ca="1">Finstmt!U70</f>
        <v>0</v>
      </c>
      <c r="V280" s="436">
        <f ca="1">Finstmt!V70</f>
        <v>0</v>
      </c>
      <c r="W280" s="436">
        <f ca="1">Finstmt!W70</f>
        <v>0</v>
      </c>
      <c r="X280" s="436">
        <f ca="1">Finstmt!X70</f>
        <v>0</v>
      </c>
      <c r="Y280" s="436">
        <f ca="1">Finstmt!Y70</f>
        <v>0</v>
      </c>
      <c r="Z280" s="436">
        <f ca="1">Finstmt!Z70</f>
        <v>0</v>
      </c>
      <c r="AA280" s="436">
        <f ca="1">Finstmt!AA70</f>
        <v>0</v>
      </c>
      <c r="AB280" s="436">
        <f ca="1">Finstmt!AB70</f>
        <v>0</v>
      </c>
      <c r="AC280" s="436">
        <f ca="1">Finstmt!AC70</f>
        <v>0</v>
      </c>
      <c r="AD280" s="436">
        <f ca="1">Finstmt!AD70</f>
        <v>0</v>
      </c>
      <c r="AE280" s="436">
        <f ca="1">Finstmt!AE70</f>
        <v>0</v>
      </c>
      <c r="AF280" s="436">
        <f ca="1">Finstmt!AF70</f>
        <v>0</v>
      </c>
      <c r="AG280" s="436">
        <f ca="1">Finstmt!AG70</f>
        <v>385.46124294999754</v>
      </c>
      <c r="AH280" s="436">
        <f ca="1">Finstmt!AH70</f>
        <v>605.18563032433303</v>
      </c>
      <c r="AI280" s="436">
        <f ca="1">Finstmt!AI70</f>
        <v>822.40231060190126</v>
      </c>
      <c r="AJ280" s="436">
        <f ca="1">Finstmt!AJ70</f>
        <v>1039.4064874512733</v>
      </c>
      <c r="AK280" s="436">
        <f ca="1">Finstmt!AK70</f>
        <v>1253.5455689980809</v>
      </c>
      <c r="AL280" s="436">
        <f ca="1">Finstmt!AL70</f>
        <v>0</v>
      </c>
      <c r="AM280" s="436">
        <f ca="1">Finstmt!AM70</f>
        <v>0</v>
      </c>
      <c r="AN280" s="436">
        <f ca="1">Finstmt!AN70</f>
        <v>0</v>
      </c>
      <c r="AO280" s="436">
        <f ca="1">Finstmt!AO70</f>
        <v>0</v>
      </c>
      <c r="AP280" s="436">
        <f ca="1">Finstmt!AP70</f>
        <v>0</v>
      </c>
      <c r="AQ280" s="436">
        <f ca="1">Finstmt!AQ70</f>
        <v>0</v>
      </c>
      <c r="AR280" s="436">
        <f ca="1">Finstmt!AR70</f>
        <v>0</v>
      </c>
      <c r="AS280" s="436">
        <f ca="1">Finstmt!AS70</f>
        <v>0</v>
      </c>
      <c r="AT280" s="436">
        <f ca="1">Finstmt!AT70</f>
        <v>0</v>
      </c>
      <c r="AU280" s="436">
        <f ca="1">Finstmt!AU70</f>
        <v>0</v>
      </c>
      <c r="AV280" s="436">
        <f ca="1">Finstmt!AV70</f>
        <v>0</v>
      </c>
      <c r="AW280" s="436">
        <f ca="1">Finstmt!AW70</f>
        <v>0</v>
      </c>
      <c r="AX280" s="436">
        <f ca="1">Finstmt!AX70</f>
        <v>0</v>
      </c>
      <c r="AY280" s="436">
        <f ca="1">Finstmt!AY70</f>
        <v>0</v>
      </c>
      <c r="AZ280" s="436">
        <f ca="1">Finstmt!AZ70</f>
        <v>0</v>
      </c>
      <c r="BA280" s="436">
        <f ca="1">Finstmt!BA70</f>
        <v>0</v>
      </c>
      <c r="BB280" s="436">
        <f ca="1">Finstmt!BB70</f>
        <v>0</v>
      </c>
      <c r="BC280" s="436">
        <f ca="1">Finstmt!BC70</f>
        <v>0</v>
      </c>
      <c r="BD280" s="436">
        <f ca="1">Finstmt!BD70</f>
        <v>0</v>
      </c>
      <c r="BE280" s="436">
        <f ca="1">Finstmt!BE70</f>
        <v>0</v>
      </c>
      <c r="BF280" s="436">
        <f ca="1">Finstmt!BF70</f>
        <v>0</v>
      </c>
      <c r="BG280" s="436">
        <f ca="1">Finstmt!BG70</f>
        <v>0</v>
      </c>
      <c r="BH280" s="436">
        <f ca="1">Finstmt!BH70</f>
        <v>0</v>
      </c>
      <c r="BI280" s="436">
        <f ca="1">Finstmt!BI70</f>
        <v>0</v>
      </c>
      <c r="BJ280" s="436">
        <f ca="1">Finstmt!BJ70</f>
        <v>0</v>
      </c>
      <c r="BK280" s="436">
        <f ca="1">Finstmt!BK70</f>
        <v>0</v>
      </c>
      <c r="BL280" s="436">
        <f ca="1">Finstmt!BL70</f>
        <v>0</v>
      </c>
    </row>
    <row r="281" spans="1:64">
      <c r="B281" s="244" t="s">
        <v>389</v>
      </c>
      <c r="F281" s="246"/>
      <c r="H281" s="441">
        <f ca="1">SUM(H275:H280)</f>
        <v>0</v>
      </c>
      <c r="I281" s="441">
        <f t="shared" ref="I281:BL281" ca="1" si="1136">SUM(I275:I280)</f>
        <v>0</v>
      </c>
      <c r="J281" s="441">
        <f t="shared" ca="1" si="1136"/>
        <v>0</v>
      </c>
      <c r="K281" s="441">
        <f t="shared" ca="1" si="1136"/>
        <v>0</v>
      </c>
      <c r="L281" s="441">
        <f t="shared" ca="1" si="1136"/>
        <v>0</v>
      </c>
      <c r="M281" s="441">
        <f t="shared" ca="1" si="1136"/>
        <v>0</v>
      </c>
      <c r="N281" s="441">
        <f t="shared" ca="1" si="1136"/>
        <v>0</v>
      </c>
      <c r="O281" s="441">
        <f t="shared" ca="1" si="1136"/>
        <v>0</v>
      </c>
      <c r="P281" s="441">
        <f t="shared" ca="1" si="1136"/>
        <v>0</v>
      </c>
      <c r="Q281" s="441">
        <f t="shared" ca="1" si="1136"/>
        <v>2229.4611309833253</v>
      </c>
      <c r="R281" s="441">
        <f t="shared" ca="1" si="1136"/>
        <v>12155.76728388935</v>
      </c>
      <c r="S281" s="441">
        <f t="shared" ca="1" si="1136"/>
        <v>12677.918381480733</v>
      </c>
      <c r="T281" s="441">
        <f t="shared" ca="1" si="1136"/>
        <v>13189.884272129713</v>
      </c>
      <c r="U281" s="441">
        <f t="shared" ca="1" si="1136"/>
        <v>9780.9584647061602</v>
      </c>
      <c r="V281" s="441">
        <f t="shared" ca="1" si="1136"/>
        <v>11584.990152489558</v>
      </c>
      <c r="W281" s="441">
        <f t="shared" ca="1" si="1136"/>
        <v>10311.711178348407</v>
      </c>
      <c r="X281" s="441">
        <f t="shared" ca="1" si="1136"/>
        <v>11498.448337430336</v>
      </c>
      <c r="Y281" s="441">
        <f t="shared" ca="1" si="1136"/>
        <v>12053.682218640788</v>
      </c>
      <c r="Z281" s="441">
        <f t="shared" ca="1" si="1136"/>
        <v>11935.235076298253</v>
      </c>
      <c r="AA281" s="441">
        <f t="shared" ca="1" si="1136"/>
        <v>11695.938617389593</v>
      </c>
      <c r="AB281" s="441">
        <f t="shared" ca="1" si="1136"/>
        <v>9342.0419989431502</v>
      </c>
      <c r="AC281" s="441">
        <f t="shared" ca="1" si="1136"/>
        <v>11239.248971758127</v>
      </c>
      <c r="AD281" s="441">
        <f t="shared" ca="1" si="1136"/>
        <v>11004.699161918024</v>
      </c>
      <c r="AE281" s="441">
        <f t="shared" ca="1" si="1136"/>
        <v>3579.2526936514641</v>
      </c>
      <c r="AF281" s="441">
        <f t="shared" ca="1" si="1136"/>
        <v>-1735.8896279121636</v>
      </c>
      <c r="AG281" s="441">
        <f t="shared" ca="1" si="1136"/>
        <v>-2151.7970265728982</v>
      </c>
      <c r="AH281" s="441">
        <f t="shared" ca="1" si="1136"/>
        <v>-2612.7291420229412</v>
      </c>
      <c r="AI281" s="441">
        <f t="shared" ca="1" si="1136"/>
        <v>-3124.4685567538909</v>
      </c>
      <c r="AJ281" s="441">
        <f t="shared" ca="1" si="1136"/>
        <v>-3687.6054727056289</v>
      </c>
      <c r="AK281" s="441">
        <f t="shared" ca="1" si="1136"/>
        <v>-318.08921553501659</v>
      </c>
      <c r="AL281" s="441">
        <f t="shared" ca="1" si="1136"/>
        <v>-2902.3733454946623</v>
      </c>
      <c r="AM281" s="441">
        <f t="shared" ca="1" si="1136"/>
        <v>-3410.5910975529614</v>
      </c>
      <c r="AN281" s="441">
        <f t="shared" ca="1" si="1136"/>
        <v>-3964.3801015745375</v>
      </c>
      <c r="AO281" s="441">
        <f t="shared" ca="1" si="1136"/>
        <v>2625.0394269603494</v>
      </c>
      <c r="AP281" s="441">
        <f t="shared" ca="1" si="1136"/>
        <v>5416.7540612288494</v>
      </c>
      <c r="AQ281" s="441">
        <f t="shared" ca="1" si="1136"/>
        <v>5983.6725951930457</v>
      </c>
      <c r="AR281" s="441">
        <f t="shared" ca="1" si="1136"/>
        <v>6510.439446563505</v>
      </c>
      <c r="AS281" s="441">
        <f t="shared" ca="1" si="1136"/>
        <v>-404.64216674147434</v>
      </c>
      <c r="AT281" s="441">
        <f t="shared" ca="1" si="1136"/>
        <v>-453.19922675045126</v>
      </c>
      <c r="AU281" s="441">
        <f t="shared" ca="1" si="1136"/>
        <v>-507.58313396050539</v>
      </c>
      <c r="AV281" s="441">
        <f t="shared" ca="1" si="1136"/>
        <v>-568.49311003576611</v>
      </c>
      <c r="AW281" s="441">
        <f t="shared" ca="1" si="1136"/>
        <v>-636.71228324005801</v>
      </c>
      <c r="AX281" s="441">
        <f t="shared" ca="1" si="1136"/>
        <v>-713.117757228865</v>
      </c>
      <c r="AY281" s="441">
        <f t="shared" ca="1" si="1136"/>
        <v>-798.69188809632885</v>
      </c>
      <c r="AZ281" s="441">
        <f t="shared" ca="1" si="1136"/>
        <v>-894.53491466788819</v>
      </c>
      <c r="BA281" s="441">
        <f t="shared" ca="1" si="1136"/>
        <v>-1001.8791044280348</v>
      </c>
      <c r="BB281" s="441">
        <f t="shared" ca="1" si="1136"/>
        <v>-1122.104596959399</v>
      </c>
      <c r="BC281" s="441">
        <f t="shared" ca="1" si="1136"/>
        <v>-1256.7571485945271</v>
      </c>
      <c r="BD281" s="441">
        <f t="shared" ca="1" si="1136"/>
        <v>-1407.5680064258702</v>
      </c>
      <c r="BE281" s="441">
        <f t="shared" ca="1" si="1136"/>
        <v>-1576.4761671969745</v>
      </c>
      <c r="BF281" s="441">
        <f t="shared" ca="1" si="1136"/>
        <v>-1765.6533072606114</v>
      </c>
      <c r="BG281" s="441">
        <f t="shared" ca="1" si="1136"/>
        <v>-1977.5317041318847</v>
      </c>
      <c r="BH281" s="441">
        <f t="shared" ca="1" si="1136"/>
        <v>-2214.8355086277111</v>
      </c>
      <c r="BI281" s="441">
        <f t="shared" ca="1" si="1136"/>
        <v>-2480.6157696630362</v>
      </c>
      <c r="BJ281" s="441">
        <f t="shared" ca="1" si="1136"/>
        <v>-2778.2896620226006</v>
      </c>
      <c r="BK281" s="441">
        <f t="shared" ca="1" si="1136"/>
        <v>-3111.6844214653129</v>
      </c>
      <c r="BL281" s="441">
        <f t="shared" ca="1" si="1136"/>
        <v>-3485.0865520411503</v>
      </c>
    </row>
    <row r="282" spans="1:64">
      <c r="F282" s="246"/>
      <c r="H282" s="436"/>
      <c r="I282" s="436"/>
      <c r="J282" s="436"/>
      <c r="K282" s="436"/>
      <c r="L282" s="436"/>
      <c r="M282" s="436"/>
      <c r="N282" s="436"/>
      <c r="O282" s="436"/>
      <c r="P282" s="436"/>
      <c r="Q282" s="436"/>
      <c r="R282" s="436"/>
      <c r="S282" s="436"/>
      <c r="T282" s="436"/>
      <c r="U282" s="436"/>
      <c r="V282" s="436"/>
      <c r="W282" s="436"/>
      <c r="X282" s="436"/>
      <c r="Y282" s="436"/>
      <c r="Z282" s="436"/>
      <c r="AA282" s="436"/>
      <c r="AB282" s="436"/>
      <c r="AC282" s="436"/>
      <c r="AD282" s="436"/>
      <c r="AE282" s="436"/>
      <c r="AF282" s="436"/>
      <c r="AG282" s="436"/>
      <c r="AH282" s="436"/>
      <c r="AI282" s="436"/>
      <c r="AJ282" s="436"/>
      <c r="AK282" s="436"/>
      <c r="AL282" s="436"/>
      <c r="AM282" s="436"/>
      <c r="AN282" s="436"/>
      <c r="AO282" s="436"/>
      <c r="AP282" s="436"/>
      <c r="AQ282" s="436"/>
      <c r="AR282" s="436"/>
      <c r="AS282" s="436"/>
      <c r="AT282" s="436"/>
      <c r="AU282" s="436"/>
      <c r="AV282" s="436"/>
      <c r="AW282" s="436"/>
      <c r="AX282" s="436"/>
      <c r="AY282" s="436"/>
      <c r="AZ282" s="436"/>
      <c r="BA282" s="436"/>
      <c r="BB282" s="436"/>
      <c r="BC282" s="436"/>
      <c r="BD282" s="436"/>
      <c r="BE282" s="436"/>
      <c r="BF282" s="436"/>
      <c r="BG282" s="436"/>
      <c r="BH282" s="436"/>
      <c r="BI282" s="436"/>
      <c r="BJ282" s="436"/>
      <c r="BK282" s="436"/>
      <c r="BL282" s="436"/>
    </row>
    <row r="283" spans="1:64">
      <c r="B283" s="244" t="s">
        <v>391</v>
      </c>
      <c r="F283" s="246"/>
      <c r="H283" s="436"/>
      <c r="I283" s="436"/>
      <c r="J283" s="436"/>
      <c r="K283" s="436"/>
      <c r="L283" s="436"/>
      <c r="M283" s="436"/>
      <c r="N283" s="436"/>
      <c r="O283" s="436"/>
      <c r="P283" s="436"/>
      <c r="Q283" s="436"/>
      <c r="R283" s="436"/>
      <c r="S283" s="436"/>
      <c r="T283" s="436"/>
      <c r="U283" s="436"/>
      <c r="V283" s="436"/>
      <c r="W283" s="436"/>
      <c r="X283" s="436"/>
      <c r="Y283" s="436"/>
      <c r="Z283" s="436"/>
      <c r="AA283" s="436"/>
      <c r="AB283" s="436"/>
      <c r="AC283" s="436"/>
      <c r="AD283" s="436"/>
      <c r="AE283" s="436"/>
      <c r="AF283" s="436"/>
      <c r="AG283" s="436"/>
      <c r="AH283" s="436"/>
      <c r="AI283" s="436"/>
      <c r="AJ283" s="436"/>
      <c r="AK283" s="436"/>
      <c r="AL283" s="436"/>
      <c r="AM283" s="436"/>
      <c r="AN283" s="436"/>
      <c r="AO283" s="436"/>
      <c r="AP283" s="436"/>
      <c r="AQ283" s="436"/>
      <c r="AR283" s="436"/>
      <c r="AS283" s="436"/>
      <c r="AT283" s="436"/>
      <c r="AU283" s="436"/>
      <c r="AV283" s="436"/>
      <c r="AW283" s="436"/>
      <c r="AX283" s="436"/>
      <c r="AY283" s="436"/>
      <c r="AZ283" s="436"/>
      <c r="BA283" s="436"/>
      <c r="BB283" s="436"/>
      <c r="BC283" s="436"/>
      <c r="BD283" s="436"/>
      <c r="BE283" s="436"/>
      <c r="BF283" s="436"/>
      <c r="BG283" s="436"/>
      <c r="BH283" s="436"/>
      <c r="BI283" s="436"/>
      <c r="BJ283" s="436"/>
      <c r="BK283" s="436"/>
      <c r="BL283" s="436"/>
    </row>
    <row r="284" spans="1:64">
      <c r="B284" s="244" t="s">
        <v>392</v>
      </c>
      <c r="F284" s="246"/>
      <c r="H284" s="436">
        <f>G286</f>
        <v>0</v>
      </c>
      <c r="I284" s="436">
        <f t="shared" ref="I284:BL284" ca="1" si="1137">H286</f>
        <v>0</v>
      </c>
      <c r="J284" s="436">
        <f t="shared" ca="1" si="1137"/>
        <v>0</v>
      </c>
      <c r="K284" s="436">
        <f t="shared" ca="1" si="1137"/>
        <v>0</v>
      </c>
      <c r="L284" s="436">
        <f t="shared" ca="1" si="1137"/>
        <v>0</v>
      </c>
      <c r="M284" s="436">
        <f t="shared" ca="1" si="1137"/>
        <v>0</v>
      </c>
      <c r="N284" s="436">
        <f t="shared" ca="1" si="1137"/>
        <v>0</v>
      </c>
      <c r="O284" s="436">
        <f t="shared" ca="1" si="1137"/>
        <v>0</v>
      </c>
      <c r="P284" s="436">
        <f t="shared" ca="1" si="1137"/>
        <v>0</v>
      </c>
      <c r="Q284" s="436">
        <f t="shared" ca="1" si="1137"/>
        <v>0</v>
      </c>
      <c r="R284" s="436">
        <f t="shared" ca="1" si="1137"/>
        <v>0</v>
      </c>
      <c r="S284" s="436">
        <f t="shared" ca="1" si="1137"/>
        <v>0</v>
      </c>
      <c r="T284" s="436">
        <f t="shared" ca="1" si="1137"/>
        <v>0</v>
      </c>
      <c r="U284" s="436">
        <f t="shared" ca="1" si="1137"/>
        <v>0</v>
      </c>
      <c r="V284" s="436">
        <f t="shared" ca="1" si="1137"/>
        <v>0</v>
      </c>
      <c r="W284" s="436">
        <f t="shared" ca="1" si="1137"/>
        <v>0</v>
      </c>
      <c r="X284" s="436">
        <f t="shared" ca="1" si="1137"/>
        <v>0</v>
      </c>
      <c r="Y284" s="436">
        <f t="shared" ca="1" si="1137"/>
        <v>0</v>
      </c>
      <c r="Z284" s="436">
        <f t="shared" ca="1" si="1137"/>
        <v>0</v>
      </c>
      <c r="AA284" s="436">
        <f t="shared" ca="1" si="1137"/>
        <v>0</v>
      </c>
      <c r="AB284" s="436">
        <f t="shared" ca="1" si="1137"/>
        <v>0</v>
      </c>
      <c r="AC284" s="436">
        <f t="shared" ca="1" si="1137"/>
        <v>0</v>
      </c>
      <c r="AD284" s="436">
        <f t="shared" ca="1" si="1137"/>
        <v>0</v>
      </c>
      <c r="AE284" s="436">
        <f t="shared" ca="1" si="1137"/>
        <v>0</v>
      </c>
      <c r="AF284" s="436">
        <f t="shared" ca="1" si="1137"/>
        <v>0</v>
      </c>
      <c r="AG284" s="436">
        <f t="shared" ca="1" si="1137"/>
        <v>1735.8896279121636</v>
      </c>
      <c r="AH284" s="436">
        <f t="shared" ca="1" si="1137"/>
        <v>3887.6866544850618</v>
      </c>
      <c r="AI284" s="436">
        <f t="shared" ca="1" si="1137"/>
        <v>6500.415796508003</v>
      </c>
      <c r="AJ284" s="436">
        <f t="shared" ca="1" si="1137"/>
        <v>9624.8843532618939</v>
      </c>
      <c r="AK284" s="436">
        <f t="shared" ca="1" si="1137"/>
        <v>13312.489825967523</v>
      </c>
      <c r="AL284" s="436">
        <f t="shared" ca="1" si="1137"/>
        <v>13630.57904150254</v>
      </c>
      <c r="AM284" s="436">
        <f t="shared" ca="1" si="1137"/>
        <v>16532.952386997204</v>
      </c>
      <c r="AN284" s="436">
        <f t="shared" ca="1" si="1137"/>
        <v>19943.543484550166</v>
      </c>
      <c r="AO284" s="436">
        <f t="shared" ca="1" si="1137"/>
        <v>23907.923586124703</v>
      </c>
      <c r="AP284" s="436">
        <f t="shared" ca="1" si="1137"/>
        <v>21282.884159164354</v>
      </c>
      <c r="AQ284" s="436">
        <f t="shared" ca="1" si="1137"/>
        <v>15866.130097935504</v>
      </c>
      <c r="AR284" s="436">
        <f t="shared" ca="1" si="1137"/>
        <v>9882.457502742458</v>
      </c>
      <c r="AS284" s="436">
        <f t="shared" ca="1" si="1137"/>
        <v>3372.018056178953</v>
      </c>
      <c r="AT284" s="436">
        <f t="shared" ca="1" si="1137"/>
        <v>3776.6602229204273</v>
      </c>
      <c r="AU284" s="436">
        <f t="shared" ca="1" si="1137"/>
        <v>4229.8594496708783</v>
      </c>
      <c r="AV284" s="436">
        <f t="shared" ca="1" si="1137"/>
        <v>4737.442583631384</v>
      </c>
      <c r="AW284" s="436">
        <f t="shared" ca="1" si="1137"/>
        <v>5305.9356936671502</v>
      </c>
      <c r="AX284" s="436">
        <f t="shared" ca="1" si="1137"/>
        <v>5942.6479769072084</v>
      </c>
      <c r="AY284" s="436">
        <f t="shared" ca="1" si="1137"/>
        <v>6655.7657341360737</v>
      </c>
      <c r="AZ284" s="436">
        <f t="shared" ca="1" si="1137"/>
        <v>7454.4576222324022</v>
      </c>
      <c r="BA284" s="436">
        <f t="shared" ca="1" si="1137"/>
        <v>8348.9925369002904</v>
      </c>
      <c r="BB284" s="436">
        <f t="shared" ca="1" si="1137"/>
        <v>9350.8716413283255</v>
      </c>
      <c r="BC284" s="436">
        <f t="shared" ca="1" si="1137"/>
        <v>10472.976238287725</v>
      </c>
      <c r="BD284" s="436">
        <f t="shared" ca="1" si="1137"/>
        <v>11729.733386882252</v>
      </c>
      <c r="BE284" s="436">
        <f t="shared" ca="1" si="1137"/>
        <v>13137.301393308122</v>
      </c>
      <c r="BF284" s="436">
        <f t="shared" ca="1" si="1137"/>
        <v>14713.777560505096</v>
      </c>
      <c r="BG284" s="436">
        <f t="shared" ca="1" si="1137"/>
        <v>16479.430867765706</v>
      </c>
      <c r="BH284" s="436">
        <f t="shared" ca="1" si="1137"/>
        <v>18456.962571897591</v>
      </c>
      <c r="BI284" s="436">
        <f t="shared" ca="1" si="1137"/>
        <v>20671.798080525303</v>
      </c>
      <c r="BJ284" s="436">
        <f t="shared" ca="1" si="1137"/>
        <v>23152.413850188339</v>
      </c>
      <c r="BK284" s="436">
        <f t="shared" ca="1" si="1137"/>
        <v>25930.703512210941</v>
      </c>
      <c r="BL284" s="436">
        <f t="shared" ca="1" si="1137"/>
        <v>29042.387933676255</v>
      </c>
    </row>
    <row r="285" spans="1:64">
      <c r="B285" s="244" t="s">
        <v>393</v>
      </c>
      <c r="F285" s="246"/>
      <c r="H285" s="436">
        <f ca="1">-MIN(H284,H281)</f>
        <v>0</v>
      </c>
      <c r="I285" s="436">
        <f t="shared" ref="I285:BL285" ca="1" si="1138">-MIN(I284,I281)</f>
        <v>0</v>
      </c>
      <c r="J285" s="436">
        <f t="shared" ca="1" si="1138"/>
        <v>0</v>
      </c>
      <c r="K285" s="436">
        <f t="shared" ca="1" si="1138"/>
        <v>0</v>
      </c>
      <c r="L285" s="436">
        <f t="shared" ca="1" si="1138"/>
        <v>0</v>
      </c>
      <c r="M285" s="436">
        <f t="shared" ca="1" si="1138"/>
        <v>0</v>
      </c>
      <c r="N285" s="436">
        <f t="shared" ca="1" si="1138"/>
        <v>0</v>
      </c>
      <c r="O285" s="436">
        <f t="shared" ca="1" si="1138"/>
        <v>0</v>
      </c>
      <c r="P285" s="436">
        <f t="shared" ca="1" si="1138"/>
        <v>0</v>
      </c>
      <c r="Q285" s="436">
        <f t="shared" ca="1" si="1138"/>
        <v>0</v>
      </c>
      <c r="R285" s="436">
        <f t="shared" ca="1" si="1138"/>
        <v>0</v>
      </c>
      <c r="S285" s="436">
        <f t="shared" ca="1" si="1138"/>
        <v>0</v>
      </c>
      <c r="T285" s="436">
        <f t="shared" ca="1" si="1138"/>
        <v>0</v>
      </c>
      <c r="U285" s="436">
        <f t="shared" ca="1" si="1138"/>
        <v>0</v>
      </c>
      <c r="V285" s="436">
        <f t="shared" ca="1" si="1138"/>
        <v>0</v>
      </c>
      <c r="W285" s="436">
        <f t="shared" ca="1" si="1138"/>
        <v>0</v>
      </c>
      <c r="X285" s="436">
        <f t="shared" ca="1" si="1138"/>
        <v>0</v>
      </c>
      <c r="Y285" s="436">
        <f t="shared" ca="1" si="1138"/>
        <v>0</v>
      </c>
      <c r="Z285" s="436">
        <f t="shared" ca="1" si="1138"/>
        <v>0</v>
      </c>
      <c r="AA285" s="436">
        <f t="shared" ca="1" si="1138"/>
        <v>0</v>
      </c>
      <c r="AB285" s="436">
        <f t="shared" ca="1" si="1138"/>
        <v>0</v>
      </c>
      <c r="AC285" s="436">
        <f t="shared" ca="1" si="1138"/>
        <v>0</v>
      </c>
      <c r="AD285" s="436">
        <f t="shared" ca="1" si="1138"/>
        <v>0</v>
      </c>
      <c r="AE285" s="436">
        <f t="shared" ca="1" si="1138"/>
        <v>0</v>
      </c>
      <c r="AF285" s="436">
        <f t="shared" ca="1" si="1138"/>
        <v>1735.8896279121636</v>
      </c>
      <c r="AG285" s="436">
        <f t="shared" ca="1" si="1138"/>
        <v>2151.7970265728982</v>
      </c>
      <c r="AH285" s="436">
        <f t="shared" ca="1" si="1138"/>
        <v>2612.7291420229412</v>
      </c>
      <c r="AI285" s="436">
        <f t="shared" ca="1" si="1138"/>
        <v>3124.4685567538909</v>
      </c>
      <c r="AJ285" s="436">
        <f t="shared" ca="1" si="1138"/>
        <v>3687.6054727056289</v>
      </c>
      <c r="AK285" s="436">
        <f t="shared" ca="1" si="1138"/>
        <v>318.08921553501659</v>
      </c>
      <c r="AL285" s="436">
        <f t="shared" ca="1" si="1138"/>
        <v>2902.3733454946623</v>
      </c>
      <c r="AM285" s="436">
        <f t="shared" ca="1" si="1138"/>
        <v>3410.5910975529614</v>
      </c>
      <c r="AN285" s="436">
        <f t="shared" ca="1" si="1138"/>
        <v>3964.3801015745375</v>
      </c>
      <c r="AO285" s="436">
        <f t="shared" ca="1" si="1138"/>
        <v>-2625.0394269603494</v>
      </c>
      <c r="AP285" s="436">
        <f t="shared" ca="1" si="1138"/>
        <v>-5416.7540612288494</v>
      </c>
      <c r="AQ285" s="436">
        <f t="shared" ca="1" si="1138"/>
        <v>-5983.6725951930457</v>
      </c>
      <c r="AR285" s="436">
        <f t="shared" ca="1" si="1138"/>
        <v>-6510.439446563505</v>
      </c>
      <c r="AS285" s="436">
        <f t="shared" ca="1" si="1138"/>
        <v>404.64216674147434</v>
      </c>
      <c r="AT285" s="436">
        <f t="shared" ca="1" si="1138"/>
        <v>453.19922675045126</v>
      </c>
      <c r="AU285" s="436">
        <f t="shared" ca="1" si="1138"/>
        <v>507.58313396050539</v>
      </c>
      <c r="AV285" s="436">
        <f t="shared" ca="1" si="1138"/>
        <v>568.49311003576611</v>
      </c>
      <c r="AW285" s="436">
        <f t="shared" ca="1" si="1138"/>
        <v>636.71228324005801</v>
      </c>
      <c r="AX285" s="436">
        <f t="shared" ca="1" si="1138"/>
        <v>713.117757228865</v>
      </c>
      <c r="AY285" s="436">
        <f t="shared" ca="1" si="1138"/>
        <v>798.69188809632885</v>
      </c>
      <c r="AZ285" s="436">
        <f t="shared" ca="1" si="1138"/>
        <v>894.53491466788819</v>
      </c>
      <c r="BA285" s="436">
        <f t="shared" ca="1" si="1138"/>
        <v>1001.8791044280348</v>
      </c>
      <c r="BB285" s="436">
        <f t="shared" ca="1" si="1138"/>
        <v>1122.104596959399</v>
      </c>
      <c r="BC285" s="436">
        <f t="shared" ca="1" si="1138"/>
        <v>1256.7571485945271</v>
      </c>
      <c r="BD285" s="436">
        <f t="shared" ca="1" si="1138"/>
        <v>1407.5680064258702</v>
      </c>
      <c r="BE285" s="436">
        <f t="shared" ca="1" si="1138"/>
        <v>1576.4761671969745</v>
      </c>
      <c r="BF285" s="436">
        <f t="shared" ca="1" si="1138"/>
        <v>1765.6533072606114</v>
      </c>
      <c r="BG285" s="436">
        <f t="shared" ca="1" si="1138"/>
        <v>1977.5317041318847</v>
      </c>
      <c r="BH285" s="436">
        <f t="shared" ca="1" si="1138"/>
        <v>2214.8355086277111</v>
      </c>
      <c r="BI285" s="436">
        <f t="shared" ca="1" si="1138"/>
        <v>2480.6157696630362</v>
      </c>
      <c r="BJ285" s="436">
        <f t="shared" ca="1" si="1138"/>
        <v>2778.2896620226006</v>
      </c>
      <c r="BK285" s="436">
        <f t="shared" ca="1" si="1138"/>
        <v>3111.6844214653129</v>
      </c>
      <c r="BL285" s="436">
        <f t="shared" ca="1" si="1138"/>
        <v>3485.0865520411503</v>
      </c>
    </row>
    <row r="286" spans="1:64">
      <c r="B286" s="244" t="s">
        <v>14</v>
      </c>
      <c r="F286" s="246"/>
      <c r="H286" s="436">
        <f ca="1">SUM(H284:H285)</f>
        <v>0</v>
      </c>
      <c r="I286" s="436">
        <f t="shared" ref="I286:BL286" ca="1" si="1139">SUM(I284:I285)</f>
        <v>0</v>
      </c>
      <c r="J286" s="436">
        <f t="shared" ca="1" si="1139"/>
        <v>0</v>
      </c>
      <c r="K286" s="436">
        <f t="shared" ca="1" si="1139"/>
        <v>0</v>
      </c>
      <c r="L286" s="436">
        <f t="shared" ca="1" si="1139"/>
        <v>0</v>
      </c>
      <c r="M286" s="436">
        <f t="shared" ca="1" si="1139"/>
        <v>0</v>
      </c>
      <c r="N286" s="436">
        <f t="shared" ca="1" si="1139"/>
        <v>0</v>
      </c>
      <c r="O286" s="436">
        <f t="shared" ca="1" si="1139"/>
        <v>0</v>
      </c>
      <c r="P286" s="436">
        <f t="shared" ca="1" si="1139"/>
        <v>0</v>
      </c>
      <c r="Q286" s="436">
        <f t="shared" ca="1" si="1139"/>
        <v>0</v>
      </c>
      <c r="R286" s="436">
        <f t="shared" ca="1" si="1139"/>
        <v>0</v>
      </c>
      <c r="S286" s="436">
        <f t="shared" ca="1" si="1139"/>
        <v>0</v>
      </c>
      <c r="T286" s="436">
        <f t="shared" ca="1" si="1139"/>
        <v>0</v>
      </c>
      <c r="U286" s="436">
        <f t="shared" ca="1" si="1139"/>
        <v>0</v>
      </c>
      <c r="V286" s="436">
        <f t="shared" ca="1" si="1139"/>
        <v>0</v>
      </c>
      <c r="W286" s="436">
        <f t="shared" ca="1" si="1139"/>
        <v>0</v>
      </c>
      <c r="X286" s="436">
        <f t="shared" ca="1" si="1139"/>
        <v>0</v>
      </c>
      <c r="Y286" s="436">
        <f t="shared" ca="1" si="1139"/>
        <v>0</v>
      </c>
      <c r="Z286" s="436">
        <f t="shared" ca="1" si="1139"/>
        <v>0</v>
      </c>
      <c r="AA286" s="436">
        <f t="shared" ca="1" si="1139"/>
        <v>0</v>
      </c>
      <c r="AB286" s="436">
        <f t="shared" ca="1" si="1139"/>
        <v>0</v>
      </c>
      <c r="AC286" s="436">
        <f t="shared" ca="1" si="1139"/>
        <v>0</v>
      </c>
      <c r="AD286" s="436">
        <f t="shared" ca="1" si="1139"/>
        <v>0</v>
      </c>
      <c r="AE286" s="436">
        <f t="shared" ca="1" si="1139"/>
        <v>0</v>
      </c>
      <c r="AF286" s="436">
        <f t="shared" ca="1" si="1139"/>
        <v>1735.8896279121636</v>
      </c>
      <c r="AG286" s="436">
        <f t="shared" ca="1" si="1139"/>
        <v>3887.6866544850618</v>
      </c>
      <c r="AH286" s="436">
        <f t="shared" ca="1" si="1139"/>
        <v>6500.415796508003</v>
      </c>
      <c r="AI286" s="436">
        <f t="shared" ca="1" si="1139"/>
        <v>9624.8843532618939</v>
      </c>
      <c r="AJ286" s="436">
        <f t="shared" ca="1" si="1139"/>
        <v>13312.489825967523</v>
      </c>
      <c r="AK286" s="436">
        <f t="shared" ca="1" si="1139"/>
        <v>13630.57904150254</v>
      </c>
      <c r="AL286" s="436">
        <f t="shared" ca="1" si="1139"/>
        <v>16532.952386997204</v>
      </c>
      <c r="AM286" s="436">
        <f t="shared" ca="1" si="1139"/>
        <v>19943.543484550166</v>
      </c>
      <c r="AN286" s="436">
        <f t="shared" ca="1" si="1139"/>
        <v>23907.923586124703</v>
      </c>
      <c r="AO286" s="436">
        <f t="shared" ca="1" si="1139"/>
        <v>21282.884159164354</v>
      </c>
      <c r="AP286" s="436">
        <f t="shared" ca="1" si="1139"/>
        <v>15866.130097935504</v>
      </c>
      <c r="AQ286" s="436">
        <f t="shared" ca="1" si="1139"/>
        <v>9882.457502742458</v>
      </c>
      <c r="AR286" s="436">
        <f t="shared" ca="1" si="1139"/>
        <v>3372.018056178953</v>
      </c>
      <c r="AS286" s="436">
        <f t="shared" ca="1" si="1139"/>
        <v>3776.6602229204273</v>
      </c>
      <c r="AT286" s="436">
        <f t="shared" ca="1" si="1139"/>
        <v>4229.8594496708783</v>
      </c>
      <c r="AU286" s="436">
        <f t="shared" ca="1" si="1139"/>
        <v>4737.442583631384</v>
      </c>
      <c r="AV286" s="436">
        <f t="shared" ca="1" si="1139"/>
        <v>5305.9356936671502</v>
      </c>
      <c r="AW286" s="436">
        <f t="shared" ca="1" si="1139"/>
        <v>5942.6479769072084</v>
      </c>
      <c r="AX286" s="436">
        <f t="shared" ca="1" si="1139"/>
        <v>6655.7657341360737</v>
      </c>
      <c r="AY286" s="436">
        <f t="shared" ca="1" si="1139"/>
        <v>7454.4576222324022</v>
      </c>
      <c r="AZ286" s="436">
        <f t="shared" ca="1" si="1139"/>
        <v>8348.9925369002904</v>
      </c>
      <c r="BA286" s="436">
        <f t="shared" ca="1" si="1139"/>
        <v>9350.8716413283255</v>
      </c>
      <c r="BB286" s="436">
        <f t="shared" ca="1" si="1139"/>
        <v>10472.976238287725</v>
      </c>
      <c r="BC286" s="436">
        <f t="shared" ca="1" si="1139"/>
        <v>11729.733386882252</v>
      </c>
      <c r="BD286" s="436">
        <f t="shared" ca="1" si="1139"/>
        <v>13137.301393308122</v>
      </c>
      <c r="BE286" s="436">
        <f t="shared" ca="1" si="1139"/>
        <v>14713.777560505096</v>
      </c>
      <c r="BF286" s="436">
        <f t="shared" ca="1" si="1139"/>
        <v>16479.430867765706</v>
      </c>
      <c r="BG286" s="436">
        <f t="shared" ca="1" si="1139"/>
        <v>18456.962571897591</v>
      </c>
      <c r="BH286" s="436">
        <f t="shared" ca="1" si="1139"/>
        <v>20671.798080525303</v>
      </c>
      <c r="BI286" s="436">
        <f t="shared" ca="1" si="1139"/>
        <v>23152.413850188339</v>
      </c>
      <c r="BJ286" s="436">
        <f t="shared" ca="1" si="1139"/>
        <v>25930.703512210941</v>
      </c>
      <c r="BK286" s="436">
        <f t="shared" ca="1" si="1139"/>
        <v>29042.387933676255</v>
      </c>
      <c r="BL286" s="436">
        <f t="shared" ca="1" si="1139"/>
        <v>32527.474485717405</v>
      </c>
    </row>
    <row r="287" spans="1:64">
      <c r="F287" s="246"/>
      <c r="H287" s="436"/>
      <c r="I287" s="436"/>
      <c r="J287" s="436"/>
      <c r="K287" s="436"/>
      <c r="L287" s="436"/>
      <c r="M287" s="436"/>
      <c r="N287" s="436"/>
      <c r="O287" s="436"/>
      <c r="P287" s="436"/>
      <c r="Q287" s="436"/>
      <c r="R287" s="436"/>
      <c r="S287" s="436"/>
      <c r="T287" s="436"/>
      <c r="U287" s="436"/>
      <c r="V287" s="436"/>
      <c r="W287" s="436"/>
      <c r="X287" s="436"/>
      <c r="Y287" s="436"/>
      <c r="Z287" s="436"/>
      <c r="AA287" s="436"/>
      <c r="AB287" s="436"/>
      <c r="AC287" s="436"/>
      <c r="AD287" s="436"/>
      <c r="AE287" s="436"/>
      <c r="AF287" s="436"/>
      <c r="AG287" s="436"/>
      <c r="AH287" s="436"/>
      <c r="AI287" s="436"/>
      <c r="AJ287" s="436"/>
      <c r="AK287" s="436"/>
      <c r="AL287" s="436"/>
      <c r="AM287" s="436"/>
      <c r="AN287" s="436"/>
      <c r="AO287" s="436"/>
      <c r="AP287" s="436"/>
      <c r="AQ287" s="436"/>
      <c r="AR287" s="436"/>
      <c r="AS287" s="436"/>
      <c r="AT287" s="436"/>
      <c r="AU287" s="436"/>
      <c r="AV287" s="436"/>
      <c r="AW287" s="436"/>
      <c r="AX287" s="436"/>
      <c r="AY287" s="436"/>
      <c r="AZ287" s="436"/>
      <c r="BA287" s="436"/>
      <c r="BB287" s="436"/>
      <c r="BC287" s="436"/>
      <c r="BD287" s="436"/>
      <c r="BE287" s="436"/>
      <c r="BF287" s="436"/>
      <c r="BG287" s="436"/>
      <c r="BH287" s="436"/>
      <c r="BI287" s="436"/>
      <c r="BJ287" s="436"/>
      <c r="BK287" s="436"/>
      <c r="BL287" s="436"/>
    </row>
    <row r="288" spans="1:64">
      <c r="B288" s="244" t="s">
        <v>364</v>
      </c>
      <c r="D288" s="452">
        <v>0.12</v>
      </c>
      <c r="F288" s="246"/>
      <c r="H288" s="436">
        <f t="shared" ref="H288:AM288" si="1140">H284*$D288</f>
        <v>0</v>
      </c>
      <c r="I288" s="436">
        <f t="shared" ca="1" si="1140"/>
        <v>0</v>
      </c>
      <c r="J288" s="436">
        <f t="shared" ca="1" si="1140"/>
        <v>0</v>
      </c>
      <c r="K288" s="436">
        <f t="shared" ca="1" si="1140"/>
        <v>0</v>
      </c>
      <c r="L288" s="436">
        <f t="shared" ca="1" si="1140"/>
        <v>0</v>
      </c>
      <c r="M288" s="436">
        <f t="shared" ca="1" si="1140"/>
        <v>0</v>
      </c>
      <c r="N288" s="436">
        <f t="shared" ca="1" si="1140"/>
        <v>0</v>
      </c>
      <c r="O288" s="436">
        <f t="shared" ca="1" si="1140"/>
        <v>0</v>
      </c>
      <c r="P288" s="436">
        <f t="shared" ca="1" si="1140"/>
        <v>0</v>
      </c>
      <c r="Q288" s="436">
        <f t="shared" ca="1" si="1140"/>
        <v>0</v>
      </c>
      <c r="R288" s="436">
        <f t="shared" ca="1" si="1140"/>
        <v>0</v>
      </c>
      <c r="S288" s="436">
        <f t="shared" ca="1" si="1140"/>
        <v>0</v>
      </c>
      <c r="T288" s="436">
        <f t="shared" ca="1" si="1140"/>
        <v>0</v>
      </c>
      <c r="U288" s="436">
        <f t="shared" ca="1" si="1140"/>
        <v>0</v>
      </c>
      <c r="V288" s="436">
        <f t="shared" ca="1" si="1140"/>
        <v>0</v>
      </c>
      <c r="W288" s="436">
        <f t="shared" ca="1" si="1140"/>
        <v>0</v>
      </c>
      <c r="X288" s="436">
        <f t="shared" ca="1" si="1140"/>
        <v>0</v>
      </c>
      <c r="Y288" s="436">
        <f t="shared" ca="1" si="1140"/>
        <v>0</v>
      </c>
      <c r="Z288" s="436">
        <f t="shared" ca="1" si="1140"/>
        <v>0</v>
      </c>
      <c r="AA288" s="436">
        <f t="shared" ca="1" si="1140"/>
        <v>0</v>
      </c>
      <c r="AB288" s="436">
        <f t="shared" ca="1" si="1140"/>
        <v>0</v>
      </c>
      <c r="AC288" s="436">
        <f t="shared" ca="1" si="1140"/>
        <v>0</v>
      </c>
      <c r="AD288" s="436">
        <f t="shared" ca="1" si="1140"/>
        <v>0</v>
      </c>
      <c r="AE288" s="436">
        <f t="shared" ca="1" si="1140"/>
        <v>0</v>
      </c>
      <c r="AF288" s="436">
        <f t="shared" ca="1" si="1140"/>
        <v>0</v>
      </c>
      <c r="AG288" s="436">
        <f t="shared" ca="1" si="1140"/>
        <v>208.30675534945962</v>
      </c>
      <c r="AH288" s="436">
        <f t="shared" ca="1" si="1140"/>
        <v>466.52239853820743</v>
      </c>
      <c r="AI288" s="436">
        <f t="shared" ca="1" si="1140"/>
        <v>780.04989558096031</v>
      </c>
      <c r="AJ288" s="436">
        <f t="shared" ca="1" si="1140"/>
        <v>1154.9861223914272</v>
      </c>
      <c r="AK288" s="436">
        <f t="shared" ca="1" si="1140"/>
        <v>1597.4987791161027</v>
      </c>
      <c r="AL288" s="436">
        <f t="shared" ca="1" si="1140"/>
        <v>1635.6694849803048</v>
      </c>
      <c r="AM288" s="436">
        <f t="shared" ca="1" si="1140"/>
        <v>1983.9542864396644</v>
      </c>
      <c r="AN288" s="436">
        <f t="shared" ref="AN288:BL288" ca="1" si="1141">AN284*$D288</f>
        <v>2393.2252181460199</v>
      </c>
      <c r="AO288" s="436">
        <f t="shared" ca="1" si="1141"/>
        <v>2868.9508303349644</v>
      </c>
      <c r="AP288" s="436">
        <f t="shared" ca="1" si="1141"/>
        <v>2553.9460990997222</v>
      </c>
      <c r="AQ288" s="436">
        <f t="shared" ca="1" si="1141"/>
        <v>1903.9356117522605</v>
      </c>
      <c r="AR288" s="436">
        <f t="shared" ca="1" si="1141"/>
        <v>1185.894900329095</v>
      </c>
      <c r="AS288" s="436">
        <f t="shared" ca="1" si="1141"/>
        <v>404.64216674147434</v>
      </c>
      <c r="AT288" s="436">
        <f t="shared" ca="1" si="1141"/>
        <v>453.19922675045126</v>
      </c>
      <c r="AU288" s="436">
        <f t="shared" ca="1" si="1141"/>
        <v>507.58313396050539</v>
      </c>
      <c r="AV288" s="436">
        <f t="shared" ca="1" si="1141"/>
        <v>568.49311003576611</v>
      </c>
      <c r="AW288" s="436">
        <f t="shared" ca="1" si="1141"/>
        <v>636.71228324005801</v>
      </c>
      <c r="AX288" s="436">
        <f t="shared" ca="1" si="1141"/>
        <v>713.117757228865</v>
      </c>
      <c r="AY288" s="436">
        <f t="shared" ca="1" si="1141"/>
        <v>798.69188809632885</v>
      </c>
      <c r="AZ288" s="436">
        <f t="shared" ca="1" si="1141"/>
        <v>894.53491466788819</v>
      </c>
      <c r="BA288" s="436">
        <f t="shared" ca="1" si="1141"/>
        <v>1001.8791044280348</v>
      </c>
      <c r="BB288" s="436">
        <f t="shared" ca="1" si="1141"/>
        <v>1122.104596959399</v>
      </c>
      <c r="BC288" s="436">
        <f t="shared" ca="1" si="1141"/>
        <v>1256.7571485945271</v>
      </c>
      <c r="BD288" s="436">
        <f t="shared" ca="1" si="1141"/>
        <v>1407.5680064258702</v>
      </c>
      <c r="BE288" s="436">
        <f t="shared" ca="1" si="1141"/>
        <v>1576.4761671969745</v>
      </c>
      <c r="BF288" s="436">
        <f t="shared" ca="1" si="1141"/>
        <v>1765.6533072606114</v>
      </c>
      <c r="BG288" s="436">
        <f t="shared" ca="1" si="1141"/>
        <v>1977.5317041318847</v>
      </c>
      <c r="BH288" s="436">
        <f t="shared" ca="1" si="1141"/>
        <v>2214.8355086277111</v>
      </c>
      <c r="BI288" s="436">
        <f t="shared" ca="1" si="1141"/>
        <v>2480.6157696630362</v>
      </c>
      <c r="BJ288" s="436">
        <f t="shared" ca="1" si="1141"/>
        <v>2778.2896620226006</v>
      </c>
      <c r="BK288" s="436">
        <f t="shared" ca="1" si="1141"/>
        <v>3111.6844214653129</v>
      </c>
      <c r="BL288" s="436">
        <f t="shared" ca="1" si="1141"/>
        <v>3485.0865520411503</v>
      </c>
    </row>
    <row r="290" spans="3:3">
      <c r="C290" s="248"/>
    </row>
    <row r="307" spans="6:64">
      <c r="F307" s="246"/>
      <c r="H307" s="436"/>
      <c r="I307" s="436"/>
      <c r="J307" s="436"/>
      <c r="K307" s="436"/>
      <c r="L307" s="436"/>
      <c r="M307" s="436"/>
      <c r="N307" s="436"/>
      <c r="O307" s="436"/>
      <c r="P307" s="436"/>
      <c r="Q307" s="436"/>
      <c r="R307" s="436"/>
      <c r="S307" s="436"/>
      <c r="T307" s="436"/>
      <c r="U307" s="436"/>
      <c r="V307" s="436"/>
      <c r="W307" s="436"/>
      <c r="X307" s="436"/>
      <c r="Y307" s="436"/>
      <c r="Z307" s="436"/>
      <c r="AA307" s="436"/>
      <c r="AB307" s="436"/>
      <c r="AC307" s="436"/>
      <c r="AD307" s="436"/>
      <c r="AE307" s="436"/>
      <c r="AF307" s="436"/>
      <c r="AG307" s="436"/>
      <c r="AH307" s="436"/>
      <c r="AI307" s="436"/>
      <c r="AJ307" s="436"/>
      <c r="AK307" s="436"/>
      <c r="AL307" s="436"/>
      <c r="AM307" s="436"/>
      <c r="AN307" s="436"/>
      <c r="AO307" s="436"/>
      <c r="AP307" s="436"/>
      <c r="AQ307" s="436"/>
      <c r="AR307" s="436"/>
      <c r="AS307" s="436"/>
      <c r="AT307" s="436"/>
      <c r="AU307" s="436"/>
      <c r="AV307" s="436"/>
      <c r="AW307" s="436"/>
      <c r="AX307" s="436"/>
      <c r="AY307" s="436"/>
      <c r="AZ307" s="436"/>
      <c r="BA307" s="436"/>
      <c r="BB307" s="436"/>
      <c r="BC307" s="436"/>
      <c r="BD307" s="436"/>
      <c r="BE307" s="436"/>
      <c r="BF307" s="436"/>
      <c r="BG307" s="436"/>
      <c r="BH307" s="436"/>
      <c r="BI307" s="436"/>
      <c r="BJ307" s="436"/>
      <c r="BK307" s="436"/>
      <c r="BL307" s="436"/>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DEAE4-F016-4D4B-AB8C-A194DC3EBD44}">
  <sheetPr codeName="Sheet10">
    <tabColor rgb="FF92D050"/>
  </sheetPr>
  <dimension ref="A1:XFC446"/>
  <sheetViews>
    <sheetView showGridLines="0" zoomScale="85" zoomScaleNormal="85" workbookViewId="0">
      <pane xSplit="7" ySplit="7" topLeftCell="AD39" activePane="bottomRight" state="frozen"/>
      <selection pane="topRight" activeCell="H1" sqref="H1"/>
      <selection pane="bottomLeft" activeCell="A4" sqref="A4"/>
      <selection pane="bottomRight" activeCell="F46" sqref="F46"/>
    </sheetView>
  </sheetViews>
  <sheetFormatPr defaultColWidth="0" defaultRowHeight="16.5" zeroHeight="1" outlineLevelRow="1"/>
  <cols>
    <col min="1" max="1" width="21.7109375" style="244" bestFit="1" customWidth="1"/>
    <col min="2" max="6" width="15.42578125" style="244" customWidth="1"/>
    <col min="7" max="7" width="2.7109375" style="244" customWidth="1"/>
    <col min="8" max="8" width="12.7109375" style="244" bestFit="1" customWidth="1"/>
    <col min="9" max="9" width="13.140625" style="244" bestFit="1" customWidth="1"/>
    <col min="10" max="10" width="14.5703125" style="244" bestFit="1" customWidth="1"/>
    <col min="11" max="12" width="14.140625" style="244" bestFit="1" customWidth="1"/>
    <col min="13" max="15" width="14.5703125" style="244" bestFit="1" customWidth="1"/>
    <col min="16" max="17" width="14.140625" style="244" bestFit="1" customWidth="1"/>
    <col min="18" max="18" width="13.42578125" style="244" bestFit="1" customWidth="1"/>
    <col min="19" max="20" width="13.140625" style="244" bestFit="1" customWidth="1"/>
    <col min="21" max="21" width="13.42578125" style="244" bestFit="1" customWidth="1"/>
    <col min="22" max="22" width="13.140625" style="244" bestFit="1" customWidth="1"/>
    <col min="23" max="23" width="13.7109375" style="244" bestFit="1" customWidth="1"/>
    <col min="24" max="28" width="13.140625" style="244" bestFit="1" customWidth="1"/>
    <col min="29" max="29" width="12.5703125" style="244" bestFit="1" customWidth="1"/>
    <col min="30" max="30" width="12.85546875" style="244" bestFit="1" customWidth="1"/>
    <col min="31" max="31" width="12.5703125" style="244" bestFit="1" customWidth="1"/>
    <col min="32" max="33" width="12.85546875" style="244" bestFit="1" customWidth="1"/>
    <col min="34" max="35" width="12.5703125" style="244" bestFit="1" customWidth="1"/>
    <col min="36" max="37" width="12.85546875" style="244" bestFit="1" customWidth="1"/>
    <col min="38" max="38" width="12.5703125" style="244" bestFit="1" customWidth="1"/>
    <col min="39" max="40" width="12.85546875" style="244" bestFit="1" customWidth="1"/>
    <col min="41" max="41" width="13.42578125" style="244" bestFit="1" customWidth="1"/>
    <col min="42" max="64" width="13.140625" style="244" bestFit="1" customWidth="1"/>
    <col min="65" max="16383" width="9.140625" style="244" hidden="1"/>
    <col min="16384" max="16384" width="0" style="244" hidden="1"/>
  </cols>
  <sheetData>
    <row r="1" spans="1:64"/>
    <row r="2" spans="1:64">
      <c r="A2" s="244" t="s">
        <v>56</v>
      </c>
      <c r="H2" s="244">
        <f>Flags!H2</f>
        <v>2023</v>
      </c>
      <c r="I2" s="244">
        <f>Flags!I2</f>
        <v>2024</v>
      </c>
      <c r="J2" s="244">
        <f>Flags!J2</f>
        <v>2025</v>
      </c>
      <c r="K2" s="244">
        <f>Flags!K2</f>
        <v>2026</v>
      </c>
      <c r="L2" s="244">
        <f>Flags!L2</f>
        <v>2027</v>
      </c>
      <c r="M2" s="244">
        <f>Flags!M2</f>
        <v>2028</v>
      </c>
      <c r="N2" s="244">
        <f>Flags!N2</f>
        <v>2029</v>
      </c>
      <c r="O2" s="244">
        <f>Flags!O2</f>
        <v>2030</v>
      </c>
      <c r="P2" s="244">
        <f>Flags!P2</f>
        <v>2031</v>
      </c>
      <c r="Q2" s="244">
        <f>Flags!Q2</f>
        <v>2032</v>
      </c>
      <c r="R2" s="244">
        <f>Flags!R2</f>
        <v>2033</v>
      </c>
      <c r="S2" s="244">
        <f>Flags!S2</f>
        <v>2034</v>
      </c>
      <c r="T2" s="244">
        <f>Flags!T2</f>
        <v>2035</v>
      </c>
      <c r="U2" s="244">
        <f>Flags!U2</f>
        <v>2036</v>
      </c>
      <c r="V2" s="244">
        <f>Flags!V2</f>
        <v>2037</v>
      </c>
      <c r="W2" s="244">
        <f>Flags!W2</f>
        <v>2038</v>
      </c>
      <c r="X2" s="244">
        <f>Flags!X2</f>
        <v>2039</v>
      </c>
      <c r="Y2" s="244">
        <f>Flags!Y2</f>
        <v>2040</v>
      </c>
      <c r="Z2" s="244">
        <f>Flags!Z2</f>
        <v>2041</v>
      </c>
      <c r="AA2" s="244">
        <f>Flags!AA2</f>
        <v>2042</v>
      </c>
      <c r="AB2" s="244">
        <f>Flags!AB2</f>
        <v>2043</v>
      </c>
      <c r="AC2" s="244">
        <f>Flags!AC2</f>
        <v>2044</v>
      </c>
      <c r="AD2" s="244">
        <f>Flags!AD2</f>
        <v>2045</v>
      </c>
      <c r="AE2" s="244">
        <f>Flags!AE2</f>
        <v>2046</v>
      </c>
      <c r="AF2" s="244">
        <f>Flags!AF2</f>
        <v>2047</v>
      </c>
      <c r="AG2" s="244">
        <f>Flags!AG2</f>
        <v>2048</v>
      </c>
      <c r="AH2" s="244">
        <f>Flags!AH2</f>
        <v>2049</v>
      </c>
      <c r="AI2" s="244">
        <f>Flags!AI2</f>
        <v>2050</v>
      </c>
      <c r="AJ2" s="244">
        <f>Flags!AJ2</f>
        <v>2051</v>
      </c>
      <c r="AK2" s="244">
        <f>Flags!AK2</f>
        <v>2052</v>
      </c>
      <c r="AL2" s="244">
        <f>Flags!AL2</f>
        <v>2053</v>
      </c>
      <c r="AM2" s="244">
        <f>Flags!AM2</f>
        <v>2054</v>
      </c>
      <c r="AN2" s="244">
        <f>Flags!AN2</f>
        <v>2055</v>
      </c>
      <c r="AO2" s="244">
        <f>Flags!AO2</f>
        <v>2056</v>
      </c>
      <c r="AP2" s="244">
        <f>Flags!AP2</f>
        <v>2057</v>
      </c>
      <c r="AQ2" s="244">
        <f>Flags!AQ2</f>
        <v>2058</v>
      </c>
      <c r="AR2" s="244">
        <f>Flags!AR2</f>
        <v>2059</v>
      </c>
      <c r="AS2" s="244">
        <f>Flags!AS2</f>
        <v>2060</v>
      </c>
      <c r="AT2" s="244">
        <f>Flags!AT2</f>
        <v>2061</v>
      </c>
      <c r="AU2" s="244">
        <f>Flags!AU2</f>
        <v>2062</v>
      </c>
      <c r="AV2" s="244">
        <f>Flags!AV2</f>
        <v>2063</v>
      </c>
      <c r="AW2" s="244">
        <f>Flags!AW2</f>
        <v>2064</v>
      </c>
      <c r="AX2" s="244">
        <f>Flags!AX2</f>
        <v>2065</v>
      </c>
      <c r="AY2" s="244">
        <f>Flags!AY2</f>
        <v>2066</v>
      </c>
      <c r="AZ2" s="244">
        <f>Flags!AZ2</f>
        <v>2067</v>
      </c>
      <c r="BA2" s="244">
        <f>Flags!BA2</f>
        <v>2068</v>
      </c>
      <c r="BB2" s="244">
        <f>Flags!BB2</f>
        <v>2069</v>
      </c>
      <c r="BC2" s="244">
        <f>Flags!BC2</f>
        <v>2070</v>
      </c>
      <c r="BD2" s="244">
        <f>Flags!BD2</f>
        <v>2071</v>
      </c>
      <c r="BE2" s="244">
        <f>Flags!BE2</f>
        <v>2072</v>
      </c>
      <c r="BF2" s="244">
        <f>Flags!BF2</f>
        <v>2073</v>
      </c>
      <c r="BG2" s="244">
        <f>Flags!BG2</f>
        <v>2074</v>
      </c>
      <c r="BH2" s="244">
        <f>Flags!BH2</f>
        <v>2075</v>
      </c>
      <c r="BI2" s="244">
        <f>Flags!BI2</f>
        <v>2076</v>
      </c>
      <c r="BJ2" s="244">
        <f>Flags!BJ2</f>
        <v>2077</v>
      </c>
      <c r="BK2" s="244">
        <f>Flags!BK2</f>
        <v>2078</v>
      </c>
      <c r="BL2" s="244">
        <f>Flags!BL2</f>
        <v>2079</v>
      </c>
    </row>
    <row r="3" spans="1:64">
      <c r="A3" s="244" t="s">
        <v>55</v>
      </c>
      <c r="H3" s="244">
        <f>Flags!H3</f>
        <v>1</v>
      </c>
      <c r="I3" s="244">
        <f>Flags!I3</f>
        <v>2</v>
      </c>
      <c r="J3" s="244">
        <f>Flags!J3</f>
        <v>3</v>
      </c>
      <c r="K3" s="244">
        <f>Flags!K3</f>
        <v>4</v>
      </c>
      <c r="L3" s="244">
        <f>Flags!L3</f>
        <v>5</v>
      </c>
      <c r="M3" s="244">
        <f>Flags!M3</f>
        <v>6</v>
      </c>
      <c r="N3" s="244">
        <f>Flags!N3</f>
        <v>7</v>
      </c>
      <c r="O3" s="244">
        <f>Flags!O3</f>
        <v>8</v>
      </c>
      <c r="P3" s="244">
        <f>Flags!P3</f>
        <v>9</v>
      </c>
      <c r="Q3" s="244">
        <f>Flags!Q3</f>
        <v>10</v>
      </c>
      <c r="R3" s="244">
        <f>Flags!R3</f>
        <v>11</v>
      </c>
      <c r="S3" s="244">
        <f>Flags!S3</f>
        <v>12</v>
      </c>
      <c r="T3" s="244">
        <f>Flags!T3</f>
        <v>13</v>
      </c>
      <c r="U3" s="244">
        <f>Flags!U3</f>
        <v>14</v>
      </c>
      <c r="V3" s="244">
        <f>Flags!V3</f>
        <v>15</v>
      </c>
      <c r="W3" s="244">
        <f>Flags!W3</f>
        <v>16</v>
      </c>
      <c r="X3" s="244">
        <f>Flags!X3</f>
        <v>17</v>
      </c>
      <c r="Y3" s="244">
        <f>Flags!Y3</f>
        <v>18</v>
      </c>
      <c r="Z3" s="244">
        <f>Flags!Z3</f>
        <v>19</v>
      </c>
      <c r="AA3" s="244">
        <f>Flags!AA3</f>
        <v>20</v>
      </c>
      <c r="AB3" s="244">
        <f>Flags!AB3</f>
        <v>21</v>
      </c>
      <c r="AC3" s="244">
        <f>Flags!AC3</f>
        <v>22</v>
      </c>
      <c r="AD3" s="244">
        <f>Flags!AD3</f>
        <v>23</v>
      </c>
      <c r="AE3" s="244">
        <f>Flags!AE3</f>
        <v>24</v>
      </c>
      <c r="AF3" s="244">
        <f>Flags!AF3</f>
        <v>25</v>
      </c>
      <c r="AG3" s="244">
        <f>Flags!AG3</f>
        <v>26</v>
      </c>
      <c r="AH3" s="244">
        <f>Flags!AH3</f>
        <v>27</v>
      </c>
      <c r="AI3" s="244">
        <f>Flags!AI3</f>
        <v>28</v>
      </c>
      <c r="AJ3" s="244">
        <f>Flags!AJ3</f>
        <v>29</v>
      </c>
      <c r="AK3" s="244">
        <f>Flags!AK3</f>
        <v>30</v>
      </c>
      <c r="AL3" s="244">
        <f>Flags!AL3</f>
        <v>31</v>
      </c>
      <c r="AM3" s="244">
        <f>Flags!AM3</f>
        <v>32</v>
      </c>
      <c r="AN3" s="244">
        <f>Flags!AN3</f>
        <v>33</v>
      </c>
      <c r="AO3" s="244">
        <f>Flags!AO3</f>
        <v>34</v>
      </c>
      <c r="AP3" s="244">
        <f>Flags!AP3</f>
        <v>35</v>
      </c>
      <c r="AQ3" s="244">
        <f>Flags!AQ3</f>
        <v>36</v>
      </c>
      <c r="AR3" s="244">
        <f>Flags!AR3</f>
        <v>37</v>
      </c>
      <c r="AS3" s="244">
        <f>Flags!AS3</f>
        <v>38</v>
      </c>
      <c r="AT3" s="244">
        <f>Flags!AT3</f>
        <v>39</v>
      </c>
      <c r="AU3" s="244">
        <f>Flags!AU3</f>
        <v>40</v>
      </c>
      <c r="AV3" s="244">
        <f>Flags!AV3</f>
        <v>41</v>
      </c>
      <c r="AW3" s="244">
        <f>Flags!AW3</f>
        <v>42</v>
      </c>
      <c r="AX3" s="244">
        <f>Flags!AX3</f>
        <v>43</v>
      </c>
      <c r="AY3" s="244">
        <f>Flags!AY3</f>
        <v>44</v>
      </c>
      <c r="AZ3" s="244">
        <f>Flags!AZ3</f>
        <v>45</v>
      </c>
      <c r="BA3" s="244">
        <f>Flags!BA3</f>
        <v>46</v>
      </c>
      <c r="BB3" s="244">
        <f>Flags!BB3</f>
        <v>47</v>
      </c>
      <c r="BC3" s="244">
        <f>Flags!BC3</f>
        <v>48</v>
      </c>
      <c r="BD3" s="244">
        <f>Flags!BD3</f>
        <v>49</v>
      </c>
      <c r="BE3" s="244">
        <f>Flags!BE3</f>
        <v>50</v>
      </c>
      <c r="BF3" s="244">
        <f>Flags!BF3</f>
        <v>51</v>
      </c>
      <c r="BG3" s="244">
        <f>Flags!BG3</f>
        <v>52</v>
      </c>
      <c r="BH3" s="244">
        <f>Flags!BH3</f>
        <v>53</v>
      </c>
      <c r="BI3" s="244">
        <f>Flags!BI3</f>
        <v>54</v>
      </c>
      <c r="BJ3" s="244">
        <f>Flags!BJ3</f>
        <v>55</v>
      </c>
      <c r="BK3" s="244">
        <f>Flags!BK3</f>
        <v>56</v>
      </c>
      <c r="BL3" s="244">
        <f>Flags!BL3</f>
        <v>57</v>
      </c>
    </row>
    <row r="4" spans="1:64" outlineLevel="1">
      <c r="A4" s="244" t="s">
        <v>44</v>
      </c>
      <c r="F4" s="456">
        <f>SUM(H4:BE4)</f>
        <v>7</v>
      </c>
      <c r="H4" s="244">
        <f>Flags!H21</f>
        <v>0</v>
      </c>
      <c r="I4" s="244">
        <f>Flags!I21</f>
        <v>0</v>
      </c>
      <c r="J4" s="244">
        <f>Flags!J21</f>
        <v>1</v>
      </c>
      <c r="K4" s="244">
        <f>Flags!K21</f>
        <v>1</v>
      </c>
      <c r="L4" s="244">
        <f>Flags!L21</f>
        <v>1</v>
      </c>
      <c r="M4" s="244">
        <f>Flags!M21</f>
        <v>1</v>
      </c>
      <c r="N4" s="244">
        <f>Flags!N21</f>
        <v>1</v>
      </c>
      <c r="O4" s="244">
        <f>Flags!O21</f>
        <v>1</v>
      </c>
      <c r="P4" s="244">
        <f>Flags!P21</f>
        <v>1</v>
      </c>
      <c r="Q4" s="244">
        <f>Flags!Q21</f>
        <v>0</v>
      </c>
      <c r="R4" s="244">
        <f>Flags!R21</f>
        <v>0</v>
      </c>
      <c r="S4" s="244">
        <f>Flags!S21</f>
        <v>0</v>
      </c>
      <c r="T4" s="244">
        <f>Flags!T21</f>
        <v>0</v>
      </c>
      <c r="U4" s="244">
        <f>Flags!U21</f>
        <v>0</v>
      </c>
      <c r="V4" s="244">
        <f>Flags!V21</f>
        <v>0</v>
      </c>
      <c r="W4" s="244">
        <f>Flags!W21</f>
        <v>0</v>
      </c>
      <c r="X4" s="244">
        <f>Flags!X21</f>
        <v>0</v>
      </c>
      <c r="Y4" s="244">
        <f>Flags!Y21</f>
        <v>0</v>
      </c>
      <c r="Z4" s="244">
        <f>Flags!Z21</f>
        <v>0</v>
      </c>
      <c r="AA4" s="244">
        <f>Flags!AA21</f>
        <v>0</v>
      </c>
      <c r="AB4" s="244">
        <f>Flags!AB21</f>
        <v>0</v>
      </c>
      <c r="AC4" s="244">
        <f>Flags!AC21</f>
        <v>0</v>
      </c>
      <c r="AD4" s="244">
        <f>Flags!AD21</f>
        <v>0</v>
      </c>
      <c r="AE4" s="244">
        <f>Flags!AE21</f>
        <v>0</v>
      </c>
      <c r="AF4" s="244">
        <f>Flags!AF21</f>
        <v>0</v>
      </c>
      <c r="AG4" s="244">
        <f>Flags!AG21</f>
        <v>0</v>
      </c>
      <c r="AH4" s="244">
        <f>Flags!AH21</f>
        <v>0</v>
      </c>
      <c r="AI4" s="244">
        <f>Flags!AI21</f>
        <v>0</v>
      </c>
      <c r="AJ4" s="244">
        <f>Flags!AJ21</f>
        <v>0</v>
      </c>
      <c r="AK4" s="244">
        <f>Flags!AK21</f>
        <v>0</v>
      </c>
      <c r="AL4" s="244">
        <f>Flags!AL21</f>
        <v>0</v>
      </c>
      <c r="AM4" s="244">
        <f>Flags!AM21</f>
        <v>0</v>
      </c>
      <c r="AN4" s="244">
        <f>Flags!AN21</f>
        <v>0</v>
      </c>
      <c r="AO4" s="244">
        <f>Flags!AO21</f>
        <v>0</v>
      </c>
      <c r="AP4" s="244">
        <f>Flags!AP21</f>
        <v>0</v>
      </c>
      <c r="AQ4" s="244">
        <f>Flags!AQ21</f>
        <v>0</v>
      </c>
      <c r="AR4" s="244">
        <f>Flags!AR21</f>
        <v>0</v>
      </c>
      <c r="AS4" s="244">
        <f>Flags!AS21</f>
        <v>0</v>
      </c>
      <c r="AT4" s="244">
        <f>Flags!AT21</f>
        <v>0</v>
      </c>
      <c r="AU4" s="244">
        <f>Flags!AU21</f>
        <v>0</v>
      </c>
      <c r="AV4" s="244">
        <f>Flags!AV21</f>
        <v>0</v>
      </c>
      <c r="AW4" s="244">
        <f>Flags!AW21</f>
        <v>0</v>
      </c>
      <c r="AX4" s="244">
        <f>Flags!AX21</f>
        <v>0</v>
      </c>
      <c r="AY4" s="244">
        <f>Flags!AY21</f>
        <v>0</v>
      </c>
      <c r="AZ4" s="244">
        <f>Flags!AZ21</f>
        <v>0</v>
      </c>
      <c r="BA4" s="244">
        <f>Flags!BA21</f>
        <v>0</v>
      </c>
      <c r="BB4" s="244">
        <f>Flags!BB21</f>
        <v>0</v>
      </c>
      <c r="BC4" s="244">
        <f>Flags!BC21</f>
        <v>0</v>
      </c>
      <c r="BD4" s="244">
        <f>Flags!BD21</f>
        <v>0</v>
      </c>
      <c r="BE4" s="244">
        <f>Flags!BE21</f>
        <v>0</v>
      </c>
      <c r="BF4" s="244">
        <f>Flags!BF21</f>
        <v>0</v>
      </c>
      <c r="BG4" s="244">
        <f>Flags!BG21</f>
        <v>0</v>
      </c>
      <c r="BH4" s="244">
        <f>Flags!BH21</f>
        <v>0</v>
      </c>
      <c r="BI4" s="244">
        <f>Flags!BI21</f>
        <v>0</v>
      </c>
      <c r="BJ4" s="244">
        <f>Flags!BJ21</f>
        <v>0</v>
      </c>
      <c r="BK4" s="244">
        <f>Flags!BK21</f>
        <v>0</v>
      </c>
      <c r="BL4" s="244">
        <f>Flags!BL21</f>
        <v>0</v>
      </c>
    </row>
    <row r="5" spans="1:64" outlineLevel="1">
      <c r="A5" s="244" t="s">
        <v>54</v>
      </c>
      <c r="F5" s="456">
        <f>SUM(H5:BE5)</f>
        <v>28</v>
      </c>
      <c r="H5" s="244">
        <f>Flags!H22</f>
        <v>0</v>
      </c>
      <c r="I5" s="244">
        <f>Flags!I22</f>
        <v>0</v>
      </c>
      <c r="J5" s="244">
        <f>Flags!J22</f>
        <v>0</v>
      </c>
      <c r="K5" s="244">
        <f>Flags!K22</f>
        <v>0</v>
      </c>
      <c r="L5" s="244">
        <f>Flags!L22</f>
        <v>0</v>
      </c>
      <c r="M5" s="244">
        <f>Flags!M22</f>
        <v>0</v>
      </c>
      <c r="N5" s="244">
        <f>Flags!N22</f>
        <v>0</v>
      </c>
      <c r="O5" s="244">
        <f>Flags!O22</f>
        <v>0</v>
      </c>
      <c r="P5" s="244">
        <f>Flags!P22</f>
        <v>0</v>
      </c>
      <c r="Q5" s="244">
        <f>Flags!Q22</f>
        <v>1</v>
      </c>
      <c r="R5" s="244">
        <f>Flags!R22</f>
        <v>1</v>
      </c>
      <c r="S5" s="244">
        <f>Flags!S22</f>
        <v>1</v>
      </c>
      <c r="T5" s="244">
        <f>Flags!T22</f>
        <v>1</v>
      </c>
      <c r="U5" s="244">
        <f>Flags!U22</f>
        <v>1</v>
      </c>
      <c r="V5" s="244">
        <f>Flags!V22</f>
        <v>1</v>
      </c>
      <c r="W5" s="244">
        <f>Flags!W22</f>
        <v>1</v>
      </c>
      <c r="X5" s="244">
        <f>Flags!X22</f>
        <v>1</v>
      </c>
      <c r="Y5" s="244">
        <f>Flags!Y22</f>
        <v>1</v>
      </c>
      <c r="Z5" s="244">
        <f>Flags!Z22</f>
        <v>1</v>
      </c>
      <c r="AA5" s="244">
        <f>Flags!AA22</f>
        <v>1</v>
      </c>
      <c r="AB5" s="244">
        <f>Flags!AB22</f>
        <v>1</v>
      </c>
      <c r="AC5" s="244">
        <f>Flags!AC22</f>
        <v>1</v>
      </c>
      <c r="AD5" s="244">
        <f>Flags!AD22</f>
        <v>1</v>
      </c>
      <c r="AE5" s="244">
        <f>Flags!AE22</f>
        <v>1</v>
      </c>
      <c r="AF5" s="244">
        <f>Flags!AF22</f>
        <v>1</v>
      </c>
      <c r="AG5" s="244">
        <f>Flags!AG22</f>
        <v>1</v>
      </c>
      <c r="AH5" s="244">
        <f>Flags!AH22</f>
        <v>1</v>
      </c>
      <c r="AI5" s="244">
        <f>Flags!AI22</f>
        <v>1</v>
      </c>
      <c r="AJ5" s="244">
        <f>Flags!AJ22</f>
        <v>1</v>
      </c>
      <c r="AK5" s="244">
        <f>Flags!AK22</f>
        <v>1</v>
      </c>
      <c r="AL5" s="244">
        <f>Flags!AL22</f>
        <v>1</v>
      </c>
      <c r="AM5" s="244">
        <f>Flags!AM22</f>
        <v>1</v>
      </c>
      <c r="AN5" s="244">
        <f>Flags!AN22</f>
        <v>1</v>
      </c>
      <c r="AO5" s="244">
        <f>Flags!AO22</f>
        <v>1</v>
      </c>
      <c r="AP5" s="244">
        <f>Flags!AP22</f>
        <v>1</v>
      </c>
      <c r="AQ5" s="244">
        <f>Flags!AQ22</f>
        <v>1</v>
      </c>
      <c r="AR5" s="244">
        <f>Flags!AR22</f>
        <v>1</v>
      </c>
      <c r="AS5" s="244">
        <f>Flags!AS22</f>
        <v>0</v>
      </c>
      <c r="AT5" s="244">
        <f>Flags!AT22</f>
        <v>0</v>
      </c>
      <c r="AU5" s="244">
        <f>Flags!AU22</f>
        <v>0</v>
      </c>
      <c r="AV5" s="244">
        <f>Flags!AV22</f>
        <v>0</v>
      </c>
      <c r="AW5" s="244">
        <f>Flags!AW22</f>
        <v>0</v>
      </c>
      <c r="AX5" s="244">
        <f>Flags!AX22</f>
        <v>0</v>
      </c>
      <c r="AY5" s="244">
        <f>Flags!AY22</f>
        <v>0</v>
      </c>
      <c r="AZ5" s="244">
        <f>Flags!AZ22</f>
        <v>0</v>
      </c>
      <c r="BA5" s="244">
        <f>Flags!BA22</f>
        <v>0</v>
      </c>
      <c r="BB5" s="244">
        <f>Flags!BB22</f>
        <v>0</v>
      </c>
      <c r="BC5" s="244">
        <f>Flags!BC22</f>
        <v>0</v>
      </c>
      <c r="BD5" s="244">
        <f>Flags!BD22</f>
        <v>0</v>
      </c>
      <c r="BE5" s="244">
        <f>Flags!BE22</f>
        <v>0</v>
      </c>
      <c r="BF5" s="244">
        <f>Flags!BF22</f>
        <v>0</v>
      </c>
      <c r="BG5" s="244">
        <f>Flags!BG22</f>
        <v>0</v>
      </c>
      <c r="BH5" s="244">
        <f>Flags!BH22</f>
        <v>0</v>
      </c>
      <c r="BI5" s="244">
        <f>Flags!BI22</f>
        <v>0</v>
      </c>
      <c r="BJ5" s="244">
        <f>Flags!BJ22</f>
        <v>0</v>
      </c>
      <c r="BK5" s="244">
        <f>Flags!BK22</f>
        <v>0</v>
      </c>
      <c r="BL5" s="244">
        <f>Flags!BL22</f>
        <v>0</v>
      </c>
    </row>
    <row r="6" spans="1:64" outlineLevel="1">
      <c r="A6" s="244" t="s">
        <v>58</v>
      </c>
      <c r="F6" s="456"/>
      <c r="H6" s="244">
        <f>Flags!H23</f>
        <v>0</v>
      </c>
      <c r="I6" s="244">
        <f>Flags!I23</f>
        <v>0</v>
      </c>
      <c r="J6" s="244">
        <f>Flags!J23</f>
        <v>0</v>
      </c>
      <c r="K6" s="244">
        <f>Flags!K23</f>
        <v>0</v>
      </c>
      <c r="L6" s="244">
        <f>Flags!L23</f>
        <v>0</v>
      </c>
      <c r="M6" s="244">
        <f>Flags!M23</f>
        <v>0</v>
      </c>
      <c r="N6" s="244">
        <f>Flags!N23</f>
        <v>0</v>
      </c>
      <c r="O6" s="244">
        <f>Flags!O23</f>
        <v>0</v>
      </c>
      <c r="P6" s="244">
        <f>Flags!P23</f>
        <v>0</v>
      </c>
      <c r="Q6" s="244">
        <f>Flags!Q23</f>
        <v>1</v>
      </c>
      <c r="R6" s="244">
        <f>Flags!R23</f>
        <v>2</v>
      </c>
      <c r="S6" s="244">
        <f>Flags!S23</f>
        <v>3</v>
      </c>
      <c r="T6" s="244">
        <f>Flags!T23</f>
        <v>4</v>
      </c>
      <c r="U6" s="244">
        <f>Flags!U23</f>
        <v>5</v>
      </c>
      <c r="V6" s="244">
        <f>Flags!V23</f>
        <v>6</v>
      </c>
      <c r="W6" s="244">
        <f>Flags!W23</f>
        <v>7</v>
      </c>
      <c r="X6" s="244">
        <f>Flags!X23</f>
        <v>8</v>
      </c>
      <c r="Y6" s="244">
        <f>Flags!Y23</f>
        <v>9</v>
      </c>
      <c r="Z6" s="244">
        <f>Flags!Z23</f>
        <v>10</v>
      </c>
      <c r="AA6" s="244">
        <f>Flags!AA23</f>
        <v>11</v>
      </c>
      <c r="AB6" s="244">
        <f>Flags!AB23</f>
        <v>12</v>
      </c>
      <c r="AC6" s="244">
        <f>Flags!AC23</f>
        <v>13</v>
      </c>
      <c r="AD6" s="244">
        <f>Flags!AD23</f>
        <v>14</v>
      </c>
      <c r="AE6" s="244">
        <f>Flags!AE23</f>
        <v>15</v>
      </c>
      <c r="AF6" s="244">
        <f>Flags!AF23</f>
        <v>16</v>
      </c>
      <c r="AG6" s="244">
        <f>Flags!AG23</f>
        <v>17</v>
      </c>
      <c r="AH6" s="244">
        <f>Flags!AH23</f>
        <v>18</v>
      </c>
      <c r="AI6" s="244">
        <f>Flags!AI23</f>
        <v>19</v>
      </c>
      <c r="AJ6" s="244">
        <f>Flags!AJ23</f>
        <v>20</v>
      </c>
      <c r="AK6" s="244">
        <f>Flags!AK23</f>
        <v>21</v>
      </c>
      <c r="AL6" s="244">
        <f>Flags!AL23</f>
        <v>22</v>
      </c>
      <c r="AM6" s="244">
        <f>Flags!AM23</f>
        <v>23</v>
      </c>
      <c r="AN6" s="244">
        <f>Flags!AN23</f>
        <v>24</v>
      </c>
      <c r="AO6" s="244">
        <f>Flags!AO23</f>
        <v>25</v>
      </c>
      <c r="AP6" s="244">
        <f>Flags!AP23</f>
        <v>26</v>
      </c>
      <c r="AQ6" s="244">
        <f>Flags!AQ23</f>
        <v>27</v>
      </c>
      <c r="AR6" s="244">
        <f>Flags!AR23</f>
        <v>28</v>
      </c>
      <c r="AS6" s="244">
        <f>Flags!AS23</f>
        <v>0</v>
      </c>
      <c r="AT6" s="244">
        <f>Flags!AT23</f>
        <v>0</v>
      </c>
      <c r="AU6" s="244">
        <f>Flags!AU23</f>
        <v>0</v>
      </c>
      <c r="AV6" s="244">
        <f>Flags!AV23</f>
        <v>0</v>
      </c>
      <c r="AW6" s="244">
        <f>Flags!AW23</f>
        <v>0</v>
      </c>
      <c r="AX6" s="244">
        <f>Flags!AX23</f>
        <v>0</v>
      </c>
      <c r="AY6" s="244">
        <f>Flags!AY23</f>
        <v>0</v>
      </c>
      <c r="AZ6" s="244">
        <f>Flags!AZ23</f>
        <v>0</v>
      </c>
      <c r="BA6" s="244">
        <f>Flags!BA23</f>
        <v>0</v>
      </c>
      <c r="BB6" s="244">
        <f>Flags!BB23</f>
        <v>0</v>
      </c>
      <c r="BC6" s="244">
        <f>Flags!BC23</f>
        <v>0</v>
      </c>
      <c r="BD6" s="244">
        <f>Flags!BD23</f>
        <v>0</v>
      </c>
      <c r="BE6" s="244">
        <f>Flags!BE23</f>
        <v>0</v>
      </c>
      <c r="BF6" s="244">
        <f>Flags!BF23</f>
        <v>0</v>
      </c>
      <c r="BG6" s="244">
        <f>Flags!BG23</f>
        <v>0</v>
      </c>
      <c r="BH6" s="244">
        <f>Flags!BH23</f>
        <v>0</v>
      </c>
      <c r="BI6" s="244">
        <f>Flags!BI23</f>
        <v>0</v>
      </c>
      <c r="BJ6" s="244">
        <f>Flags!BJ23</f>
        <v>0</v>
      </c>
      <c r="BK6" s="244">
        <f>Flags!BK23</f>
        <v>0</v>
      </c>
      <c r="BL6" s="244">
        <f>Flags!BL23</f>
        <v>0</v>
      </c>
    </row>
    <row r="7" spans="1:64">
      <c r="A7" s="244" t="s">
        <v>8</v>
      </c>
      <c r="F7" s="344"/>
      <c r="H7" s="344">
        <f>Flags!H$27</f>
        <v>130</v>
      </c>
      <c r="I7" s="344">
        <f>Flags!I$27</f>
        <v>133.25</v>
      </c>
      <c r="J7" s="344">
        <f>Flags!J$27</f>
        <v>136.58124999999998</v>
      </c>
      <c r="K7" s="344">
        <f>Flags!K$27</f>
        <v>139.99578124999999</v>
      </c>
      <c r="L7" s="344">
        <f>Flags!L$27</f>
        <v>143.49567578124996</v>
      </c>
      <c r="M7" s="344">
        <f>Flags!M$27</f>
        <v>147.08306767578119</v>
      </c>
      <c r="N7" s="344">
        <f>Flags!N$27</f>
        <v>150.76014436767574</v>
      </c>
      <c r="O7" s="344">
        <f>Flags!O$27</f>
        <v>154.52914797686762</v>
      </c>
      <c r="P7" s="344">
        <f>Flags!P$27</f>
        <v>158.3923766762893</v>
      </c>
      <c r="Q7" s="344">
        <f>Flags!Q$27</f>
        <v>162.35218609319651</v>
      </c>
      <c r="R7" s="344">
        <f>Flags!R$27</f>
        <v>166.41099074552642</v>
      </c>
      <c r="S7" s="344">
        <f>Flags!S$27</f>
        <v>170.57126551416457</v>
      </c>
      <c r="T7" s="344">
        <f>Flags!T$27</f>
        <v>174.83554715201868</v>
      </c>
      <c r="U7" s="344">
        <f>Flags!U$27</f>
        <v>179.20643583081915</v>
      </c>
      <c r="V7" s="344">
        <f>Flags!V$27</f>
        <v>183.68659672658958</v>
      </c>
      <c r="W7" s="344">
        <f>Flags!W$27</f>
        <v>188.27876164475435</v>
      </c>
      <c r="X7" s="344">
        <f>Flags!X$27</f>
        <v>192.98573068587319</v>
      </c>
      <c r="Y7" s="344">
        <f>Flags!Y$27</f>
        <v>197.81037395302002</v>
      </c>
      <c r="Z7" s="344">
        <f>Flags!Z$27</f>
        <v>202.75563330184551</v>
      </c>
      <c r="AA7" s="344">
        <f>Flags!AA$27</f>
        <v>207.82452413439165</v>
      </c>
      <c r="AB7" s="344">
        <f>Flags!AB$27</f>
        <v>213.02013723775141</v>
      </c>
      <c r="AC7" s="344">
        <f>Flags!AC$27</f>
        <v>218.34564066869518</v>
      </c>
      <c r="AD7" s="344">
        <f>Flags!AD$27</f>
        <v>223.80428168541255</v>
      </c>
      <c r="AE7" s="344">
        <f>Flags!AE$27</f>
        <v>229.39938872754789</v>
      </c>
      <c r="AF7" s="344">
        <f>Flags!AF$27</f>
        <v>235.13437344573657</v>
      </c>
      <c r="AG7" s="344">
        <f>Flags!AG$27</f>
        <v>241.01273278187995</v>
      </c>
      <c r="AH7" s="344">
        <f>Flags!AH$27</f>
        <v>247.03805110142693</v>
      </c>
      <c r="AI7" s="344">
        <f>Flags!AI$27</f>
        <v>253.21400237896259</v>
      </c>
      <c r="AJ7" s="344">
        <f>Flags!AJ$27</f>
        <v>259.54435243843665</v>
      </c>
      <c r="AK7" s="344">
        <f>Flags!AK$27</f>
        <v>266.03296124939754</v>
      </c>
      <c r="AL7" s="344">
        <f>Flags!AL$27</f>
        <v>272.68378528063243</v>
      </c>
      <c r="AM7" s="344">
        <f>Flags!AM$27</f>
        <v>279.50087991264832</v>
      </c>
      <c r="AN7" s="344">
        <f>Flags!AN$27</f>
        <v>286.48840191046446</v>
      </c>
      <c r="AO7" s="344">
        <f>Flags!AO$27</f>
        <v>293.65061195822608</v>
      </c>
      <c r="AP7" s="344">
        <f>Flags!AP$27</f>
        <v>300.99187725718173</v>
      </c>
      <c r="AQ7" s="344">
        <f>Flags!AQ$27</f>
        <v>308.5166741886112</v>
      </c>
      <c r="AR7" s="344">
        <f>Flags!AR$27</f>
        <v>316.22959104332654</v>
      </c>
      <c r="AS7" s="344">
        <f>Flags!AS$27</f>
        <v>324.13533081940966</v>
      </c>
      <c r="AT7" s="344">
        <f>Flags!AT$27</f>
        <v>332.23871408989481</v>
      </c>
      <c r="AU7" s="344">
        <f>Flags!AU$27</f>
        <v>340.54468194214223</v>
      </c>
      <c r="AV7" s="344">
        <f>Flags!AV$27</f>
        <v>349.05829899069573</v>
      </c>
      <c r="AW7" s="344">
        <f>Flags!AW$27</f>
        <v>357.78475646546315</v>
      </c>
      <c r="AX7" s="344">
        <f>Flags!AX$27</f>
        <v>366.7293753770997</v>
      </c>
      <c r="AY7" s="344">
        <f>Flags!AY$27</f>
        <v>375.89760976152718</v>
      </c>
      <c r="AZ7" s="344">
        <f>Flags!AZ$27</f>
        <v>385.29505000556526</v>
      </c>
      <c r="BA7" s="344">
        <f>Flags!BA$27</f>
        <v>394.92742625570446</v>
      </c>
      <c r="BB7" s="344">
        <f>Flags!BB$27</f>
        <v>404.80061191209694</v>
      </c>
      <c r="BC7" s="344">
        <f>Flags!BC$27</f>
        <v>414.92062720989946</v>
      </c>
      <c r="BD7" s="344">
        <f>Flags!BD$27</f>
        <v>425.29364289014688</v>
      </c>
      <c r="BE7" s="344">
        <f>Flags!BE$27</f>
        <v>435.92598396240055</v>
      </c>
      <c r="BF7" s="344">
        <f>Flags!BF$27</f>
        <v>446.82413356146054</v>
      </c>
      <c r="BG7" s="344">
        <f>Flags!BG$27</f>
        <v>457.99473690049712</v>
      </c>
      <c r="BH7" s="344">
        <f>Flags!BH$27</f>
        <v>469.44460532300945</v>
      </c>
      <c r="BI7" s="344">
        <f>Flags!BI$27</f>
        <v>481.18072045608466</v>
      </c>
      <c r="BJ7" s="344">
        <f>Flags!BJ$27</f>
        <v>493.21023846748676</v>
      </c>
      <c r="BK7" s="344">
        <f>Flags!BK$27</f>
        <v>505.54049442917392</v>
      </c>
      <c r="BL7" s="344">
        <f>Flags!BL$27</f>
        <v>518.17900678990327</v>
      </c>
    </row>
    <row r="8" spans="1:64"/>
    <row r="9" spans="1:64" s="247" customFormat="1" ht="22.5">
      <c r="A9" s="476" t="s">
        <v>137</v>
      </c>
      <c r="B9" s="457"/>
      <c r="C9" s="457"/>
      <c r="F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458"/>
    </row>
    <row r="10" spans="1:64" s="460" customFormat="1">
      <c r="A10" s="244" t="s">
        <v>86</v>
      </c>
      <c r="B10" s="457"/>
      <c r="C10" s="457"/>
      <c r="D10" s="247"/>
      <c r="E10" s="244" t="s">
        <v>67</v>
      </c>
      <c r="F10" s="444">
        <f xml:space="preserve"> SUM(H10:BL10)</f>
        <v>35418.854267283052</v>
      </c>
      <c r="G10" s="247"/>
      <c r="H10" s="441">
        <f>Energy!H19</f>
        <v>0</v>
      </c>
      <c r="I10" s="441">
        <f>Energy!I19</f>
        <v>0</v>
      </c>
      <c r="J10" s="441">
        <f>Energy!J19</f>
        <v>0</v>
      </c>
      <c r="K10" s="441">
        <f>Energy!K19</f>
        <v>0</v>
      </c>
      <c r="L10" s="441">
        <f>Energy!L19</f>
        <v>0</v>
      </c>
      <c r="M10" s="441">
        <f>Energy!M19</f>
        <v>0</v>
      </c>
      <c r="N10" s="441">
        <f>Energy!N19</f>
        <v>0</v>
      </c>
      <c r="O10" s="441">
        <f>Energy!O19</f>
        <v>0</v>
      </c>
      <c r="P10" s="441">
        <f>Energy!P19</f>
        <v>0</v>
      </c>
      <c r="Q10" s="441">
        <f>Energy!Q19</f>
        <v>833.89247279999995</v>
      </c>
      <c r="R10" s="441">
        <f>Energy!R19</f>
        <v>810.00106462349981</v>
      </c>
      <c r="S10" s="441">
        <f>Energy!S19</f>
        <v>786.15660537088013</v>
      </c>
      <c r="T10" s="441">
        <f>Energy!T19</f>
        <v>762.35902503570082</v>
      </c>
      <c r="U10" s="441">
        <f>Energy!U19</f>
        <v>738.60825370458679</v>
      </c>
      <c r="V10" s="441">
        <f>Energy!V19</f>
        <v>737.86964545088222</v>
      </c>
      <c r="W10" s="441">
        <f>Energy!W19</f>
        <v>737.1317758054314</v>
      </c>
      <c r="X10" s="441">
        <f>Energy!X19</f>
        <v>736.39464402962585</v>
      </c>
      <c r="Y10" s="441">
        <f>Energy!Y19</f>
        <v>735.65824938559626</v>
      </c>
      <c r="Z10" s="441">
        <f>Energy!Z19</f>
        <v>734.92259113621071</v>
      </c>
      <c r="AA10" s="441">
        <f>Energy!AA19</f>
        <v>734.18766854507453</v>
      </c>
      <c r="AB10" s="441">
        <f>Energy!AB19</f>
        <v>733.45348087652951</v>
      </c>
      <c r="AC10" s="441">
        <f>Energy!AC19</f>
        <v>732.72002739565289</v>
      </c>
      <c r="AD10" s="441">
        <f>Energy!AD19</f>
        <v>731.98730736825712</v>
      </c>
      <c r="AE10" s="441">
        <f>Energy!AE19</f>
        <v>731.25532006088906</v>
      </c>
      <c r="AF10" s="441">
        <f>Energy!AF19</f>
        <v>730.52406474082807</v>
      </c>
      <c r="AG10" s="441">
        <f>Energy!AG19</f>
        <v>729.79354067608722</v>
      </c>
      <c r="AH10" s="441">
        <f>Energy!AH19</f>
        <v>729.06374713541129</v>
      </c>
      <c r="AI10" s="441">
        <f>Energy!AI19</f>
        <v>728.33468338827583</v>
      </c>
      <c r="AJ10" s="441">
        <f>Energy!AJ19</f>
        <v>727.60634870488752</v>
      </c>
      <c r="AK10" s="441">
        <f>Energy!AK19</f>
        <v>726.87874235618278</v>
      </c>
      <c r="AL10" s="441">
        <f>Energy!AL19</f>
        <v>726.15186361382644</v>
      </c>
      <c r="AM10" s="441">
        <f>Energy!AM19</f>
        <v>725.42571175021271</v>
      </c>
      <c r="AN10" s="441">
        <f>Energy!AN19</f>
        <v>724.70028603846254</v>
      </c>
      <c r="AO10" s="441">
        <f>Energy!AO19</f>
        <v>723.97558575242408</v>
      </c>
      <c r="AP10" s="441">
        <f>Energy!AP19</f>
        <v>741.57008759999997</v>
      </c>
      <c r="AQ10" s="441">
        <f>Energy!AQ19</f>
        <v>740.82851751239991</v>
      </c>
      <c r="AR10" s="441">
        <f>Energy!AR19</f>
        <v>740.08768899488746</v>
      </c>
      <c r="AS10" s="441">
        <f>Energy!AS19</f>
        <v>739.34760130589268</v>
      </c>
      <c r="AT10" s="441">
        <f>Energy!AT19</f>
        <v>738.60825370458679</v>
      </c>
      <c r="AU10" s="441">
        <f>Energy!AU19</f>
        <v>737.86964545088222</v>
      </c>
      <c r="AV10" s="441">
        <f>Energy!AV19</f>
        <v>737.1317758054314</v>
      </c>
      <c r="AW10" s="441">
        <f>Energy!AW19</f>
        <v>736.39464402962585</v>
      </c>
      <c r="AX10" s="441">
        <f>Energy!AX19</f>
        <v>735.65824938559626</v>
      </c>
      <c r="AY10" s="441">
        <f>Energy!AY19</f>
        <v>734.92259113621071</v>
      </c>
      <c r="AZ10" s="441">
        <f>Energy!AZ19</f>
        <v>734.18766854507453</v>
      </c>
      <c r="BA10" s="441">
        <f>Energy!BA19</f>
        <v>733.45348087652951</v>
      </c>
      <c r="BB10" s="441">
        <f>Energy!BB19</f>
        <v>732.72002739565289</v>
      </c>
      <c r="BC10" s="441">
        <f>Energy!BC19</f>
        <v>731.98730736825712</v>
      </c>
      <c r="BD10" s="441">
        <f>Energy!BD19</f>
        <v>731.25532006088906</v>
      </c>
      <c r="BE10" s="441">
        <f>Energy!BE19</f>
        <v>730.52406474082807</v>
      </c>
      <c r="BF10" s="441">
        <f>Energy!BF19</f>
        <v>729.79354067608722</v>
      </c>
      <c r="BG10" s="441">
        <f>Energy!BG19</f>
        <v>729.06374713541129</v>
      </c>
      <c r="BH10" s="441">
        <f>Energy!BH19</f>
        <v>728.33468338827583</v>
      </c>
      <c r="BI10" s="441">
        <f>Energy!BI19</f>
        <v>727.60634870488752</v>
      </c>
      <c r="BJ10" s="441">
        <f>Energy!BJ19</f>
        <v>726.87874235618278</v>
      </c>
      <c r="BK10" s="441">
        <f>Energy!BK19</f>
        <v>726.15186361382644</v>
      </c>
      <c r="BL10" s="441">
        <f>Energy!BL19</f>
        <v>725.42571175021271</v>
      </c>
    </row>
    <row r="11" spans="1:64" s="247" customFormat="1">
      <c r="A11" s="244" t="s">
        <v>87</v>
      </c>
      <c r="B11" s="457"/>
      <c r="C11" s="457"/>
      <c r="E11" s="244" t="s">
        <v>67</v>
      </c>
      <c r="F11" s="444">
        <f xml:space="preserve"> SUM(H11:BL11)</f>
        <v>24436.477090028038</v>
      </c>
      <c r="H11" s="444">
        <f>Energy!H20</f>
        <v>0</v>
      </c>
      <c r="I11" s="444">
        <f>Energy!I20</f>
        <v>0</v>
      </c>
      <c r="J11" s="444">
        <f>Energy!J20</f>
        <v>0</v>
      </c>
      <c r="K11" s="444">
        <f>Energy!K20</f>
        <v>0</v>
      </c>
      <c r="L11" s="444">
        <f>Energy!L20</f>
        <v>0</v>
      </c>
      <c r="M11" s="444">
        <f>Energy!M20</f>
        <v>0</v>
      </c>
      <c r="N11" s="444">
        <f>Energy!N20</f>
        <v>0</v>
      </c>
      <c r="O11" s="444">
        <f>Energy!O20</f>
        <v>0</v>
      </c>
      <c r="P11" s="444">
        <f>Energy!P20</f>
        <v>0</v>
      </c>
      <c r="Q11" s="444">
        <f>Energy!Q20</f>
        <v>422.23034699999994</v>
      </c>
      <c r="R11" s="444">
        <f>Energy!R20</f>
        <v>446.26003935389991</v>
      </c>
      <c r="S11" s="444">
        <f>Energy!S20</f>
        <v>470.24125009274525</v>
      </c>
      <c r="T11" s="444">
        <f>Energy!T20</f>
        <v>494.17405215007335</v>
      </c>
      <c r="U11" s="444">
        <f>Energy!U20</f>
        <v>518.05851836203681</v>
      </c>
      <c r="V11" s="444">
        <f>Energy!V20</f>
        <v>517.54045984367474</v>
      </c>
      <c r="W11" s="444">
        <f>Energy!W20</f>
        <v>517.02291938383121</v>
      </c>
      <c r="X11" s="444">
        <f>Energy!X20</f>
        <v>516.50589646444735</v>
      </c>
      <c r="Y11" s="444">
        <f>Energy!Y20</f>
        <v>515.98939056798292</v>
      </c>
      <c r="Z11" s="444">
        <f>Energy!Z20</f>
        <v>515.47340117741498</v>
      </c>
      <c r="AA11" s="444">
        <f>Energy!AA20</f>
        <v>514.95792777623751</v>
      </c>
      <c r="AB11" s="444">
        <f>Energy!AB20</f>
        <v>514.4429698484613</v>
      </c>
      <c r="AC11" s="444">
        <f>Energy!AC20</f>
        <v>513.92852687861273</v>
      </c>
      <c r="AD11" s="444">
        <f>Energy!AD20</f>
        <v>513.41459835173407</v>
      </c>
      <c r="AE11" s="444">
        <f>Energy!AE20</f>
        <v>512.9011837533825</v>
      </c>
      <c r="AF11" s="444">
        <f>Energy!AF20</f>
        <v>512.38828256962904</v>
      </c>
      <c r="AG11" s="444">
        <f>Energy!AG20</f>
        <v>511.87589428705951</v>
      </c>
      <c r="AH11" s="444">
        <f>Energy!AH20</f>
        <v>511.36401839277232</v>
      </c>
      <c r="AI11" s="444">
        <f>Energy!AI20</f>
        <v>510.85265437437954</v>
      </c>
      <c r="AJ11" s="444">
        <f>Energy!AJ20</f>
        <v>510.34180172000521</v>
      </c>
      <c r="AK11" s="444">
        <f>Energy!AK20</f>
        <v>509.83145991828519</v>
      </c>
      <c r="AL11" s="444">
        <f>Energy!AL20</f>
        <v>509.32162845836689</v>
      </c>
      <c r="AM11" s="444">
        <f>Energy!AM20</f>
        <v>508.81230682990861</v>
      </c>
      <c r="AN11" s="444">
        <f>Energy!AN20</f>
        <v>508.30349452307871</v>
      </c>
      <c r="AO11" s="444">
        <f>Energy!AO20</f>
        <v>507.79519102855562</v>
      </c>
      <c r="AP11" s="444">
        <f>Energy!AP20</f>
        <v>520.13594339999997</v>
      </c>
      <c r="AQ11" s="444">
        <f>Energy!AQ20</f>
        <v>519.61580745660012</v>
      </c>
      <c r="AR11" s="444">
        <f>Energy!AR20</f>
        <v>519.09619164914341</v>
      </c>
      <c r="AS11" s="444">
        <f>Energy!AS20</f>
        <v>518.57709545749435</v>
      </c>
      <c r="AT11" s="444">
        <f>Energy!AT20</f>
        <v>518.05851836203681</v>
      </c>
      <c r="AU11" s="444">
        <f>Energy!AU20</f>
        <v>517.54045984367474</v>
      </c>
      <c r="AV11" s="444">
        <f>Energy!AV20</f>
        <v>517.02291938383121</v>
      </c>
      <c r="AW11" s="444">
        <f>Energy!AW20</f>
        <v>516.50589646444735</v>
      </c>
      <c r="AX11" s="444">
        <f>Energy!AX20</f>
        <v>515.98939056798292</v>
      </c>
      <c r="AY11" s="444">
        <f>Energy!AY20</f>
        <v>515.47340117741498</v>
      </c>
      <c r="AZ11" s="444">
        <f>Energy!AZ20</f>
        <v>514.95792777623751</v>
      </c>
      <c r="BA11" s="444">
        <f>Energy!BA20</f>
        <v>514.4429698484613</v>
      </c>
      <c r="BB11" s="444">
        <f>Energy!BB20</f>
        <v>513.92852687861273</v>
      </c>
      <c r="BC11" s="444">
        <f>Energy!BC20</f>
        <v>513.41459835173407</v>
      </c>
      <c r="BD11" s="444">
        <f>Energy!BD20</f>
        <v>512.9011837533825</v>
      </c>
      <c r="BE11" s="444">
        <f>Energy!BE20</f>
        <v>512.38828256962904</v>
      </c>
      <c r="BF11" s="444">
        <f>Energy!BF20</f>
        <v>511.87589428705951</v>
      </c>
      <c r="BG11" s="444">
        <f>Energy!BG20</f>
        <v>511.36401839277232</v>
      </c>
      <c r="BH11" s="444">
        <f>Energy!BH20</f>
        <v>510.85265437437954</v>
      </c>
      <c r="BI11" s="444">
        <f>Energy!BI20</f>
        <v>510.34180172000521</v>
      </c>
      <c r="BJ11" s="444">
        <f>Energy!BJ20</f>
        <v>509.83145991828519</v>
      </c>
      <c r="BK11" s="444">
        <f>Energy!BK20</f>
        <v>509.32162845836689</v>
      </c>
      <c r="BL11" s="444">
        <f>Energy!BL20</f>
        <v>508.81230682990861</v>
      </c>
    </row>
    <row r="12" spans="1:64" s="247" customFormat="1">
      <c r="A12" s="244" t="s">
        <v>294</v>
      </c>
      <c r="B12" s="457"/>
      <c r="C12" s="457"/>
      <c r="E12" s="244" t="s">
        <v>67</v>
      </c>
      <c r="F12" s="444">
        <f xml:space="preserve"> SUM(H12:BL12)</f>
        <v>44852.718942301522</v>
      </c>
      <c r="H12" s="444">
        <f>Energy!H21</f>
        <v>0</v>
      </c>
      <c r="I12" s="444">
        <f>Energy!I21</f>
        <v>0</v>
      </c>
      <c r="J12" s="444">
        <f>Energy!J21</f>
        <v>0</v>
      </c>
      <c r="K12" s="444">
        <f>Energy!K21</f>
        <v>0</v>
      </c>
      <c r="L12" s="444">
        <f>Energy!L21</f>
        <v>0</v>
      </c>
      <c r="M12" s="444">
        <f>Energy!M21</f>
        <v>0</v>
      </c>
      <c r="N12" s="444">
        <f>Energy!N21</f>
        <v>0</v>
      </c>
      <c r="O12" s="444">
        <f>Energy!O21</f>
        <v>0</v>
      </c>
      <c r="P12" s="444">
        <f>Energy!P21</f>
        <v>0</v>
      </c>
      <c r="Q12" s="444">
        <f>Energy!Q21</f>
        <v>955.72611720000009</v>
      </c>
      <c r="R12" s="444">
        <f>Energy!R21</f>
        <v>952.00647721334997</v>
      </c>
      <c r="S12" s="444">
        <f>Energy!S21</f>
        <v>948.29332078055609</v>
      </c>
      <c r="T12" s="444">
        <f>Energy!T21</f>
        <v>944.58663865415053</v>
      </c>
      <c r="U12" s="444">
        <f>Energy!U21</f>
        <v>940.88642159867709</v>
      </c>
      <c r="V12" s="444">
        <f>Energy!V21</f>
        <v>939.94553517707845</v>
      </c>
      <c r="W12" s="444">
        <f>Energy!W21</f>
        <v>939.00558964190134</v>
      </c>
      <c r="X12" s="444">
        <f>Energy!X21</f>
        <v>938.06658405225949</v>
      </c>
      <c r="Y12" s="444">
        <f>Energy!Y21</f>
        <v>937.12851746820718</v>
      </c>
      <c r="Z12" s="444">
        <f>Energy!Z21</f>
        <v>936.19138895073911</v>
      </c>
      <c r="AA12" s="444">
        <f>Energy!AA21</f>
        <v>935.25519756178835</v>
      </c>
      <c r="AB12" s="444">
        <f>Energy!AB21</f>
        <v>934.31994236422645</v>
      </c>
      <c r="AC12" s="444">
        <f>Energy!AC21</f>
        <v>933.38562242186231</v>
      </c>
      <c r="AD12" s="444">
        <f>Energy!AD21</f>
        <v>932.45223679944036</v>
      </c>
      <c r="AE12" s="444">
        <f>Energy!AE21</f>
        <v>931.51978456264101</v>
      </c>
      <c r="AF12" s="444">
        <f>Energy!AF21</f>
        <v>930.58826477807838</v>
      </c>
      <c r="AG12" s="444">
        <f>Energy!AG21</f>
        <v>929.65767651330043</v>
      </c>
      <c r="AH12" s="444">
        <f>Energy!AH21</f>
        <v>928.72801883678699</v>
      </c>
      <c r="AI12" s="444">
        <f>Energy!AI21</f>
        <v>927.79929081795024</v>
      </c>
      <c r="AJ12" s="444">
        <f>Energy!AJ21</f>
        <v>926.87149152713232</v>
      </c>
      <c r="AK12" s="444">
        <f>Energy!AK21</f>
        <v>925.94462003560523</v>
      </c>
      <c r="AL12" s="444">
        <f>Energy!AL21</f>
        <v>925.01867541556953</v>
      </c>
      <c r="AM12" s="444">
        <f>Energy!AM21</f>
        <v>924.09365674015407</v>
      </c>
      <c r="AN12" s="444">
        <f>Energy!AN21</f>
        <v>923.16956308341378</v>
      </c>
      <c r="AO12" s="444">
        <f>Energy!AO21</f>
        <v>922.24639352033046</v>
      </c>
      <c r="AP12" s="444">
        <f>Energy!AP21</f>
        <v>944.65939500000002</v>
      </c>
      <c r="AQ12" s="444">
        <f>Energy!AQ21</f>
        <v>943.71473560499999</v>
      </c>
      <c r="AR12" s="444">
        <f>Energy!AR21</f>
        <v>942.7710208693951</v>
      </c>
      <c r="AS12" s="444">
        <f>Energy!AS21</f>
        <v>941.82824984852562</v>
      </c>
      <c r="AT12" s="444">
        <f>Energy!AT21</f>
        <v>940.88642159867709</v>
      </c>
      <c r="AU12" s="444">
        <f>Energy!AU21</f>
        <v>939.94553517707845</v>
      </c>
      <c r="AV12" s="444">
        <f>Energy!AV21</f>
        <v>939.00558964190134</v>
      </c>
      <c r="AW12" s="444">
        <f>Energy!AW21</f>
        <v>938.06658405225949</v>
      </c>
      <c r="AX12" s="444">
        <f>Energy!AX21</f>
        <v>937.12851746820718</v>
      </c>
      <c r="AY12" s="444">
        <f>Energy!AY21</f>
        <v>936.19138895073911</v>
      </c>
      <c r="AZ12" s="444">
        <f>Energy!AZ21</f>
        <v>935.25519756178835</v>
      </c>
      <c r="BA12" s="444">
        <f>Energy!BA21</f>
        <v>934.31994236422645</v>
      </c>
      <c r="BB12" s="444">
        <f>Energy!BB21</f>
        <v>933.38562242186231</v>
      </c>
      <c r="BC12" s="444">
        <f>Energy!BC21</f>
        <v>932.45223679944036</v>
      </c>
      <c r="BD12" s="444">
        <f>Energy!BD21</f>
        <v>931.51978456264101</v>
      </c>
      <c r="BE12" s="444">
        <f>Energy!BE21</f>
        <v>930.58826477807838</v>
      </c>
      <c r="BF12" s="444">
        <f>Energy!BF21</f>
        <v>929.65767651330043</v>
      </c>
      <c r="BG12" s="444">
        <f>Energy!BG21</f>
        <v>928.72801883678699</v>
      </c>
      <c r="BH12" s="444">
        <f>Energy!BH21</f>
        <v>927.79929081795024</v>
      </c>
      <c r="BI12" s="444">
        <f>Energy!BI21</f>
        <v>926.87149152713232</v>
      </c>
      <c r="BJ12" s="444">
        <f>Energy!BJ21</f>
        <v>925.94462003560523</v>
      </c>
      <c r="BK12" s="444">
        <f>Energy!BK21</f>
        <v>925.01867541556953</v>
      </c>
      <c r="BL12" s="444">
        <f>Energy!BL21</f>
        <v>924.09365674015407</v>
      </c>
    </row>
    <row r="13" spans="1:64" s="247" customFormat="1">
      <c r="A13" s="244" t="s">
        <v>295</v>
      </c>
      <c r="B13" s="457"/>
      <c r="C13" s="457"/>
      <c r="E13" s="244" t="s">
        <v>67</v>
      </c>
      <c r="F13" s="444">
        <f xml:space="preserve"> SUM(H13:BL13)</f>
        <v>109917.4939069328</v>
      </c>
      <c r="H13" s="454">
        <f>Energy!H22</f>
        <v>0</v>
      </c>
      <c r="I13" s="454">
        <f>Energy!I22</f>
        <v>0</v>
      </c>
      <c r="J13" s="454">
        <f>Energy!J22</f>
        <v>0</v>
      </c>
      <c r="K13" s="454">
        <f>Energy!K22</f>
        <v>0</v>
      </c>
      <c r="L13" s="454">
        <f>Energy!L22</f>
        <v>0</v>
      </c>
      <c r="M13" s="454">
        <f>Energy!M22</f>
        <v>0</v>
      </c>
      <c r="N13" s="454">
        <f>Energy!N22</f>
        <v>0</v>
      </c>
      <c r="O13" s="454">
        <f>Energy!O22</f>
        <v>0</v>
      </c>
      <c r="P13" s="454">
        <f>Energy!P22</f>
        <v>0</v>
      </c>
      <c r="Q13" s="454">
        <f>Energy!Q22</f>
        <v>2305.7665253999999</v>
      </c>
      <c r="R13" s="454">
        <f>Energy!R22</f>
        <v>2306.2744729939504</v>
      </c>
      <c r="S13" s="454">
        <f>Energy!S22</f>
        <v>2306.7790989261871</v>
      </c>
      <c r="T13" s="454">
        <f>Energy!T22</f>
        <v>2307.280409332086</v>
      </c>
      <c r="U13" s="454">
        <f>Energy!U22</f>
        <v>2307.7784103380745</v>
      </c>
      <c r="V13" s="454">
        <f>Energy!V22</f>
        <v>2305.4706319277366</v>
      </c>
      <c r="W13" s="454">
        <f>Energy!W22</f>
        <v>2303.165161295809</v>
      </c>
      <c r="X13" s="454">
        <f>Energy!X22</f>
        <v>2300.861996134513</v>
      </c>
      <c r="Y13" s="454">
        <f>Energy!Y22</f>
        <v>2298.5611341383783</v>
      </c>
      <c r="Z13" s="454">
        <f>Energy!Z22</f>
        <v>2296.2625730042405</v>
      </c>
      <c r="AA13" s="454">
        <f>Energy!AA22</f>
        <v>2293.9663104312363</v>
      </c>
      <c r="AB13" s="454">
        <f>Energy!AB22</f>
        <v>2291.6723441208046</v>
      </c>
      <c r="AC13" s="454">
        <f>Energy!AC22</f>
        <v>2289.3806717766838</v>
      </c>
      <c r="AD13" s="454">
        <f>Energy!AD22</f>
        <v>2287.0912911049072</v>
      </c>
      <c r="AE13" s="454">
        <f>Energy!AE22</f>
        <v>2284.8041998138024</v>
      </c>
      <c r="AF13" s="454">
        <f>Energy!AF22</f>
        <v>2282.5193956139888</v>
      </c>
      <c r="AG13" s="454">
        <f>Energy!AG22</f>
        <v>2280.2368762183746</v>
      </c>
      <c r="AH13" s="454">
        <f>Energy!AH22</f>
        <v>2277.9566393421564</v>
      </c>
      <c r="AI13" s="454">
        <f>Energy!AI22</f>
        <v>2275.6786827028145</v>
      </c>
      <c r="AJ13" s="454">
        <f>Energy!AJ22</f>
        <v>2273.4030040201114</v>
      </c>
      <c r="AK13" s="454">
        <f>Energy!AK22</f>
        <v>2271.1296010160913</v>
      </c>
      <c r="AL13" s="454">
        <f>Energy!AL22</f>
        <v>2268.8584714150747</v>
      </c>
      <c r="AM13" s="454">
        <f>Energy!AM22</f>
        <v>2266.5896129436605</v>
      </c>
      <c r="AN13" s="454">
        <f>Energy!AN22</f>
        <v>2264.3230233307158</v>
      </c>
      <c r="AO13" s="454">
        <f>Energy!AO22</f>
        <v>2262.0587003073861</v>
      </c>
      <c r="AP13" s="454">
        <f>Energy!AP22</f>
        <v>2317.0326479999999</v>
      </c>
      <c r="AQ13" s="454">
        <f>Energy!AQ22</f>
        <v>2314.715615352</v>
      </c>
      <c r="AR13" s="454">
        <f>Energy!AR22</f>
        <v>2312.4008997366482</v>
      </c>
      <c r="AS13" s="454">
        <f>Energy!AS22</f>
        <v>2310.0884988369112</v>
      </c>
      <c r="AT13" s="454">
        <f>Energy!AT22</f>
        <v>2307.7784103380745</v>
      </c>
      <c r="AU13" s="454">
        <f>Energy!AU22</f>
        <v>2305.4706319277366</v>
      </c>
      <c r="AV13" s="454">
        <f>Energy!AV22</f>
        <v>2303.165161295809</v>
      </c>
      <c r="AW13" s="454">
        <f>Energy!AW22</f>
        <v>2300.861996134513</v>
      </c>
      <c r="AX13" s="454">
        <f>Energy!AX22</f>
        <v>2298.5611341383783</v>
      </c>
      <c r="AY13" s="454">
        <f>Energy!AY22</f>
        <v>2296.2625730042405</v>
      </c>
      <c r="AZ13" s="454">
        <f>Energy!AZ22</f>
        <v>2293.9663104312363</v>
      </c>
      <c r="BA13" s="454">
        <f>Energy!BA22</f>
        <v>2291.6723441208046</v>
      </c>
      <c r="BB13" s="454">
        <f>Energy!BB22</f>
        <v>2289.3806717766838</v>
      </c>
      <c r="BC13" s="454">
        <f>Energy!BC22</f>
        <v>2287.0912911049072</v>
      </c>
      <c r="BD13" s="454">
        <f>Energy!BD22</f>
        <v>2284.8041998138024</v>
      </c>
      <c r="BE13" s="454">
        <f>Energy!BE22</f>
        <v>2282.5193956139888</v>
      </c>
      <c r="BF13" s="454">
        <f>Energy!BF22</f>
        <v>2280.2368762183746</v>
      </c>
      <c r="BG13" s="454">
        <f>Energy!BG22</f>
        <v>2277.9566393421564</v>
      </c>
      <c r="BH13" s="454">
        <f>Energy!BH22</f>
        <v>2275.6786827028145</v>
      </c>
      <c r="BI13" s="454">
        <f>Energy!BI22</f>
        <v>2273.4030040201114</v>
      </c>
      <c r="BJ13" s="454">
        <f>Energy!BJ22</f>
        <v>2271.1296010160913</v>
      </c>
      <c r="BK13" s="454">
        <f>Energy!BK22</f>
        <v>2268.8584714150747</v>
      </c>
      <c r="BL13" s="454">
        <f>Energy!BL22</f>
        <v>2266.5896129436605</v>
      </c>
    </row>
    <row r="14" spans="1:64" s="461" customFormat="1">
      <c r="A14" s="247" t="s">
        <v>88</v>
      </c>
      <c r="B14" s="479"/>
      <c r="C14" s="479"/>
      <c r="D14" s="247"/>
      <c r="E14" s="247"/>
      <c r="F14" s="480">
        <f>SUM(H14:BL14)</f>
        <v>214625.54420654537</v>
      </c>
      <c r="G14" s="247"/>
      <c r="H14" s="463">
        <f t="shared" ref="H14:AM14" si="0">SUM(H10:H13)</f>
        <v>0</v>
      </c>
      <c r="I14" s="463">
        <f t="shared" si="0"/>
        <v>0</v>
      </c>
      <c r="J14" s="463">
        <f t="shared" si="0"/>
        <v>0</v>
      </c>
      <c r="K14" s="463">
        <f t="shared" si="0"/>
        <v>0</v>
      </c>
      <c r="L14" s="463">
        <f t="shared" si="0"/>
        <v>0</v>
      </c>
      <c r="M14" s="463">
        <f t="shared" si="0"/>
        <v>0</v>
      </c>
      <c r="N14" s="463">
        <f t="shared" si="0"/>
        <v>0</v>
      </c>
      <c r="O14" s="463">
        <f t="shared" si="0"/>
        <v>0</v>
      </c>
      <c r="P14" s="463">
        <f t="shared" si="0"/>
        <v>0</v>
      </c>
      <c r="Q14" s="463">
        <f t="shared" si="0"/>
        <v>4517.6154623999992</v>
      </c>
      <c r="R14" s="463">
        <f t="shared" si="0"/>
        <v>4514.5420541846997</v>
      </c>
      <c r="S14" s="463">
        <f t="shared" si="0"/>
        <v>4511.470275170368</v>
      </c>
      <c r="T14" s="463">
        <f t="shared" si="0"/>
        <v>4508.400125172011</v>
      </c>
      <c r="U14" s="463">
        <f t="shared" si="0"/>
        <v>4505.3316040033751</v>
      </c>
      <c r="V14" s="463">
        <f t="shared" si="0"/>
        <v>4500.8262723993721</v>
      </c>
      <c r="W14" s="463">
        <f t="shared" si="0"/>
        <v>4496.3254461269735</v>
      </c>
      <c r="X14" s="463">
        <f t="shared" si="0"/>
        <v>4491.8291206808453</v>
      </c>
      <c r="Y14" s="463">
        <f t="shared" si="0"/>
        <v>4487.3372915601649</v>
      </c>
      <c r="Z14" s="463">
        <f t="shared" si="0"/>
        <v>4482.8499542686059</v>
      </c>
      <c r="AA14" s="463">
        <f t="shared" si="0"/>
        <v>4478.3671043143368</v>
      </c>
      <c r="AB14" s="463">
        <f t="shared" si="0"/>
        <v>4473.8887372100216</v>
      </c>
      <c r="AC14" s="463">
        <f t="shared" si="0"/>
        <v>4469.4148484728121</v>
      </c>
      <c r="AD14" s="463">
        <f t="shared" si="0"/>
        <v>4464.9454336243389</v>
      </c>
      <c r="AE14" s="463">
        <f t="shared" si="0"/>
        <v>4460.4804881907148</v>
      </c>
      <c r="AF14" s="463">
        <f t="shared" si="0"/>
        <v>4456.0200077025238</v>
      </c>
      <c r="AG14" s="463">
        <f t="shared" si="0"/>
        <v>4451.5639876948217</v>
      </c>
      <c r="AH14" s="463">
        <f t="shared" si="0"/>
        <v>4447.1124237071272</v>
      </c>
      <c r="AI14" s="463">
        <f t="shared" si="0"/>
        <v>4442.6653112834201</v>
      </c>
      <c r="AJ14" s="463">
        <f t="shared" si="0"/>
        <v>4438.2226459721369</v>
      </c>
      <c r="AK14" s="463">
        <f t="shared" si="0"/>
        <v>4433.784423326164</v>
      </c>
      <c r="AL14" s="463">
        <f t="shared" si="0"/>
        <v>4429.3506389028371</v>
      </c>
      <c r="AM14" s="463">
        <f t="shared" si="0"/>
        <v>4424.9212882639358</v>
      </c>
      <c r="AN14" s="463">
        <f t="shared" ref="AN14:BL14" si="1">SUM(AN10:AN13)</f>
        <v>4420.4963669756708</v>
      </c>
      <c r="AO14" s="463">
        <f t="shared" si="1"/>
        <v>4416.0758706086963</v>
      </c>
      <c r="AP14" s="463">
        <f t="shared" si="1"/>
        <v>4523.3980739999997</v>
      </c>
      <c r="AQ14" s="463">
        <f t="shared" si="1"/>
        <v>4518.8746759260002</v>
      </c>
      <c r="AR14" s="463">
        <f t="shared" si="1"/>
        <v>4514.3558012500744</v>
      </c>
      <c r="AS14" s="463">
        <f t="shared" si="1"/>
        <v>4509.8414454488238</v>
      </c>
      <c r="AT14" s="463">
        <f t="shared" si="1"/>
        <v>4505.3316040033751</v>
      </c>
      <c r="AU14" s="463">
        <f t="shared" si="1"/>
        <v>4500.8262723993721</v>
      </c>
      <c r="AV14" s="463">
        <f t="shared" si="1"/>
        <v>4496.3254461269735</v>
      </c>
      <c r="AW14" s="463">
        <f t="shared" si="1"/>
        <v>4491.8291206808453</v>
      </c>
      <c r="AX14" s="463">
        <f t="shared" si="1"/>
        <v>4487.3372915601649</v>
      </c>
      <c r="AY14" s="463">
        <f t="shared" si="1"/>
        <v>4482.8499542686059</v>
      </c>
      <c r="AZ14" s="463">
        <f t="shared" si="1"/>
        <v>4478.3671043143368</v>
      </c>
      <c r="BA14" s="463">
        <f t="shared" si="1"/>
        <v>4473.8887372100216</v>
      </c>
      <c r="BB14" s="463">
        <f t="shared" si="1"/>
        <v>4469.4148484728121</v>
      </c>
      <c r="BC14" s="463">
        <f t="shared" si="1"/>
        <v>4464.9454336243389</v>
      </c>
      <c r="BD14" s="463">
        <f t="shared" si="1"/>
        <v>4460.4804881907148</v>
      </c>
      <c r="BE14" s="463">
        <f t="shared" si="1"/>
        <v>4456.0200077025238</v>
      </c>
      <c r="BF14" s="463">
        <f t="shared" si="1"/>
        <v>4451.5639876948217</v>
      </c>
      <c r="BG14" s="463">
        <f t="shared" si="1"/>
        <v>4447.1124237071272</v>
      </c>
      <c r="BH14" s="463">
        <f t="shared" si="1"/>
        <v>4442.6653112834201</v>
      </c>
      <c r="BI14" s="463">
        <f t="shared" si="1"/>
        <v>4438.2226459721369</v>
      </c>
      <c r="BJ14" s="463">
        <f t="shared" si="1"/>
        <v>4433.784423326164</v>
      </c>
      <c r="BK14" s="463">
        <f t="shared" si="1"/>
        <v>4429.3506389028371</v>
      </c>
      <c r="BL14" s="463">
        <f t="shared" si="1"/>
        <v>4424.9212882639358</v>
      </c>
    </row>
    <row r="15" spans="1:64" s="247" customFormat="1">
      <c r="A15" s="244"/>
      <c r="B15" s="457"/>
      <c r="C15" s="457"/>
      <c r="E15" s="244"/>
      <c r="F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row>
    <row r="16" spans="1:64" s="460" customFormat="1">
      <c r="A16" s="396"/>
      <c r="B16" s="459"/>
      <c r="C16" s="459"/>
      <c r="E16" s="396"/>
      <c r="F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1"/>
      <c r="BH16" s="441"/>
      <c r="BI16" s="441"/>
      <c r="BJ16" s="441"/>
      <c r="BK16" s="441"/>
      <c r="BL16" s="441"/>
    </row>
    <row r="17" spans="1:64" s="247" customFormat="1" ht="22.5">
      <c r="A17" s="476" t="s">
        <v>141</v>
      </c>
      <c r="B17" s="264"/>
      <c r="C17" s="264"/>
      <c r="E17" s="244"/>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row>
    <row r="18" spans="1:64" s="460" customFormat="1">
      <c r="A18" s="244" t="str">
        <f>A10</f>
        <v>Dry - Peak</v>
      </c>
      <c r="B18" s="264"/>
      <c r="C18" s="264"/>
      <c r="D18" s="247"/>
      <c r="E18" s="244"/>
      <c r="F18" s="247"/>
      <c r="G18" s="247"/>
      <c r="H18" s="465">
        <f>(IF(H$6 = 1, price_ep_d, IF((Dashboard!$C$32 + 2) &lt;= Finstmt!H$6, Finstmt!G18, price_ep_d*(1+Dashboard!$C$33*(Finstmt!H$6-1)))))*H$5</f>
        <v>0</v>
      </c>
      <c r="I18" s="465">
        <f>(IF(I$6 = 1, price_ep_d, IF((Dashboard!$C$32 + 2) &lt;= Finstmt!I$6, Finstmt!H18, price_ep_d*(1+Dashboard!$C$33*(Finstmt!I$6-1)))))*I$5</f>
        <v>0</v>
      </c>
      <c r="J18" s="465">
        <f>(IF(J$6 = 1, price_ep_d, IF((Dashboard!$C$32 + 2) &lt;= Finstmt!J$6, Finstmt!I18, price_ep_d*(1+Dashboard!$C$33*(Finstmt!J$6-1)))))*J$5</f>
        <v>0</v>
      </c>
      <c r="K18" s="465">
        <f>(IF(K$6 = 1, price_ep_d, IF((Dashboard!$C$32 + 2) &lt;= Finstmt!K$6, Finstmt!J18, price_ep_d*(1+Dashboard!$C$33*(Finstmt!K$6-1)))))*K$5</f>
        <v>0</v>
      </c>
      <c r="L18" s="465">
        <f>(IF(L$6 = 1, price_ep_d, IF((Dashboard!$C$32 + 2) &lt;= Finstmt!L$6, Finstmt!K18, price_ep_d*(1+Dashboard!$C$33*(Finstmt!L$6-1)))))*L$5</f>
        <v>0</v>
      </c>
      <c r="M18" s="465">
        <f>(IF(M$6 = 1, price_ep_d, IF((Dashboard!$C$32 + 2) &lt;= Finstmt!M$6, Finstmt!L18, price_ep_d*(1+Dashboard!$C$33*(Finstmt!M$6-1)))))*M$5</f>
        <v>0</v>
      </c>
      <c r="N18" s="465">
        <f>(IF(N$6 = 1, price_ep_d, IF((Dashboard!$C$32 + 2) &lt;= Finstmt!N$6, Finstmt!M18, price_ep_d*(1+Dashboard!$C$33*(Finstmt!N$6-1)))))*N$5</f>
        <v>0</v>
      </c>
      <c r="O18" s="465">
        <f>(IF(O$6 = 1, price_ep_d, IF((Dashboard!$C$32 + 2) &lt;= Finstmt!O$6, Finstmt!N18, price_ep_d*(1+Dashboard!$C$33*(Finstmt!O$6-1)))))*O$5</f>
        <v>0</v>
      </c>
      <c r="P18" s="465">
        <f>(IF(P$6 = 1, price_ep_d, IF((Dashboard!$C$32 + 2) &lt;= Finstmt!P$6, Finstmt!O18, price_ep_d*(1+Dashboard!$C$33*(Finstmt!P$6-1)))))*P$5</f>
        <v>0</v>
      </c>
      <c r="Q18" s="465">
        <f>(IF(Q$6 = 1, price_ep_d, IF((Dashboard!$C$32 + 2) &lt;= Finstmt!Q$6, Finstmt!P18, price_ep_d*(1+Dashboard!$C$33*(Finstmt!Q$6-1)))))*Q$5</f>
        <v>10.55</v>
      </c>
      <c r="R18" s="465">
        <f>(IF(R$6 = 1, price_ep_d, IF((Dashboard!$C$32 + 2) &lt;= Finstmt!R$6, Finstmt!Q18, price_ep_d*(1+Dashboard!$C$33*(Finstmt!R$6-1)))))*R$5</f>
        <v>10.8665</v>
      </c>
      <c r="S18" s="465">
        <f>(IF(S$6 = 1, price_ep_d, IF((Dashboard!$C$32 + 2) &lt;= Finstmt!S$6, Finstmt!R18, price_ep_d*(1+Dashboard!$C$33*(Finstmt!S$6-1)))))*S$5</f>
        <v>11.183000000000002</v>
      </c>
      <c r="T18" s="465">
        <f>(IF(T$6 = 1, price_ep_d, IF((Dashboard!$C$32 + 2) &lt;= Finstmt!T$6, Finstmt!S18, price_ep_d*(1+Dashboard!$C$33*(Finstmt!T$6-1)))))*T$5</f>
        <v>11.499500000000001</v>
      </c>
      <c r="U18" s="465">
        <f>(IF(U$6 = 1, price_ep_d, IF((Dashboard!$C$32 + 2) &lt;= Finstmt!U$6, Finstmt!T18, price_ep_d*(1+Dashboard!$C$33*(Finstmt!U$6-1)))))*U$5</f>
        <v>11.816000000000003</v>
      </c>
      <c r="V18" s="465">
        <f>(IF(V$6 = 1, price_ep_d, IF((Dashboard!$C$32 + 2) &lt;= Finstmt!V$6, Finstmt!U18, price_ep_d*(1+Dashboard!$C$33*(Finstmt!V$6-1)))))*V$5</f>
        <v>12.1325</v>
      </c>
      <c r="W18" s="465">
        <f>(IF(W$6 = 1, price_ep_d, IF((Dashboard!$C$32 + 2) &lt;= Finstmt!W$6, Finstmt!V18, price_ep_d*(1+Dashboard!$C$33*(Finstmt!W$6-1)))))*W$5</f>
        <v>12.449</v>
      </c>
      <c r="X18" s="465">
        <f>(IF(X$6 = 1, price_ep_d, IF((Dashboard!$C$32 + 2) &lt;= Finstmt!X$6, Finstmt!W18, price_ep_d*(1+Dashboard!$C$33*(Finstmt!X$6-1)))))*X$5</f>
        <v>12.765500000000001</v>
      </c>
      <c r="Y18" s="465">
        <f>(IF(Y$6 = 1, price_ep_d, IF((Dashboard!$C$32 + 2) &lt;= Finstmt!Y$6, Finstmt!X18, price_ep_d*(1+Dashboard!$C$33*(Finstmt!Y$6-1)))))*Y$5</f>
        <v>13.082000000000001</v>
      </c>
      <c r="Z18" s="465">
        <f>(IF(Z$6 = 1, price_ep_d, IF((Dashboard!$C$32 + 2) &lt;= Finstmt!Z$6, Finstmt!Y18, price_ep_d*(1+Dashboard!$C$33*(Finstmt!Z$6-1)))))*Z$5</f>
        <v>13.082000000000001</v>
      </c>
      <c r="AA18" s="465">
        <f>(IF(AA$6 = 1, price_ep_d, IF((Dashboard!$C$32 + 2) &lt;= Finstmt!AA$6, Finstmt!Z18, price_ep_d*(1+Dashboard!$C$33*(Finstmt!AA$6-1)))))*AA$5</f>
        <v>13.082000000000001</v>
      </c>
      <c r="AB18" s="465">
        <f>(IF(AB$6 = 1, price_ep_d, IF((Dashboard!$C$32 + 2) &lt;= Finstmt!AB$6, Finstmt!AA18, price_ep_d*(1+Dashboard!$C$33*(Finstmt!AB$6-1)))))*AB$5</f>
        <v>13.082000000000001</v>
      </c>
      <c r="AC18" s="465">
        <f>(IF(AC$6 = 1, price_ep_d, IF((Dashboard!$C$32 + 2) &lt;= Finstmt!AC$6, Finstmt!AB18, price_ep_d*(1+Dashboard!$C$33*(Finstmt!AC$6-1)))))*AC$5</f>
        <v>13.082000000000001</v>
      </c>
      <c r="AD18" s="465">
        <f>(IF(AD$6 = 1, price_ep_d, IF((Dashboard!$C$32 + 2) &lt;= Finstmt!AD$6, Finstmt!AC18, price_ep_d*(1+Dashboard!$C$33*(Finstmt!AD$6-1)))))*AD$5</f>
        <v>13.082000000000001</v>
      </c>
      <c r="AE18" s="465">
        <f>(IF(AE$6 = 1, price_ep_d, IF((Dashboard!$C$32 + 2) &lt;= Finstmt!AE$6, Finstmt!AD18, price_ep_d*(1+Dashboard!$C$33*(Finstmt!AE$6-1)))))*AE$5</f>
        <v>13.082000000000001</v>
      </c>
      <c r="AF18" s="465">
        <f>(IF(AF$6 = 1, price_ep_d, IF((Dashboard!$C$32 + 2) &lt;= Finstmt!AF$6, Finstmt!AE18, price_ep_d*(1+Dashboard!$C$33*(Finstmt!AF$6-1)))))*AF$5</f>
        <v>13.082000000000001</v>
      </c>
      <c r="AG18" s="465">
        <f>(IF(AG$6 = 1, price_ep_d, IF((Dashboard!$C$32 + 2) &lt;= Finstmt!AG$6, Finstmt!AF18, price_ep_d*(1+Dashboard!$C$33*(Finstmt!AG$6-1)))))*AG$5</f>
        <v>13.082000000000001</v>
      </c>
      <c r="AH18" s="465">
        <f>(IF(AH$6 = 1, price_ep_d, IF((Dashboard!$C$32 + 2) &lt;= Finstmt!AH$6, Finstmt!AG18, price_ep_d*(1+Dashboard!$C$33*(Finstmt!AH$6-1)))))*AH$5</f>
        <v>13.082000000000001</v>
      </c>
      <c r="AI18" s="465">
        <f>(IF(AI$6 = 1, price_ep_d, IF((Dashboard!$C$32 + 2) &lt;= Finstmt!AI$6, Finstmt!AH18, price_ep_d*(1+Dashboard!$C$33*(Finstmt!AI$6-1)))))*AI$5</f>
        <v>13.082000000000001</v>
      </c>
      <c r="AJ18" s="465">
        <f>(IF(AJ$6 = 1, price_ep_d, IF((Dashboard!$C$32 + 2) &lt;= Finstmt!AJ$6, Finstmt!AI18, price_ep_d*(1+Dashboard!$C$33*(Finstmt!AJ$6-1)))))*AJ$5</f>
        <v>13.082000000000001</v>
      </c>
      <c r="AK18" s="465">
        <f>(IF(AK$6 = 1, price_ep_d, IF((Dashboard!$C$32 + 2) &lt;= Finstmt!AK$6, Finstmt!AJ18, price_ep_d*(1+Dashboard!$C$33*(Finstmt!AK$6-1)))))*AK$5</f>
        <v>13.082000000000001</v>
      </c>
      <c r="AL18" s="465">
        <f>(IF(AL$6 = 1, price_ep_d, IF((Dashboard!$C$32 + 2) &lt;= Finstmt!AL$6, Finstmt!AK18, price_ep_d*(1+Dashboard!$C$33*(Finstmt!AL$6-1)))))*AL$5</f>
        <v>13.082000000000001</v>
      </c>
      <c r="AM18" s="465">
        <f>(IF(AM$6 = 1, price_ep_d, IF((Dashboard!$C$32 + 2) &lt;= Finstmt!AM$6, Finstmt!AL18, price_ep_d*(1+Dashboard!$C$33*(Finstmt!AM$6-1)))))*AM$5</f>
        <v>13.082000000000001</v>
      </c>
      <c r="AN18" s="465">
        <f>(IF(AN$6 = 1, price_ep_d, IF((Dashboard!$C$32 + 2) &lt;= Finstmt!AN$6, Finstmt!AM18, price_ep_d*(1+Dashboard!$C$33*(Finstmt!AN$6-1)))))*AN$5</f>
        <v>13.082000000000001</v>
      </c>
      <c r="AO18" s="465">
        <f>(IF(AO$6 = 1, price_ep_d, IF((Dashboard!$C$32 + 2) &lt;= Finstmt!AO$6, Finstmt!AN18, price_ep_d*(1+Dashboard!$C$33*(Finstmt!AO$6-1)))))*AO$5</f>
        <v>13.082000000000001</v>
      </c>
      <c r="AP18" s="465">
        <f>(IF(AP$6 = 1, price_ep_d, IF((Dashboard!$C$32 + 2) &lt;= Finstmt!AP$6, Finstmt!AO18, price_ep_d*(1+Dashboard!$C$33*(Finstmt!AP$6-1)))))*AP$5</f>
        <v>13.082000000000001</v>
      </c>
      <c r="AQ18" s="465">
        <f>(IF(AQ$6 = 1, price_ep_d, IF((Dashboard!$C$32 + 2) &lt;= Finstmt!AQ$6, Finstmt!AP18, price_ep_d*(1+Dashboard!$C$33*(Finstmt!AQ$6-1)))))*AQ$5</f>
        <v>13.082000000000001</v>
      </c>
      <c r="AR18" s="465">
        <f>(IF(AR$6 = 1, price_ep_d, IF((Dashboard!$C$32 + 2) &lt;= Finstmt!AR$6, Finstmt!AQ18, price_ep_d*(1+Dashboard!$C$33*(Finstmt!AR$6-1)))))*AR$5</f>
        <v>13.082000000000001</v>
      </c>
      <c r="AS18" s="465">
        <f>(IF(AS$6 = 1, price_ep_d, IF((Dashboard!$C$32 + 2) &lt;= Finstmt!AS$6, Finstmt!AR18, price_ep_d*(1+Dashboard!$C$33*(Finstmt!AS$6-1)))))*AS$5</f>
        <v>0</v>
      </c>
      <c r="AT18" s="465">
        <f>(IF(AT$6 = 1, price_ep_d, IF((Dashboard!$C$32 + 2) &lt;= Finstmt!AT$6, Finstmt!AS18, price_ep_d*(1+Dashboard!$C$33*(Finstmt!AT$6-1)))))*AT$5</f>
        <v>0</v>
      </c>
      <c r="AU18" s="465">
        <f>(IF(AU$6 = 1, price_ep_d, IF((Dashboard!$C$32 + 2) &lt;= Finstmt!AU$6, Finstmt!AT18, price_ep_d*(1+Dashboard!$C$33*(Finstmt!AU$6-1)))))*AU$5</f>
        <v>0</v>
      </c>
      <c r="AV18" s="465">
        <f>(IF(AV$6 = 1, price_ep_d, IF((Dashboard!$C$32 + 2) &lt;= Finstmt!AV$6, Finstmt!AU18, price_ep_d*(1+Dashboard!$C$33*(Finstmt!AV$6-1)))))*AV$5</f>
        <v>0</v>
      </c>
      <c r="AW18" s="465">
        <f>(IF(AW$6 = 1, price_ep_d, IF((Dashboard!$C$32 + 2) &lt;= Finstmt!AW$6, Finstmt!AV18, price_ep_d*(1+Dashboard!$C$33*(Finstmt!AW$6-1)))))*AW$5</f>
        <v>0</v>
      </c>
      <c r="AX18" s="465">
        <f>(IF(AX$6 = 1, price_ep_d, IF((Dashboard!$C$32 + 2) &lt;= Finstmt!AX$6, Finstmt!AW18, price_ep_d*(1+Dashboard!$C$33*(Finstmt!AX$6-1)))))*AX$5</f>
        <v>0</v>
      </c>
      <c r="AY18" s="465">
        <f>(IF(AY$6 = 1, price_ep_d, IF((Dashboard!$C$32 + 2) &lt;= Finstmt!AY$6, Finstmt!AX18, price_ep_d*(1+Dashboard!$C$33*(Finstmt!AY$6-1)))))*AY$5</f>
        <v>0</v>
      </c>
      <c r="AZ18" s="465">
        <f>(IF(AZ$6 = 1, price_ep_d, IF((Dashboard!$C$32 + 2) &lt;= Finstmt!AZ$6, Finstmt!AY18, price_ep_d*(1+Dashboard!$C$33*(Finstmt!AZ$6-1)))))*AZ$5</f>
        <v>0</v>
      </c>
      <c r="BA18" s="465">
        <f>(IF(BA$6 = 1, price_ep_d, IF((Dashboard!$C$32 + 2) &lt;= Finstmt!BA$6, Finstmt!AZ18, price_ep_d*(1+Dashboard!$C$33*(Finstmt!BA$6-1)))))*BA$5</f>
        <v>0</v>
      </c>
      <c r="BB18" s="465">
        <f>(IF(BB$6 = 1, price_ep_d, IF((Dashboard!$C$32 + 2) &lt;= Finstmt!BB$6, Finstmt!BA18, price_ep_d*(1+Dashboard!$C$33*(Finstmt!BB$6-1)))))*BB$5</f>
        <v>0</v>
      </c>
      <c r="BC18" s="465">
        <f>(IF(BC$6 = 1, price_ep_d, IF((Dashboard!$C$32 + 2) &lt;= Finstmt!BC$6, Finstmt!BB18, price_ep_d*(1+Dashboard!$C$33*(Finstmt!BC$6-1)))))*BC$5</f>
        <v>0</v>
      </c>
      <c r="BD18" s="465">
        <f>(IF(BD$6 = 1, price_ep_d, IF((Dashboard!$C$32 + 2) &lt;= Finstmt!BD$6, Finstmt!BC18, price_ep_d*(1+Dashboard!$C$33*(Finstmt!BD$6-1)))))*BD$5</f>
        <v>0</v>
      </c>
      <c r="BE18" s="465">
        <f>(IF(BE$6 = 1, price_ep_d, IF((Dashboard!$C$32 + 2) &lt;= Finstmt!BE$6, Finstmt!BD18, price_ep_d*(1+Dashboard!$C$33*(Finstmt!BE$6-1)))))*BE$5</f>
        <v>0</v>
      </c>
      <c r="BF18" s="465">
        <f>(IF(BF$6 = 1, price_ep_d, IF((Dashboard!$C$32 + 2) &lt;= Finstmt!BF$6, Finstmt!BE18, price_ep_d*(1+Dashboard!$C$33*(Finstmt!BF$6-1)))))*BF$5</f>
        <v>0</v>
      </c>
      <c r="BG18" s="465">
        <f>(IF(BG$6 = 1, price_ep_d, IF((Dashboard!$C$32 + 2) &lt;= Finstmt!BG$6, Finstmt!BF18, price_ep_d*(1+Dashboard!$C$33*(Finstmt!BG$6-1)))))*BG$5</f>
        <v>0</v>
      </c>
      <c r="BH18" s="465">
        <f>(IF(BH$6 = 1, price_ep_d, IF((Dashboard!$C$32 + 2) &lt;= Finstmt!BH$6, Finstmt!BG18, price_ep_d*(1+Dashboard!$C$33*(Finstmt!BH$6-1)))))*BH$5</f>
        <v>0</v>
      </c>
      <c r="BI18" s="465">
        <f>(IF(BI$6 = 1, price_ep_d, IF((Dashboard!$C$32 + 2) &lt;= Finstmt!BI$6, Finstmt!BH18, price_ep_d*(1+Dashboard!$C$33*(Finstmt!BI$6-1)))))*BI$5</f>
        <v>0</v>
      </c>
      <c r="BJ18" s="465">
        <f>(IF(BJ$6 = 1, price_ep_d, IF((Dashboard!$C$32 + 2) &lt;= Finstmt!BJ$6, Finstmt!BI18, price_ep_d*(1+Dashboard!$C$33*(Finstmt!BJ$6-1)))))*BJ$5</f>
        <v>0</v>
      </c>
      <c r="BK18" s="465">
        <f>(IF(BK$6 = 1, price_ep_d, IF((Dashboard!$C$32 + 2) &lt;= Finstmt!BK$6, Finstmt!BJ18, price_ep_d*(1+Dashboard!$C$33*(Finstmt!BK$6-1)))))*BK$5</f>
        <v>0</v>
      </c>
      <c r="BL18" s="465">
        <f>(IF(BL$6 = 1, price_ep_d, IF((Dashboard!$C$32 + 2) &lt;= Finstmt!BL$6, Finstmt!BK18, price_ep_d*(1+Dashboard!$C$33*(Finstmt!BL$6-1)))))*BL$5</f>
        <v>0</v>
      </c>
    </row>
    <row r="19" spans="1:64" s="247" customFormat="1">
      <c r="A19" s="244" t="str">
        <f>A11</f>
        <v>Dry - off peak</v>
      </c>
      <c r="B19" s="264"/>
      <c r="C19" s="264"/>
      <c r="E19" s="244"/>
      <c r="H19" s="466">
        <f>(IF(H$6 = 1, price_off_d, IF((Dashboard!$B$32 + 2) &lt;= Finstmt!H$6, Finstmt!G19, price_off_d*(1+Dashboard!$B$33*(Finstmt!H$6-1)))))*H$5</f>
        <v>0</v>
      </c>
      <c r="I19" s="466">
        <f>(IF(I$6 = 1, price_off_d, IF((Dashboard!$B$32 + 2) &lt;= Finstmt!I$6, Finstmt!H19, price_off_d*(1+Dashboard!$B$33*(Finstmt!I$6-1)))))*I$5</f>
        <v>0</v>
      </c>
      <c r="J19" s="466">
        <f>(IF(J$6 = 1, price_off_d, IF((Dashboard!$B$32 + 2) &lt;= Finstmt!J$6, Finstmt!I19, price_off_d*(1+Dashboard!$B$33*(Finstmt!J$6-1)))))*J$5</f>
        <v>0</v>
      </c>
      <c r="K19" s="466">
        <f>(IF(K$6 = 1, price_off_d, IF((Dashboard!$B$32 + 2) &lt;= Finstmt!K$6, Finstmt!J19, price_off_d*(1+Dashboard!$B$33*(Finstmt!K$6-1)))))*K$5</f>
        <v>0</v>
      </c>
      <c r="L19" s="466">
        <f>(IF(L$6 = 1, price_off_d, IF((Dashboard!$B$32 + 2) &lt;= Finstmt!L$6, Finstmt!K19, price_off_d*(1+Dashboard!$B$33*(Finstmt!L$6-1)))))*L$5</f>
        <v>0</v>
      </c>
      <c r="M19" s="466">
        <f>(IF(M$6 = 1, price_off_d, IF((Dashboard!$B$32 + 2) &lt;= Finstmt!M$6, Finstmt!L19, price_off_d*(1+Dashboard!$B$33*(Finstmt!M$6-1)))))*M$5</f>
        <v>0</v>
      </c>
      <c r="N19" s="466">
        <f>(IF(N$6 = 1, price_off_d, IF((Dashboard!$B$32 + 2) &lt;= Finstmt!N$6, Finstmt!M19, price_off_d*(1+Dashboard!$B$33*(Finstmt!N$6-1)))))*N$5</f>
        <v>0</v>
      </c>
      <c r="O19" s="466">
        <f>(IF(O$6 = 1, price_off_d, IF((Dashboard!$B$32 + 2) &lt;= Finstmt!O$6, Finstmt!N19, price_off_d*(1+Dashboard!$B$33*(Finstmt!O$6-1)))))*O$5</f>
        <v>0</v>
      </c>
      <c r="P19" s="466">
        <f>(IF(P$6 = 1, price_off_d, IF((Dashboard!$B$32 + 2) &lt;= Finstmt!P$6, Finstmt!O19, price_off_d*(1+Dashboard!$B$33*(Finstmt!P$6-1)))))*P$5</f>
        <v>0</v>
      </c>
      <c r="Q19" s="466">
        <f>(IF(Q$6 = 1, price_off_d, IF((Dashboard!$B$32 + 2) &lt;= Finstmt!Q$6, Finstmt!P19, price_off_d*(1+Dashboard!$B$33*(Finstmt!Q$6-1)))))*Q$5</f>
        <v>8.4</v>
      </c>
      <c r="R19" s="466">
        <f>(IF(R$6 = 1, price_off_d, IF((Dashboard!$B$32 + 2) &lt;= Finstmt!R$6, Finstmt!Q19, price_off_d*(1+Dashboard!$B$33*(Finstmt!R$6-1)))))*R$5</f>
        <v>8.652000000000001</v>
      </c>
      <c r="S19" s="466">
        <f>(IF(S$6 = 1, price_off_d, IF((Dashboard!$B$32 + 2) &lt;= Finstmt!S$6, Finstmt!R19, price_off_d*(1+Dashboard!$B$33*(Finstmt!S$6-1)))))*S$5</f>
        <v>8.9040000000000017</v>
      </c>
      <c r="T19" s="466">
        <f>(IF(T$6 = 1, price_off_d, IF((Dashboard!$B$32 + 2) &lt;= Finstmt!T$6, Finstmt!S19, price_off_d*(1+Dashboard!$B$33*(Finstmt!T$6-1)))))*T$5</f>
        <v>9.1560000000000006</v>
      </c>
      <c r="U19" s="466">
        <f>(IF(U$6 = 1, price_off_d, IF((Dashboard!$B$32 + 2) &lt;= Finstmt!U$6, Finstmt!T19, price_off_d*(1+Dashboard!$B$33*(Finstmt!U$6-1)))))*U$5</f>
        <v>9.4080000000000013</v>
      </c>
      <c r="V19" s="466">
        <f>(IF(V$6 = 1, price_off_d, IF((Dashboard!$B$32 + 2) &lt;= Finstmt!V$6, Finstmt!U19, price_off_d*(1+Dashboard!$B$33*(Finstmt!V$6-1)))))*V$5</f>
        <v>9.66</v>
      </c>
      <c r="W19" s="466">
        <f>(IF(W$6 = 1, price_off_d, IF((Dashboard!$B$32 + 2) &lt;= Finstmt!W$6, Finstmt!V19, price_off_d*(1+Dashboard!$B$33*(Finstmt!W$6-1)))))*W$5</f>
        <v>9.911999999999999</v>
      </c>
      <c r="X19" s="466">
        <f>(IF(X$6 = 1, price_off_d, IF((Dashboard!$B$32 + 2) &lt;= Finstmt!X$6, Finstmt!W19, price_off_d*(1+Dashboard!$B$33*(Finstmt!X$6-1)))))*X$5</f>
        <v>10.164</v>
      </c>
      <c r="Y19" s="466">
        <f>(IF(Y$6 = 1, price_off_d, IF((Dashboard!$B$32 + 2) &lt;= Finstmt!Y$6, Finstmt!X19, price_off_d*(1+Dashboard!$B$33*(Finstmt!Y$6-1)))))*Y$5</f>
        <v>10.416</v>
      </c>
      <c r="Z19" s="466">
        <f>(IF(Z$6 = 1, price_off_d, IF((Dashboard!$B$32 + 2) &lt;= Finstmt!Z$6, Finstmt!Y19, price_off_d*(1+Dashboard!$B$33*(Finstmt!Z$6-1)))))*Z$5</f>
        <v>10.416</v>
      </c>
      <c r="AA19" s="466">
        <f>(IF(AA$6 = 1, price_off_d, IF((Dashboard!$B$32 + 2) &lt;= Finstmt!AA$6, Finstmt!Z19, price_off_d*(1+Dashboard!$B$33*(Finstmt!AA$6-1)))))*AA$5</f>
        <v>10.416</v>
      </c>
      <c r="AB19" s="466">
        <f>(IF(AB$6 = 1, price_off_d, IF((Dashboard!$B$32 + 2) &lt;= Finstmt!AB$6, Finstmt!AA19, price_off_d*(1+Dashboard!$B$33*(Finstmt!AB$6-1)))))*AB$5</f>
        <v>10.416</v>
      </c>
      <c r="AC19" s="466">
        <f>(IF(AC$6 = 1, price_off_d, IF((Dashboard!$B$32 + 2) &lt;= Finstmt!AC$6, Finstmt!AB19, price_off_d*(1+Dashboard!$B$33*(Finstmt!AC$6-1)))))*AC$5</f>
        <v>10.416</v>
      </c>
      <c r="AD19" s="466">
        <f>(IF(AD$6 = 1, price_off_d, IF((Dashboard!$B$32 + 2) &lt;= Finstmt!AD$6, Finstmt!AC19, price_off_d*(1+Dashboard!$B$33*(Finstmt!AD$6-1)))))*AD$5</f>
        <v>10.416</v>
      </c>
      <c r="AE19" s="466">
        <f>(IF(AE$6 = 1, price_off_d, IF((Dashboard!$B$32 + 2) &lt;= Finstmt!AE$6, Finstmt!AD19, price_off_d*(1+Dashboard!$B$33*(Finstmt!AE$6-1)))))*AE$5</f>
        <v>10.416</v>
      </c>
      <c r="AF19" s="466">
        <f>(IF(AF$6 = 1, price_off_d, IF((Dashboard!$B$32 + 2) &lt;= Finstmt!AF$6, Finstmt!AE19, price_off_d*(1+Dashboard!$B$33*(Finstmt!AF$6-1)))))*AF$5</f>
        <v>10.416</v>
      </c>
      <c r="AG19" s="466">
        <f>(IF(AG$6 = 1, price_off_d, IF((Dashboard!$B$32 + 2) &lt;= Finstmt!AG$6, Finstmt!AF19, price_off_d*(1+Dashboard!$B$33*(Finstmt!AG$6-1)))))*AG$5</f>
        <v>10.416</v>
      </c>
      <c r="AH19" s="466">
        <f>(IF(AH$6 = 1, price_off_d, IF((Dashboard!$B$32 + 2) &lt;= Finstmt!AH$6, Finstmt!AG19, price_off_d*(1+Dashboard!$B$33*(Finstmt!AH$6-1)))))*AH$5</f>
        <v>10.416</v>
      </c>
      <c r="AI19" s="466">
        <f>(IF(AI$6 = 1, price_off_d, IF((Dashboard!$B$32 + 2) &lt;= Finstmt!AI$6, Finstmt!AH19, price_off_d*(1+Dashboard!$B$33*(Finstmt!AI$6-1)))))*AI$5</f>
        <v>10.416</v>
      </c>
      <c r="AJ19" s="466">
        <f>(IF(AJ$6 = 1, price_off_d, IF((Dashboard!$B$32 + 2) &lt;= Finstmt!AJ$6, Finstmt!AI19, price_off_d*(1+Dashboard!$B$33*(Finstmt!AJ$6-1)))))*AJ$5</f>
        <v>10.416</v>
      </c>
      <c r="AK19" s="466">
        <f>(IF(AK$6 = 1, price_off_d, IF((Dashboard!$B$32 + 2) &lt;= Finstmt!AK$6, Finstmt!AJ19, price_off_d*(1+Dashboard!$B$33*(Finstmt!AK$6-1)))))*AK$5</f>
        <v>10.416</v>
      </c>
      <c r="AL19" s="466">
        <f>(IF(AL$6 = 1, price_off_d, IF((Dashboard!$B$32 + 2) &lt;= Finstmt!AL$6, Finstmt!AK19, price_off_d*(1+Dashboard!$B$33*(Finstmt!AL$6-1)))))*AL$5</f>
        <v>10.416</v>
      </c>
      <c r="AM19" s="466">
        <f>(IF(AM$6 = 1, price_off_d, IF((Dashboard!$B$32 + 2) &lt;= Finstmt!AM$6, Finstmt!AL19, price_off_d*(1+Dashboard!$B$33*(Finstmt!AM$6-1)))))*AM$5</f>
        <v>10.416</v>
      </c>
      <c r="AN19" s="466">
        <f>(IF(AN$6 = 1, price_off_d, IF((Dashboard!$B$32 + 2) &lt;= Finstmt!AN$6, Finstmt!AM19, price_off_d*(1+Dashboard!$B$33*(Finstmt!AN$6-1)))))*AN$5</f>
        <v>10.416</v>
      </c>
      <c r="AO19" s="466">
        <f>(IF(AO$6 = 1, price_off_d, IF((Dashboard!$B$32 + 2) &lt;= Finstmt!AO$6, Finstmt!AN19, price_off_d*(1+Dashboard!$B$33*(Finstmt!AO$6-1)))))*AO$5</f>
        <v>10.416</v>
      </c>
      <c r="AP19" s="466">
        <f>(IF(AP$6 = 1, price_off_d, IF((Dashboard!$B$32 + 2) &lt;= Finstmt!AP$6, Finstmt!AO19, price_off_d*(1+Dashboard!$B$33*(Finstmt!AP$6-1)))))*AP$5</f>
        <v>10.416</v>
      </c>
      <c r="AQ19" s="466">
        <f>(IF(AQ$6 = 1, price_off_d, IF((Dashboard!$B$32 + 2) &lt;= Finstmt!AQ$6, Finstmt!AP19, price_off_d*(1+Dashboard!$B$33*(Finstmt!AQ$6-1)))))*AQ$5</f>
        <v>10.416</v>
      </c>
      <c r="AR19" s="466">
        <f>(IF(AR$6 = 1, price_off_d, IF((Dashboard!$B$32 + 2) &lt;= Finstmt!AR$6, Finstmt!AQ19, price_off_d*(1+Dashboard!$B$33*(Finstmt!AR$6-1)))))*AR$5</f>
        <v>10.416</v>
      </c>
      <c r="AS19" s="466">
        <f>(IF(AS$6 = 1, price_off_d, IF((Dashboard!$B$32 + 2) &lt;= Finstmt!AS$6, Finstmt!AR19, price_off_d*(1+Dashboard!$B$33*(Finstmt!AS$6-1)))))*AS$5</f>
        <v>0</v>
      </c>
      <c r="AT19" s="466">
        <f>(IF(AT$6 = 1, price_off_d, IF((Dashboard!$B$32 + 2) &lt;= Finstmt!AT$6, Finstmt!AS19, price_off_d*(1+Dashboard!$B$33*(Finstmt!AT$6-1)))))*AT$5</f>
        <v>0</v>
      </c>
      <c r="AU19" s="466">
        <f>(IF(AU$6 = 1, price_off_d, IF((Dashboard!$B$32 + 2) &lt;= Finstmt!AU$6, Finstmt!AT19, price_off_d*(1+Dashboard!$B$33*(Finstmt!AU$6-1)))))*AU$5</f>
        <v>0</v>
      </c>
      <c r="AV19" s="466">
        <f>(IF(AV$6 = 1, price_off_d, IF((Dashboard!$B$32 + 2) &lt;= Finstmt!AV$6, Finstmt!AU19, price_off_d*(1+Dashboard!$B$33*(Finstmt!AV$6-1)))))*AV$5</f>
        <v>0</v>
      </c>
      <c r="AW19" s="466">
        <f>(IF(AW$6 = 1, price_off_d, IF((Dashboard!$B$32 + 2) &lt;= Finstmt!AW$6, Finstmt!AV19, price_off_d*(1+Dashboard!$B$33*(Finstmt!AW$6-1)))))*AW$5</f>
        <v>0</v>
      </c>
      <c r="AX19" s="466">
        <f>(IF(AX$6 = 1, price_off_d, IF((Dashboard!$B$32 + 2) &lt;= Finstmt!AX$6, Finstmt!AW19, price_off_d*(1+Dashboard!$B$33*(Finstmt!AX$6-1)))))*AX$5</f>
        <v>0</v>
      </c>
      <c r="AY19" s="466">
        <f>(IF(AY$6 = 1, price_off_d, IF((Dashboard!$B$32 + 2) &lt;= Finstmt!AY$6, Finstmt!AX19, price_off_d*(1+Dashboard!$B$33*(Finstmt!AY$6-1)))))*AY$5</f>
        <v>0</v>
      </c>
      <c r="AZ19" s="466">
        <f>(IF(AZ$6 = 1, price_off_d, IF((Dashboard!$B$32 + 2) &lt;= Finstmt!AZ$6, Finstmt!AY19, price_off_d*(1+Dashboard!$B$33*(Finstmt!AZ$6-1)))))*AZ$5</f>
        <v>0</v>
      </c>
      <c r="BA19" s="466">
        <f>(IF(BA$6 = 1, price_off_d, IF((Dashboard!$B$32 + 2) &lt;= Finstmt!BA$6, Finstmt!AZ19, price_off_d*(1+Dashboard!$B$33*(Finstmt!BA$6-1)))))*BA$5</f>
        <v>0</v>
      </c>
      <c r="BB19" s="466">
        <f>(IF(BB$6 = 1, price_off_d, IF((Dashboard!$B$32 + 2) &lt;= Finstmt!BB$6, Finstmt!BA19, price_off_d*(1+Dashboard!$B$33*(Finstmt!BB$6-1)))))*BB$5</f>
        <v>0</v>
      </c>
      <c r="BC19" s="466">
        <f>(IF(BC$6 = 1, price_off_d, IF((Dashboard!$B$32 + 2) &lt;= Finstmt!BC$6, Finstmt!BB19, price_off_d*(1+Dashboard!$B$33*(Finstmt!BC$6-1)))))*BC$5</f>
        <v>0</v>
      </c>
      <c r="BD19" s="466">
        <f>(IF(BD$6 = 1, price_off_d, IF((Dashboard!$B$32 + 2) &lt;= Finstmt!BD$6, Finstmt!BC19, price_off_d*(1+Dashboard!$B$33*(Finstmt!BD$6-1)))))*BD$5</f>
        <v>0</v>
      </c>
      <c r="BE19" s="466">
        <f>(IF(BE$6 = 1, price_off_d, IF((Dashboard!$B$32 + 2) &lt;= Finstmt!BE$6, Finstmt!BD19, price_off_d*(1+Dashboard!$B$33*(Finstmt!BE$6-1)))))*BE$5</f>
        <v>0</v>
      </c>
      <c r="BF19" s="466">
        <f>(IF(BF$6 = 1, price_off_d, IF((Dashboard!$B$32 + 2) &lt;= Finstmt!BF$6, Finstmt!BE19, price_off_d*(1+Dashboard!$B$33*(Finstmt!BF$6-1)))))*BF$5</f>
        <v>0</v>
      </c>
      <c r="BG19" s="466">
        <f>(IF(BG$6 = 1, price_off_d, IF((Dashboard!$B$32 + 2) &lt;= Finstmt!BG$6, Finstmt!BF19, price_off_d*(1+Dashboard!$B$33*(Finstmt!BG$6-1)))))*BG$5</f>
        <v>0</v>
      </c>
      <c r="BH19" s="466">
        <f>(IF(BH$6 = 1, price_off_d, IF((Dashboard!$B$32 + 2) &lt;= Finstmt!BH$6, Finstmt!BG19, price_off_d*(1+Dashboard!$B$33*(Finstmt!BH$6-1)))))*BH$5</f>
        <v>0</v>
      </c>
      <c r="BI19" s="466">
        <f>(IF(BI$6 = 1, price_off_d, IF((Dashboard!$B$32 + 2) &lt;= Finstmt!BI$6, Finstmt!BH19, price_off_d*(1+Dashboard!$B$33*(Finstmt!BI$6-1)))))*BI$5</f>
        <v>0</v>
      </c>
      <c r="BJ19" s="466">
        <f>(IF(BJ$6 = 1, price_off_d, IF((Dashboard!$B$32 + 2) &lt;= Finstmt!BJ$6, Finstmt!BI19, price_off_d*(1+Dashboard!$B$33*(Finstmt!BJ$6-1)))))*BJ$5</f>
        <v>0</v>
      </c>
      <c r="BK19" s="466">
        <f>(IF(BK$6 = 1, price_off_d, IF((Dashboard!$B$32 + 2) &lt;= Finstmt!BK$6, Finstmt!BJ19, price_off_d*(1+Dashboard!$B$33*(Finstmt!BK$6-1)))))*BK$5</f>
        <v>0</v>
      </c>
      <c r="BL19" s="466">
        <f>(IF(BL$6 = 1, price_off_d, IF((Dashboard!$B$32 + 2) &lt;= Finstmt!BL$6, Finstmt!BK19, price_off_d*(1+Dashboard!$B$33*(Finstmt!BL$6-1)))))*BL$5</f>
        <v>0</v>
      </c>
    </row>
    <row r="20" spans="1:64" s="247" customFormat="1">
      <c r="A20" s="244" t="str">
        <f>A12</f>
        <v>Wet- Peak</v>
      </c>
      <c r="B20" s="264"/>
      <c r="C20" s="264"/>
      <c r="E20" s="244"/>
      <c r="H20" s="466">
        <f>(IF(H$6 = 1, Dashboard!$C$29, IF((Dashboard!$C$32 + 2) &lt;= Finstmt!H$6, Finstmt!G20, Dashboard!$C$29*(1+Dashboard!$C$33*(Finstmt!H$6-1)))))*H$5</f>
        <v>0</v>
      </c>
      <c r="I20" s="466">
        <f>(IF(I$6 = 1, Dashboard!$C$29, IF((Dashboard!$C$32 + 2) &lt;= Finstmt!I$6, Finstmt!H20, Dashboard!$C$29*(1+Dashboard!$C$33*(Finstmt!I$6-1)))))*I$5</f>
        <v>0</v>
      </c>
      <c r="J20" s="466">
        <f>(IF(J$6 = 1, Dashboard!$C$29, IF((Dashboard!$C$32 + 2) &lt;= Finstmt!J$6, Finstmt!I20, Dashboard!$C$29*(1+Dashboard!$C$33*(Finstmt!J$6-1)))))*J$5</f>
        <v>0</v>
      </c>
      <c r="K20" s="466">
        <f>(IF(K$6 = 1, Dashboard!$C$29, IF((Dashboard!$C$32 + 2) &lt;= Finstmt!K$6, Finstmt!J20, Dashboard!$C$29*(1+Dashboard!$C$33*(Finstmt!K$6-1)))))*K$5</f>
        <v>0</v>
      </c>
      <c r="L20" s="466">
        <f>(IF(L$6 = 1, Dashboard!$C$29, IF((Dashboard!$C$32 + 2) &lt;= Finstmt!L$6, Finstmt!K20, Dashboard!$C$29*(1+Dashboard!$C$33*(Finstmt!L$6-1)))))*L$5</f>
        <v>0</v>
      </c>
      <c r="M20" s="466">
        <f>(IF(M$6 = 1, Dashboard!$C$29, IF((Dashboard!$C$32 + 2) &lt;= Finstmt!M$6, Finstmt!L20, Dashboard!$C$29*(1+Dashboard!$C$33*(Finstmt!M$6-1)))))*M$5</f>
        <v>0</v>
      </c>
      <c r="N20" s="466">
        <f>(IF(N$6 = 1, Dashboard!$C$29, IF((Dashboard!$C$32 + 2) &lt;= Finstmt!N$6, Finstmt!M20, Dashboard!$C$29*(1+Dashboard!$C$33*(Finstmt!N$6-1)))))*N$5</f>
        <v>0</v>
      </c>
      <c r="O20" s="466">
        <f>(IF(O$6 = 1, Dashboard!$C$29, IF((Dashboard!$C$32 + 2) &lt;= Finstmt!O$6, Finstmt!N20, Dashboard!$C$29*(1+Dashboard!$C$33*(Finstmt!O$6-1)))))*O$5</f>
        <v>0</v>
      </c>
      <c r="P20" s="466">
        <f>(IF(P$6 = 1, Dashboard!$C$29, IF((Dashboard!$C$32 + 2) &lt;= Finstmt!P$6, Finstmt!O20, Dashboard!$C$29*(1+Dashboard!$C$33*(Finstmt!P$6-1)))))*P$5</f>
        <v>0</v>
      </c>
      <c r="Q20" s="466">
        <f>(IF(Q$6 = 1, Dashboard!$C$29, IF((Dashboard!$C$32 + 2) &lt;= Finstmt!Q$6, Finstmt!P20, Dashboard!$C$29*(1+Dashboard!$C$33*(Finstmt!Q$6-1)))))*Q$5</f>
        <v>4.8</v>
      </c>
      <c r="R20" s="466">
        <f>(IF(R$6 = 1, Dashboard!$C$29, IF((Dashboard!$C$32 + 2) &lt;= Finstmt!R$6, Finstmt!Q20, Dashboard!$C$29*(1+Dashboard!$C$33*(Finstmt!R$6-1)))))*R$5</f>
        <v>4.944</v>
      </c>
      <c r="S20" s="466">
        <f>(IF(S$6 = 1, Dashboard!$C$29, IF((Dashboard!$C$32 + 2) &lt;= Finstmt!S$6, Finstmt!R20, Dashboard!$C$29*(1+Dashboard!$C$33*(Finstmt!S$6-1)))))*S$5</f>
        <v>5.0880000000000001</v>
      </c>
      <c r="T20" s="466">
        <f>(IF(T$6 = 1, Dashboard!$C$29, IF((Dashboard!$C$32 + 2) &lt;= Finstmt!T$6, Finstmt!S20, Dashboard!$C$29*(1+Dashboard!$C$33*(Finstmt!T$6-1)))))*T$5</f>
        <v>5.2320000000000002</v>
      </c>
      <c r="U20" s="466">
        <f>(IF(U$6 = 1, Dashboard!$C$29, IF((Dashboard!$C$32 + 2) &lt;= Finstmt!U$6, Finstmt!T20, Dashboard!$C$29*(1+Dashboard!$C$33*(Finstmt!U$6-1)))))*U$5</f>
        <v>5.3760000000000003</v>
      </c>
      <c r="V20" s="466">
        <f>(IF(V$6 = 1, Dashboard!$C$29, IF((Dashboard!$C$32 + 2) &lt;= Finstmt!V$6, Finstmt!U20, Dashboard!$C$29*(1+Dashboard!$C$33*(Finstmt!V$6-1)))))*V$5</f>
        <v>5.52</v>
      </c>
      <c r="W20" s="466">
        <f>(IF(W$6 = 1, Dashboard!$C$29, IF((Dashboard!$C$32 + 2) &lt;= Finstmt!W$6, Finstmt!V20, Dashboard!$C$29*(1+Dashboard!$C$33*(Finstmt!W$6-1)))))*W$5</f>
        <v>5.6639999999999997</v>
      </c>
      <c r="X20" s="466">
        <f>(IF(X$6 = 1, Dashboard!$C$29, IF((Dashboard!$C$32 + 2) &lt;= Finstmt!X$6, Finstmt!W20, Dashboard!$C$29*(1+Dashboard!$C$33*(Finstmt!X$6-1)))))*X$5</f>
        <v>5.8079999999999998</v>
      </c>
      <c r="Y20" s="466">
        <f>(IF(Y$6 = 1, Dashboard!$C$29, IF((Dashboard!$C$32 + 2) &lt;= Finstmt!Y$6, Finstmt!X20, Dashboard!$C$29*(1+Dashboard!$C$33*(Finstmt!Y$6-1)))))*Y$5</f>
        <v>5.952</v>
      </c>
      <c r="Z20" s="466">
        <f>(IF(Z$6 = 1, Dashboard!$C$29, IF((Dashboard!$C$32 + 2) &lt;= Finstmt!Z$6, Finstmt!Y20, Dashboard!$C$29*(1+Dashboard!$C$33*(Finstmt!Z$6-1)))))*Z$5</f>
        <v>5.952</v>
      </c>
      <c r="AA20" s="466">
        <f>(IF(AA$6 = 1, Dashboard!$C$29, IF((Dashboard!$C$32 + 2) &lt;= Finstmt!AA$6, Finstmt!Z20, Dashboard!$C$29*(1+Dashboard!$C$33*(Finstmt!AA$6-1)))))*AA$5</f>
        <v>5.952</v>
      </c>
      <c r="AB20" s="466">
        <f>(IF(AB$6 = 1, Dashboard!$C$29, IF((Dashboard!$C$32 + 2) &lt;= Finstmt!AB$6, Finstmt!AA20, Dashboard!$C$29*(1+Dashboard!$C$33*(Finstmt!AB$6-1)))))*AB$5</f>
        <v>5.952</v>
      </c>
      <c r="AC20" s="466">
        <f>(IF(AC$6 = 1, Dashboard!$C$29, IF((Dashboard!$C$32 + 2) &lt;= Finstmt!AC$6, Finstmt!AB20, Dashboard!$C$29*(1+Dashboard!$C$33*(Finstmt!AC$6-1)))))*AC$5</f>
        <v>5.952</v>
      </c>
      <c r="AD20" s="466">
        <f>(IF(AD$6 = 1, Dashboard!$C$29, IF((Dashboard!$C$32 + 2) &lt;= Finstmt!AD$6, Finstmt!AC20, Dashboard!$C$29*(1+Dashboard!$C$33*(Finstmt!AD$6-1)))))*AD$5</f>
        <v>5.952</v>
      </c>
      <c r="AE20" s="466">
        <f>(IF(AE$6 = 1, Dashboard!$C$29, IF((Dashboard!$C$32 + 2) &lt;= Finstmt!AE$6, Finstmt!AD20, Dashboard!$C$29*(1+Dashboard!$C$33*(Finstmt!AE$6-1)))))*AE$5</f>
        <v>5.952</v>
      </c>
      <c r="AF20" s="466">
        <f>(IF(AF$6 = 1, Dashboard!$C$29, IF((Dashboard!$C$32 + 2) &lt;= Finstmt!AF$6, Finstmt!AE20, Dashboard!$C$29*(1+Dashboard!$C$33*(Finstmt!AF$6-1)))))*AF$5</f>
        <v>5.952</v>
      </c>
      <c r="AG20" s="466">
        <f>(IF(AG$6 = 1, Dashboard!$C$29, IF((Dashboard!$C$32 + 2) &lt;= Finstmt!AG$6, Finstmt!AF20, Dashboard!$C$29*(1+Dashboard!$C$33*(Finstmt!AG$6-1)))))*AG$5</f>
        <v>5.952</v>
      </c>
      <c r="AH20" s="466">
        <f>(IF(AH$6 = 1, Dashboard!$C$29, IF((Dashboard!$C$32 + 2) &lt;= Finstmt!AH$6, Finstmt!AG20, Dashboard!$C$29*(1+Dashboard!$C$33*(Finstmt!AH$6-1)))))*AH$5</f>
        <v>5.952</v>
      </c>
      <c r="AI20" s="466">
        <f>(IF(AI$6 = 1, Dashboard!$C$29, IF((Dashboard!$C$32 + 2) &lt;= Finstmt!AI$6, Finstmt!AH20, Dashboard!$C$29*(1+Dashboard!$C$33*(Finstmt!AI$6-1)))))*AI$5</f>
        <v>5.952</v>
      </c>
      <c r="AJ20" s="466">
        <f>(IF(AJ$6 = 1, Dashboard!$C$29, IF((Dashboard!$C$32 + 2) &lt;= Finstmt!AJ$6, Finstmt!AI20, Dashboard!$C$29*(1+Dashboard!$C$33*(Finstmt!AJ$6-1)))))*AJ$5</f>
        <v>5.952</v>
      </c>
      <c r="AK20" s="466">
        <f>(IF(AK$6 = 1, Dashboard!$C$29, IF((Dashboard!$C$32 + 2) &lt;= Finstmt!AK$6, Finstmt!AJ20, Dashboard!$C$29*(1+Dashboard!$C$33*(Finstmt!AK$6-1)))))*AK$5</f>
        <v>5.952</v>
      </c>
      <c r="AL20" s="466">
        <f>(IF(AL$6 = 1, Dashboard!$C$29, IF((Dashboard!$C$32 + 2) &lt;= Finstmt!AL$6, Finstmt!AK20, Dashboard!$C$29*(1+Dashboard!$C$33*(Finstmt!AL$6-1)))))*AL$5</f>
        <v>5.952</v>
      </c>
      <c r="AM20" s="466">
        <f>(IF(AM$6 = 1, Dashboard!$C$29, IF((Dashboard!$C$32 + 2) &lt;= Finstmt!AM$6, Finstmt!AL20, Dashboard!$C$29*(1+Dashboard!$C$33*(Finstmt!AM$6-1)))))*AM$5</f>
        <v>5.952</v>
      </c>
      <c r="AN20" s="466">
        <f>(IF(AN$6 = 1, Dashboard!$C$29, IF((Dashboard!$C$32 + 2) &lt;= Finstmt!AN$6, Finstmt!AM20, Dashboard!$C$29*(1+Dashboard!$C$33*(Finstmt!AN$6-1)))))*AN$5</f>
        <v>5.952</v>
      </c>
      <c r="AO20" s="466">
        <f>(IF(AO$6 = 1, Dashboard!$C$29, IF((Dashboard!$C$32 + 2) &lt;= Finstmt!AO$6, Finstmt!AN20, Dashboard!$C$29*(1+Dashboard!$C$33*(Finstmt!AO$6-1)))))*AO$5</f>
        <v>5.952</v>
      </c>
      <c r="AP20" s="466">
        <f>(IF(AP$6 = 1, Dashboard!$C$29, IF((Dashboard!$C$32 + 2) &lt;= Finstmt!AP$6, Finstmt!AO20, Dashboard!$C$29*(1+Dashboard!$C$33*(Finstmt!AP$6-1)))))*AP$5</f>
        <v>5.952</v>
      </c>
      <c r="AQ20" s="466">
        <f>(IF(AQ$6 = 1, Dashboard!$C$29, IF((Dashboard!$C$32 + 2) &lt;= Finstmt!AQ$6, Finstmt!AP20, Dashboard!$C$29*(1+Dashboard!$C$33*(Finstmt!AQ$6-1)))))*AQ$5</f>
        <v>5.952</v>
      </c>
      <c r="AR20" s="466">
        <f>(IF(AR$6 = 1, Dashboard!$C$29, IF((Dashboard!$C$32 + 2) &lt;= Finstmt!AR$6, Finstmt!AQ20, Dashboard!$C$29*(1+Dashboard!$C$33*(Finstmt!AR$6-1)))))*AR$5</f>
        <v>5.952</v>
      </c>
      <c r="AS20" s="466">
        <f>(IF(AS$6 = 1, Dashboard!$C$29, IF((Dashboard!$C$32 + 2) &lt;= Finstmt!AS$6, Finstmt!AR20, Dashboard!$C$29*(1+Dashboard!$C$33*(Finstmt!AS$6-1)))))*AS$5</f>
        <v>0</v>
      </c>
      <c r="AT20" s="466">
        <f>(IF(AT$6 = 1, Dashboard!$C$29, IF((Dashboard!$C$32 + 2) &lt;= Finstmt!AT$6, Finstmt!AS20, Dashboard!$C$29*(1+Dashboard!$C$33*(Finstmt!AT$6-1)))))*AT$5</f>
        <v>0</v>
      </c>
      <c r="AU20" s="466">
        <f>(IF(AU$6 = 1, Dashboard!$C$29, IF((Dashboard!$C$32 + 2) &lt;= Finstmt!AU$6, Finstmt!AT20, Dashboard!$C$29*(1+Dashboard!$C$33*(Finstmt!AU$6-1)))))*AU$5</f>
        <v>0</v>
      </c>
      <c r="AV20" s="466">
        <f>(IF(AV$6 = 1, Dashboard!$C$29, IF((Dashboard!$C$32 + 2) &lt;= Finstmt!AV$6, Finstmt!AU20, Dashboard!$C$29*(1+Dashboard!$C$33*(Finstmt!AV$6-1)))))*AV$5</f>
        <v>0</v>
      </c>
      <c r="AW20" s="466">
        <f>(IF(AW$6 = 1, Dashboard!$C$29, IF((Dashboard!$C$32 + 2) &lt;= Finstmt!AW$6, Finstmt!AV20, Dashboard!$C$29*(1+Dashboard!$C$33*(Finstmt!AW$6-1)))))*AW$5</f>
        <v>0</v>
      </c>
      <c r="AX20" s="466">
        <f>(IF(AX$6 = 1, Dashboard!$C$29, IF((Dashboard!$C$32 + 2) &lt;= Finstmt!AX$6, Finstmt!AW20, Dashboard!$C$29*(1+Dashboard!$C$33*(Finstmt!AX$6-1)))))*AX$5</f>
        <v>0</v>
      </c>
      <c r="AY20" s="466">
        <f>(IF(AY$6 = 1, Dashboard!$C$29, IF((Dashboard!$C$32 + 2) &lt;= Finstmt!AY$6, Finstmt!AX20, Dashboard!$C$29*(1+Dashboard!$C$33*(Finstmt!AY$6-1)))))*AY$5</f>
        <v>0</v>
      </c>
      <c r="AZ20" s="466">
        <f>(IF(AZ$6 = 1, Dashboard!$C$29, IF((Dashboard!$C$32 + 2) &lt;= Finstmt!AZ$6, Finstmt!AY20, Dashboard!$C$29*(1+Dashboard!$C$33*(Finstmt!AZ$6-1)))))*AZ$5</f>
        <v>0</v>
      </c>
      <c r="BA20" s="466">
        <f>(IF(BA$6 = 1, Dashboard!$C$29, IF((Dashboard!$C$32 + 2) &lt;= Finstmt!BA$6, Finstmt!AZ20, Dashboard!$C$29*(1+Dashboard!$C$33*(Finstmt!BA$6-1)))))*BA$5</f>
        <v>0</v>
      </c>
      <c r="BB20" s="466">
        <f>(IF(BB$6 = 1, Dashboard!$C$29, IF((Dashboard!$C$32 + 2) &lt;= Finstmt!BB$6, Finstmt!BA20, Dashboard!$C$29*(1+Dashboard!$C$33*(Finstmt!BB$6-1)))))*BB$5</f>
        <v>0</v>
      </c>
      <c r="BC20" s="466">
        <f>(IF(BC$6 = 1, Dashboard!$C$29, IF((Dashboard!$C$32 + 2) &lt;= Finstmt!BC$6, Finstmt!BB20, Dashboard!$C$29*(1+Dashboard!$C$33*(Finstmt!BC$6-1)))))*BC$5</f>
        <v>0</v>
      </c>
      <c r="BD20" s="466">
        <f>(IF(BD$6 = 1, Dashboard!$C$29, IF((Dashboard!$C$32 + 2) &lt;= Finstmt!BD$6, Finstmt!BC20, Dashboard!$C$29*(1+Dashboard!$C$33*(Finstmt!BD$6-1)))))*BD$5</f>
        <v>0</v>
      </c>
      <c r="BE20" s="466">
        <f>(IF(BE$6 = 1, Dashboard!$C$29, IF((Dashboard!$C$32 + 2) &lt;= Finstmt!BE$6, Finstmt!BD20, Dashboard!$C$29*(1+Dashboard!$C$33*(Finstmt!BE$6-1)))))*BE$5</f>
        <v>0</v>
      </c>
      <c r="BF20" s="466">
        <f>(IF(BF$6 = 1, Dashboard!$C$29, IF((Dashboard!$C$32 + 2) &lt;= Finstmt!BF$6, Finstmt!BE20, Dashboard!$C$29*(1+Dashboard!$C$33*(Finstmt!BF$6-1)))))*BF$5</f>
        <v>0</v>
      </c>
      <c r="BG20" s="466">
        <f>(IF(BG$6 = 1, Dashboard!$C$29, IF((Dashboard!$C$32 + 2) &lt;= Finstmt!BG$6, Finstmt!BF20, Dashboard!$C$29*(1+Dashboard!$C$33*(Finstmt!BG$6-1)))))*BG$5</f>
        <v>0</v>
      </c>
      <c r="BH20" s="466">
        <f>(IF(BH$6 = 1, Dashboard!$C$29, IF((Dashboard!$C$32 + 2) &lt;= Finstmt!BH$6, Finstmt!BG20, Dashboard!$C$29*(1+Dashboard!$C$33*(Finstmt!BH$6-1)))))*BH$5</f>
        <v>0</v>
      </c>
      <c r="BI20" s="466">
        <f>(IF(BI$6 = 1, Dashboard!$C$29, IF((Dashboard!$C$32 + 2) &lt;= Finstmt!BI$6, Finstmt!BH20, Dashboard!$C$29*(1+Dashboard!$C$33*(Finstmt!BI$6-1)))))*BI$5</f>
        <v>0</v>
      </c>
      <c r="BJ20" s="466">
        <f>(IF(BJ$6 = 1, Dashboard!$C$29, IF((Dashboard!$C$32 + 2) &lt;= Finstmt!BJ$6, Finstmt!BI20, Dashboard!$C$29*(1+Dashboard!$C$33*(Finstmt!BJ$6-1)))))*BJ$5</f>
        <v>0</v>
      </c>
      <c r="BK20" s="466">
        <f>(IF(BK$6 = 1, Dashboard!$C$29, IF((Dashboard!$C$32 + 2) &lt;= Finstmt!BK$6, Finstmt!BJ20, Dashboard!$C$29*(1+Dashboard!$C$33*(Finstmt!BK$6-1)))))*BK$5</f>
        <v>0</v>
      </c>
      <c r="BL20" s="466">
        <f>(IF(BL$6 = 1, Dashboard!$C$29, IF((Dashboard!$C$32 + 2) &lt;= Finstmt!BL$6, Finstmt!BK20, Dashboard!$C$29*(1+Dashboard!$C$33*(Finstmt!BL$6-1)))))*BL$5</f>
        <v>0</v>
      </c>
    </row>
    <row r="21" spans="1:64" s="467" customFormat="1">
      <c r="A21" s="244" t="str">
        <f>A13</f>
        <v>Wet- Off Peak</v>
      </c>
      <c r="B21" s="264"/>
      <c r="C21" s="264"/>
      <c r="D21" s="247"/>
      <c r="E21" s="244"/>
      <c r="F21" s="247"/>
      <c r="G21" s="247"/>
      <c r="H21" s="468">
        <f>(IF(H$6 = 1, price_off_w, IF((Dashboard!$B$32 + 2) &lt;= Finstmt!H$6, Finstmt!G20, price_off_w*(1+Dashboard!$B$33*(Finstmt!H$6-1)))))*H$5</f>
        <v>0</v>
      </c>
      <c r="I21" s="468">
        <f>(IF(I$6 = 1, price_off_w, IF((Dashboard!$B$32 + 2) &lt;= Finstmt!I$6, Finstmt!H20, price_off_w*(1+Dashboard!$B$33*(Finstmt!I$6-1)))))*I$5</f>
        <v>0</v>
      </c>
      <c r="J21" s="468">
        <f>(IF(J$6 = 1, price_off_w, IF((Dashboard!$B$32 + 2) &lt;= Finstmt!J$6, Finstmt!I20, price_off_w*(1+Dashboard!$B$33*(Finstmt!J$6-1)))))*J$5</f>
        <v>0</v>
      </c>
      <c r="K21" s="468">
        <f>(IF(K$6 = 1, price_off_w, IF((Dashboard!$B$32 + 2) &lt;= Finstmt!K$6, Finstmt!J20, price_off_w*(1+Dashboard!$B$33*(Finstmt!K$6-1)))))*K$5</f>
        <v>0</v>
      </c>
      <c r="L21" s="468">
        <f>(IF(L$6 = 1, price_off_w, IF((Dashboard!$B$32 + 2) &lt;= Finstmt!L$6, Finstmt!K20, price_off_w*(1+Dashboard!$B$33*(Finstmt!L$6-1)))))*L$5</f>
        <v>0</v>
      </c>
      <c r="M21" s="468">
        <f>(IF(M$6 = 1, price_off_w, IF((Dashboard!$B$32 + 2) &lt;= Finstmt!M$6, Finstmt!L20, price_off_w*(1+Dashboard!$B$33*(Finstmt!M$6-1)))))*M$5</f>
        <v>0</v>
      </c>
      <c r="N21" s="468">
        <f>(IF(N$6 = 1, price_off_w, IF((Dashboard!$B$32 + 2) &lt;= Finstmt!N$6, Finstmt!M20, price_off_w*(1+Dashboard!$B$33*(Finstmt!N$6-1)))))*N$5</f>
        <v>0</v>
      </c>
      <c r="O21" s="468">
        <f>(IF(O$6 = 1, price_off_w, IF((Dashboard!$B$32 + 2) &lt;= Finstmt!O$6, Finstmt!N20, price_off_w*(1+Dashboard!$B$33*(Finstmt!O$6-1)))))*O$5</f>
        <v>0</v>
      </c>
      <c r="P21" s="468">
        <f>(IF(P$6 = 1, price_off_w, IF((Dashboard!$B$32 + 2) &lt;= Finstmt!P$6, Finstmt!O20, price_off_w*(1+Dashboard!$B$33*(Finstmt!P$6-1)))))*P$5</f>
        <v>0</v>
      </c>
      <c r="Q21" s="468">
        <f>(IF(Q$6 = 1, price_off_w, IF((Dashboard!$B$32 + 2) &lt;= Finstmt!Q$6, Finstmt!P20, price_off_w*(1+Dashboard!$B$33*(Finstmt!Q$6-1)))))*Q$5</f>
        <v>4.8</v>
      </c>
      <c r="R21" s="468">
        <f>(IF(R$6 = 1, price_off_w, IF((Dashboard!$B$32 + 2) &lt;= Finstmt!R$6, Finstmt!Q20, price_off_w*(1+Dashboard!$B$33*(Finstmt!R$6-1)))))*R$5</f>
        <v>4.944</v>
      </c>
      <c r="S21" s="468">
        <f>(IF(S$6 = 1, price_off_w, IF((Dashboard!$B$32 + 2) &lt;= Finstmt!S$6, Finstmt!R20, price_off_w*(1+Dashboard!$B$33*(Finstmt!S$6-1)))))*S$5</f>
        <v>5.0880000000000001</v>
      </c>
      <c r="T21" s="468">
        <f>(IF(T$6 = 1, price_off_w, IF((Dashboard!$B$32 + 2) &lt;= Finstmt!T$6, Finstmt!S20, price_off_w*(1+Dashboard!$B$33*(Finstmt!T$6-1)))))*T$5</f>
        <v>5.2320000000000002</v>
      </c>
      <c r="U21" s="468">
        <f>(IF(U$6 = 1, price_off_w, IF((Dashboard!$B$32 + 2) &lt;= Finstmt!U$6, Finstmt!T20, price_off_w*(1+Dashboard!$B$33*(Finstmt!U$6-1)))))*U$5</f>
        <v>5.3760000000000003</v>
      </c>
      <c r="V21" s="468">
        <f>(IF(V$6 = 1, price_off_w, IF((Dashboard!$B$32 + 2) &lt;= Finstmt!V$6, Finstmt!U20, price_off_w*(1+Dashboard!$B$33*(Finstmt!V$6-1)))))*V$5</f>
        <v>5.52</v>
      </c>
      <c r="W21" s="468">
        <f>(IF(W$6 = 1, price_off_w, IF((Dashboard!$B$32 + 2) &lt;= Finstmt!W$6, Finstmt!V20, price_off_w*(1+Dashboard!$B$33*(Finstmt!W$6-1)))))*W$5</f>
        <v>5.6639999999999997</v>
      </c>
      <c r="X21" s="468">
        <f>(IF(X$6 = 1, price_off_w, IF((Dashboard!$B$32 + 2) &lt;= Finstmt!X$6, Finstmt!W20, price_off_w*(1+Dashboard!$B$33*(Finstmt!X$6-1)))))*X$5</f>
        <v>5.8079999999999998</v>
      </c>
      <c r="Y21" s="468">
        <f>(IF(Y$6 = 1, price_off_w, IF((Dashboard!$B$32 + 2) &lt;= Finstmt!Y$6, Finstmt!X20, price_off_w*(1+Dashboard!$B$33*(Finstmt!Y$6-1)))))*Y$5</f>
        <v>5.952</v>
      </c>
      <c r="Z21" s="468">
        <f>(IF(Z$6 = 1, price_off_w, IF((Dashboard!$B$32 + 2) &lt;= Finstmt!Z$6, Finstmt!Y20, price_off_w*(1+Dashboard!$B$33*(Finstmt!Z$6-1)))))*Z$5</f>
        <v>5.952</v>
      </c>
      <c r="AA21" s="468">
        <f>(IF(AA$6 = 1, price_off_w, IF((Dashboard!$B$32 + 2) &lt;= Finstmt!AA$6, Finstmt!Z20, price_off_w*(1+Dashboard!$B$33*(Finstmt!AA$6-1)))))*AA$5</f>
        <v>5.952</v>
      </c>
      <c r="AB21" s="468">
        <f>(IF(AB$6 = 1, price_off_w, IF((Dashboard!$B$32 + 2) &lt;= Finstmt!AB$6, Finstmt!AA20, price_off_w*(1+Dashboard!$B$33*(Finstmt!AB$6-1)))))*AB$5</f>
        <v>5.952</v>
      </c>
      <c r="AC21" s="468">
        <f>(IF(AC$6 = 1, price_off_w, IF((Dashboard!$B$32 + 2) &lt;= Finstmt!AC$6, Finstmt!AB20, price_off_w*(1+Dashboard!$B$33*(Finstmt!AC$6-1)))))*AC$5</f>
        <v>5.952</v>
      </c>
      <c r="AD21" s="468">
        <f>(IF(AD$6 = 1, price_off_w, IF((Dashboard!$B$32 + 2) &lt;= Finstmt!AD$6, Finstmt!AC20, price_off_w*(1+Dashboard!$B$33*(Finstmt!AD$6-1)))))*AD$5</f>
        <v>5.952</v>
      </c>
      <c r="AE21" s="468">
        <f>(IF(AE$6 = 1, price_off_w, IF((Dashboard!$B$32 + 2) &lt;= Finstmt!AE$6, Finstmt!AD20, price_off_w*(1+Dashboard!$B$33*(Finstmt!AE$6-1)))))*AE$5</f>
        <v>5.952</v>
      </c>
      <c r="AF21" s="468">
        <f>(IF(AF$6 = 1, price_off_w, IF((Dashboard!$B$32 + 2) &lt;= Finstmt!AF$6, Finstmt!AE20, price_off_w*(1+Dashboard!$B$33*(Finstmt!AF$6-1)))))*AF$5</f>
        <v>5.952</v>
      </c>
      <c r="AG21" s="468">
        <f>(IF(AG$6 = 1, price_off_w, IF((Dashboard!$B$32 + 2) &lt;= Finstmt!AG$6, Finstmt!AF20, price_off_w*(1+Dashboard!$B$33*(Finstmt!AG$6-1)))))*AG$5</f>
        <v>5.952</v>
      </c>
      <c r="AH21" s="468">
        <f>(IF(AH$6 = 1, price_off_w, IF((Dashboard!$B$32 + 2) &lt;= Finstmt!AH$6, Finstmt!AG20, price_off_w*(1+Dashboard!$B$33*(Finstmt!AH$6-1)))))*AH$5</f>
        <v>5.952</v>
      </c>
      <c r="AI21" s="468">
        <f>(IF(AI$6 = 1, price_off_w, IF((Dashboard!$B$32 + 2) &lt;= Finstmt!AI$6, Finstmt!AH20, price_off_w*(1+Dashboard!$B$33*(Finstmt!AI$6-1)))))*AI$5</f>
        <v>5.952</v>
      </c>
      <c r="AJ21" s="468">
        <f>(IF(AJ$6 = 1, price_off_w, IF((Dashboard!$B$32 + 2) &lt;= Finstmt!AJ$6, Finstmt!AI20, price_off_w*(1+Dashboard!$B$33*(Finstmt!AJ$6-1)))))*AJ$5</f>
        <v>5.952</v>
      </c>
      <c r="AK21" s="468">
        <f>(IF(AK$6 = 1, price_off_w, IF((Dashboard!$B$32 + 2) &lt;= Finstmt!AK$6, Finstmt!AJ20, price_off_w*(1+Dashboard!$B$33*(Finstmt!AK$6-1)))))*AK$5</f>
        <v>5.952</v>
      </c>
      <c r="AL21" s="468">
        <f>(IF(AL$6 = 1, price_off_w, IF((Dashboard!$B$32 + 2) &lt;= Finstmt!AL$6, Finstmt!AK20, price_off_w*(1+Dashboard!$B$33*(Finstmt!AL$6-1)))))*AL$5</f>
        <v>5.952</v>
      </c>
      <c r="AM21" s="468">
        <f>(IF(AM$6 = 1, price_off_w, IF((Dashboard!$B$32 + 2) &lt;= Finstmt!AM$6, Finstmt!AL20, price_off_w*(1+Dashboard!$B$33*(Finstmt!AM$6-1)))))*AM$5</f>
        <v>5.952</v>
      </c>
      <c r="AN21" s="468">
        <f>(IF(AN$6 = 1, price_off_w, IF((Dashboard!$B$32 + 2) &lt;= Finstmt!AN$6, Finstmt!AM20, price_off_w*(1+Dashboard!$B$33*(Finstmt!AN$6-1)))))*AN$5</f>
        <v>5.952</v>
      </c>
      <c r="AO21" s="468">
        <f>(IF(AO$6 = 1, price_off_w, IF((Dashboard!$B$32 + 2) &lt;= Finstmt!AO$6, Finstmt!AN20, price_off_w*(1+Dashboard!$B$33*(Finstmt!AO$6-1)))))*AO$5</f>
        <v>5.952</v>
      </c>
      <c r="AP21" s="468">
        <f>(IF(AP$6 = 1, price_off_w, IF((Dashboard!$B$32 + 2) &lt;= Finstmt!AP$6, Finstmt!AO20, price_off_w*(1+Dashboard!$B$33*(Finstmt!AP$6-1)))))*AP$5</f>
        <v>5.952</v>
      </c>
      <c r="AQ21" s="468">
        <f>(IF(AQ$6 = 1, price_off_w, IF((Dashboard!$B$32 + 2) &lt;= Finstmt!AQ$6, Finstmt!AP20, price_off_w*(1+Dashboard!$B$33*(Finstmt!AQ$6-1)))))*AQ$5</f>
        <v>5.952</v>
      </c>
      <c r="AR21" s="468">
        <f>(IF(AR$6 = 1, price_off_w, IF((Dashboard!$B$32 + 2) &lt;= Finstmt!AR$6, Finstmt!AQ20, price_off_w*(1+Dashboard!$B$33*(Finstmt!AR$6-1)))))*AR$5</f>
        <v>5.952</v>
      </c>
      <c r="AS21" s="468">
        <f>(IF(AS$6 = 1, price_off_w, IF((Dashboard!$B$32 + 2) &lt;= Finstmt!AS$6, Finstmt!AR20, price_off_w*(1+Dashboard!$B$33*(Finstmt!AS$6-1)))))*AS$5</f>
        <v>0</v>
      </c>
      <c r="AT21" s="468">
        <f>(IF(AT$6 = 1, price_off_w, IF((Dashboard!$B$32 + 2) &lt;= Finstmt!AT$6, Finstmt!AS20, price_off_w*(1+Dashboard!$B$33*(Finstmt!AT$6-1)))))*AT$5</f>
        <v>0</v>
      </c>
      <c r="AU21" s="468">
        <f>(IF(AU$6 = 1, price_off_w, IF((Dashboard!$B$32 + 2) &lt;= Finstmt!AU$6, Finstmt!AT20, price_off_w*(1+Dashboard!$B$33*(Finstmt!AU$6-1)))))*AU$5</f>
        <v>0</v>
      </c>
      <c r="AV21" s="468">
        <f>(IF(AV$6 = 1, price_off_w, IF((Dashboard!$B$32 + 2) &lt;= Finstmt!AV$6, Finstmt!AU20, price_off_w*(1+Dashboard!$B$33*(Finstmt!AV$6-1)))))*AV$5</f>
        <v>0</v>
      </c>
      <c r="AW21" s="468">
        <f>(IF(AW$6 = 1, price_off_w, IF((Dashboard!$B$32 + 2) &lt;= Finstmt!AW$6, Finstmt!AV20, price_off_w*(1+Dashboard!$B$33*(Finstmt!AW$6-1)))))*AW$5</f>
        <v>0</v>
      </c>
      <c r="AX21" s="468">
        <f>(IF(AX$6 = 1, price_off_w, IF((Dashboard!$B$32 + 2) &lt;= Finstmt!AX$6, Finstmt!AW20, price_off_w*(1+Dashboard!$B$33*(Finstmt!AX$6-1)))))*AX$5</f>
        <v>0</v>
      </c>
      <c r="AY21" s="468">
        <f>(IF(AY$6 = 1, price_off_w, IF((Dashboard!$B$32 + 2) &lt;= Finstmt!AY$6, Finstmt!AX20, price_off_w*(1+Dashboard!$B$33*(Finstmt!AY$6-1)))))*AY$5</f>
        <v>0</v>
      </c>
      <c r="AZ21" s="468">
        <f>(IF(AZ$6 = 1, price_off_w, IF((Dashboard!$B$32 + 2) &lt;= Finstmt!AZ$6, Finstmt!AY20, price_off_w*(1+Dashboard!$B$33*(Finstmt!AZ$6-1)))))*AZ$5</f>
        <v>0</v>
      </c>
      <c r="BA21" s="468">
        <f>(IF(BA$6 = 1, price_off_w, IF((Dashboard!$B$32 + 2) &lt;= Finstmt!BA$6, Finstmt!AZ20, price_off_w*(1+Dashboard!$B$33*(Finstmt!BA$6-1)))))*BA$5</f>
        <v>0</v>
      </c>
      <c r="BB21" s="468">
        <f>(IF(BB$6 = 1, price_off_w, IF((Dashboard!$B$32 + 2) &lt;= Finstmt!BB$6, Finstmt!BA20, price_off_w*(1+Dashboard!$B$33*(Finstmt!BB$6-1)))))*BB$5</f>
        <v>0</v>
      </c>
      <c r="BC21" s="468">
        <f>(IF(BC$6 = 1, price_off_w, IF((Dashboard!$B$32 + 2) &lt;= Finstmt!BC$6, Finstmt!BB20, price_off_w*(1+Dashboard!$B$33*(Finstmt!BC$6-1)))))*BC$5</f>
        <v>0</v>
      </c>
      <c r="BD21" s="468">
        <f>(IF(BD$6 = 1, price_off_w, IF((Dashboard!$B$32 + 2) &lt;= Finstmt!BD$6, Finstmt!BC20, price_off_w*(1+Dashboard!$B$33*(Finstmt!BD$6-1)))))*BD$5</f>
        <v>0</v>
      </c>
      <c r="BE21" s="468">
        <f>(IF(BE$6 = 1, price_off_w, IF((Dashboard!$B$32 + 2) &lt;= Finstmt!BE$6, Finstmt!BD20, price_off_w*(1+Dashboard!$B$33*(Finstmt!BE$6-1)))))*BE$5</f>
        <v>0</v>
      </c>
      <c r="BF21" s="468">
        <f>(IF(BF$6 = 1, price_off_w, IF((Dashboard!$B$32 + 2) &lt;= Finstmt!BF$6, Finstmt!BE20, price_off_w*(1+Dashboard!$B$33*(Finstmt!BF$6-1)))))*BF$5</f>
        <v>0</v>
      </c>
      <c r="BG21" s="468">
        <f>(IF(BG$6 = 1, price_off_w, IF((Dashboard!$B$32 + 2) &lt;= Finstmt!BG$6, Finstmt!BF20, price_off_w*(1+Dashboard!$B$33*(Finstmt!BG$6-1)))))*BG$5</f>
        <v>0</v>
      </c>
      <c r="BH21" s="468">
        <f>(IF(BH$6 = 1, price_off_w, IF((Dashboard!$B$32 + 2) &lt;= Finstmt!BH$6, Finstmt!BG20, price_off_w*(1+Dashboard!$B$33*(Finstmt!BH$6-1)))))*BH$5</f>
        <v>0</v>
      </c>
      <c r="BI21" s="468">
        <f>(IF(BI$6 = 1, price_off_w, IF((Dashboard!$B$32 + 2) &lt;= Finstmt!BI$6, Finstmt!BH20, price_off_w*(1+Dashboard!$B$33*(Finstmt!BI$6-1)))))*BI$5</f>
        <v>0</v>
      </c>
      <c r="BJ21" s="468">
        <f>(IF(BJ$6 = 1, price_off_w, IF((Dashboard!$B$32 + 2) &lt;= Finstmt!BJ$6, Finstmt!BI20, price_off_w*(1+Dashboard!$B$33*(Finstmt!BJ$6-1)))))*BJ$5</f>
        <v>0</v>
      </c>
      <c r="BK21" s="468">
        <f>(IF(BK$6 = 1, price_off_w, IF((Dashboard!$B$32 + 2) &lt;= Finstmt!BK$6, Finstmt!BJ20, price_off_w*(1+Dashboard!$B$33*(Finstmt!BK$6-1)))))*BK$5</f>
        <v>0</v>
      </c>
      <c r="BL21" s="468">
        <f>(IF(BL$6 = 1, price_off_w, IF((Dashboard!$B$32 + 2) &lt;= Finstmt!BL$6, Finstmt!BK20, price_off_w*(1+Dashboard!$B$33*(Finstmt!BL$6-1)))))*BL$5</f>
        <v>0</v>
      </c>
    </row>
    <row r="22" spans="1:64" s="247" customFormat="1">
      <c r="B22" s="264"/>
      <c r="C22" s="264"/>
      <c r="E22" s="244"/>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row>
    <row r="23" spans="1:64" s="460" customFormat="1">
      <c r="B23" s="464"/>
      <c r="C23" s="464"/>
      <c r="E23" s="396"/>
      <c r="H23" s="440"/>
      <c r="I23" s="440"/>
      <c r="J23" s="440"/>
      <c r="K23" s="440"/>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440"/>
      <c r="AW23" s="440"/>
      <c r="AX23" s="440"/>
      <c r="AY23" s="440"/>
      <c r="AZ23" s="440"/>
      <c r="BA23" s="440"/>
      <c r="BB23" s="440"/>
      <c r="BC23" s="440"/>
      <c r="BD23" s="440"/>
      <c r="BE23" s="440"/>
      <c r="BF23" s="440"/>
      <c r="BG23" s="440"/>
      <c r="BH23" s="440"/>
      <c r="BI23" s="440"/>
      <c r="BJ23" s="440"/>
      <c r="BK23" s="440"/>
      <c r="BL23" s="440"/>
    </row>
    <row r="24" spans="1:64" s="247" customFormat="1" ht="22.5">
      <c r="A24" s="476" t="s">
        <v>0</v>
      </c>
      <c r="B24" s="264"/>
      <c r="C24" s="264"/>
      <c r="E24" s="244"/>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row>
    <row r="25" spans="1:64" s="460" customFormat="1">
      <c r="A25" s="244" t="s">
        <v>86</v>
      </c>
      <c r="B25" s="481"/>
      <c r="C25" s="264"/>
      <c r="D25" s="247"/>
      <c r="E25" s="244" t="s">
        <v>67</v>
      </c>
      <c r="F25" s="444">
        <f xml:space="preserve"> SUM(H25:BL25)</f>
        <v>262792.596949086</v>
      </c>
      <c r="G25" s="247"/>
      <c r="H25" s="440">
        <f>Finstmt!H10*Finstmt!H18</f>
        <v>0</v>
      </c>
      <c r="I25" s="440">
        <f>Finstmt!I10*Finstmt!I18</f>
        <v>0</v>
      </c>
      <c r="J25" s="440">
        <f>Finstmt!J10*Finstmt!J18</f>
        <v>0</v>
      </c>
      <c r="K25" s="440">
        <f>Finstmt!K10*Finstmt!K18</f>
        <v>0</v>
      </c>
      <c r="L25" s="440">
        <f>Finstmt!L10*Finstmt!L18</f>
        <v>0</v>
      </c>
      <c r="M25" s="440">
        <f>Finstmt!M10*Finstmt!M18</f>
        <v>0</v>
      </c>
      <c r="N25" s="440">
        <f>Finstmt!N10*Finstmt!N18</f>
        <v>0</v>
      </c>
      <c r="O25" s="440">
        <f>Finstmt!O10*Finstmt!O18</f>
        <v>0</v>
      </c>
      <c r="P25" s="440">
        <f>Finstmt!P10*Finstmt!P18</f>
        <v>0</v>
      </c>
      <c r="Q25" s="440">
        <f>Finstmt!Q10*Finstmt!Q18</f>
        <v>8797.5655880400009</v>
      </c>
      <c r="R25" s="440">
        <f>Finstmt!R10*Finstmt!R18</f>
        <v>8801.8765687312607</v>
      </c>
      <c r="S25" s="440">
        <f>Finstmt!S10*Finstmt!S18</f>
        <v>8791.5893178625538</v>
      </c>
      <c r="T25" s="440">
        <f>Finstmt!T10*Finstmt!T18</f>
        <v>8766.7476083980418</v>
      </c>
      <c r="U25" s="440">
        <f>Finstmt!U10*Finstmt!U18</f>
        <v>8727.3951257733988</v>
      </c>
      <c r="V25" s="440">
        <f>Finstmt!V10*Finstmt!V18</f>
        <v>8952.2034734328281</v>
      </c>
      <c r="W25" s="440">
        <f>Finstmt!W10*Finstmt!W18</f>
        <v>9176.5534770018148</v>
      </c>
      <c r="X25" s="440">
        <f>Finstmt!X10*Finstmt!X18</f>
        <v>9400.4458283601889</v>
      </c>
      <c r="Y25" s="440">
        <f>Finstmt!Y10*Finstmt!Y18</f>
        <v>9623.8812184623712</v>
      </c>
      <c r="Z25" s="440">
        <f>Finstmt!Z10*Finstmt!Z18</f>
        <v>9614.2573372439092</v>
      </c>
      <c r="AA25" s="440">
        <f>Finstmt!AA10*Finstmt!AA18</f>
        <v>9604.6430799066657</v>
      </c>
      <c r="AB25" s="440">
        <f>Finstmt!AB10*Finstmt!AB18</f>
        <v>9595.0384368267587</v>
      </c>
      <c r="AC25" s="440">
        <f>Finstmt!AC10*Finstmt!AC18</f>
        <v>9585.4433983899326</v>
      </c>
      <c r="AD25" s="440">
        <f>Finstmt!AD10*Finstmt!AD18</f>
        <v>9575.8579549915394</v>
      </c>
      <c r="AE25" s="440">
        <f>Finstmt!AE10*Finstmt!AE18</f>
        <v>9566.2820970365519</v>
      </c>
      <c r="AF25" s="440">
        <f>Finstmt!AF10*Finstmt!AF18</f>
        <v>9556.7158149395127</v>
      </c>
      <c r="AG25" s="440">
        <f>Finstmt!AG10*Finstmt!AG18</f>
        <v>9547.1590991245739</v>
      </c>
      <c r="AH25" s="440">
        <f>Finstmt!AH10*Finstmt!AH18</f>
        <v>9537.6119400254502</v>
      </c>
      <c r="AI25" s="440">
        <f>Finstmt!AI10*Finstmt!AI18</f>
        <v>9528.0743280854258</v>
      </c>
      <c r="AJ25" s="440">
        <f>Finstmt!AJ10*Finstmt!AJ18</f>
        <v>9518.5462537573385</v>
      </c>
      <c r="AK25" s="440">
        <f>Finstmt!AK10*Finstmt!AK18</f>
        <v>9509.0277075035829</v>
      </c>
      <c r="AL25" s="440">
        <f>Finstmt!AL10*Finstmt!AL18</f>
        <v>9499.5186797960778</v>
      </c>
      <c r="AM25" s="440">
        <f>Finstmt!AM10*Finstmt!AM18</f>
        <v>9490.0191611162827</v>
      </c>
      <c r="AN25" s="440">
        <f>Finstmt!AN10*Finstmt!AN18</f>
        <v>9480.5291419551668</v>
      </c>
      <c r="AO25" s="440">
        <f>Finstmt!AO10*Finstmt!AO18</f>
        <v>9471.0486128132125</v>
      </c>
      <c r="AP25" s="440">
        <f>Finstmt!AP10*Finstmt!AP18</f>
        <v>9701.2198859832006</v>
      </c>
      <c r="AQ25" s="440">
        <f>Finstmt!AQ10*Finstmt!AQ18</f>
        <v>9691.5186660972158</v>
      </c>
      <c r="AR25" s="440">
        <f>Finstmt!AR10*Finstmt!AR18</f>
        <v>9681.8271474311186</v>
      </c>
      <c r="AS25" s="440">
        <f>Finstmt!AS10*Finstmt!AS18</f>
        <v>0</v>
      </c>
      <c r="AT25" s="440">
        <f>Finstmt!AT10*Finstmt!AT18</f>
        <v>0</v>
      </c>
      <c r="AU25" s="440">
        <f>Finstmt!AU10*Finstmt!AU18</f>
        <v>0</v>
      </c>
      <c r="AV25" s="440">
        <f>Finstmt!AV10*Finstmt!AV18</f>
        <v>0</v>
      </c>
      <c r="AW25" s="440">
        <f>Finstmt!AW10*Finstmt!AW18</f>
        <v>0</v>
      </c>
      <c r="AX25" s="440">
        <f>Finstmt!AX10*Finstmt!AX18</f>
        <v>0</v>
      </c>
      <c r="AY25" s="440">
        <f>Finstmt!AY10*Finstmt!AY18</f>
        <v>0</v>
      </c>
      <c r="AZ25" s="440">
        <f>Finstmt!AZ10*Finstmt!AZ18</f>
        <v>0</v>
      </c>
      <c r="BA25" s="440">
        <f>Finstmt!BA10*Finstmt!BA18</f>
        <v>0</v>
      </c>
      <c r="BB25" s="440">
        <f>Finstmt!BB10*Finstmt!BB18</f>
        <v>0</v>
      </c>
      <c r="BC25" s="440">
        <f>Finstmt!BC10*Finstmt!BC18</f>
        <v>0</v>
      </c>
      <c r="BD25" s="440">
        <f>Finstmt!BD10*Finstmt!BD18</f>
        <v>0</v>
      </c>
      <c r="BE25" s="440">
        <f>Finstmt!BE10*Finstmt!BE18</f>
        <v>0</v>
      </c>
      <c r="BF25" s="440">
        <f>Finstmt!BF10*Finstmt!BF18</f>
        <v>0</v>
      </c>
      <c r="BG25" s="440">
        <f>Finstmt!BG10*Finstmt!BG18</f>
        <v>0</v>
      </c>
      <c r="BH25" s="440">
        <f>Finstmt!BH10*Finstmt!BH18</f>
        <v>0</v>
      </c>
      <c r="BI25" s="440">
        <f>Finstmt!BI10*Finstmt!BI18</f>
        <v>0</v>
      </c>
      <c r="BJ25" s="440">
        <f>Finstmt!BJ10*Finstmt!BJ18</f>
        <v>0</v>
      </c>
      <c r="BK25" s="440">
        <f>Finstmt!BK10*Finstmt!BK18</f>
        <v>0</v>
      </c>
      <c r="BL25" s="440">
        <f>Finstmt!BL10*Finstmt!BL18</f>
        <v>0</v>
      </c>
    </row>
    <row r="26" spans="1:64" s="247" customFormat="1">
      <c r="A26" s="244" t="s">
        <v>87</v>
      </c>
      <c r="B26" s="481"/>
      <c r="C26" s="264"/>
      <c r="E26" s="244" t="s">
        <v>67</v>
      </c>
      <c r="F26" s="444">
        <f xml:space="preserve"> SUM(H26:BL26)</f>
        <v>143244.2322606071</v>
      </c>
      <c r="H26" s="248">
        <f>Finstmt!H11*Finstmt!H19</f>
        <v>0</v>
      </c>
      <c r="I26" s="248">
        <f>Finstmt!I11*Finstmt!I19</f>
        <v>0</v>
      </c>
      <c r="J26" s="248">
        <f>Finstmt!J11*Finstmt!J19</f>
        <v>0</v>
      </c>
      <c r="K26" s="248">
        <f>Finstmt!K11*Finstmt!K19</f>
        <v>0</v>
      </c>
      <c r="L26" s="248">
        <f>Finstmt!L11*Finstmt!L19</f>
        <v>0</v>
      </c>
      <c r="M26" s="248">
        <f>Finstmt!M11*Finstmt!M19</f>
        <v>0</v>
      </c>
      <c r="N26" s="248">
        <f>Finstmt!N11*Finstmt!N19</f>
        <v>0</v>
      </c>
      <c r="O26" s="248">
        <f>Finstmt!O11*Finstmt!O19</f>
        <v>0</v>
      </c>
      <c r="P26" s="248">
        <f>Finstmt!P11*Finstmt!P19</f>
        <v>0</v>
      </c>
      <c r="Q26" s="248">
        <f>Finstmt!Q11*Finstmt!Q19</f>
        <v>3546.7349147999998</v>
      </c>
      <c r="R26" s="248">
        <f>Finstmt!R11*Finstmt!R19</f>
        <v>3861.0418604899423</v>
      </c>
      <c r="S26" s="248">
        <f>Finstmt!S11*Finstmt!S19</f>
        <v>4187.0280908258046</v>
      </c>
      <c r="T26" s="248">
        <f>Finstmt!T11*Finstmt!T19</f>
        <v>4524.6576214860715</v>
      </c>
      <c r="U26" s="248">
        <f>Finstmt!U11*Finstmt!U19</f>
        <v>4873.8945407500432</v>
      </c>
      <c r="V26" s="248">
        <f>Finstmt!V11*Finstmt!V19</f>
        <v>4999.4408420898981</v>
      </c>
      <c r="W26" s="248">
        <f>Finstmt!W11*Finstmt!W19</f>
        <v>5124.7311769325343</v>
      </c>
      <c r="X26" s="248">
        <f>Finstmt!X11*Finstmt!X19</f>
        <v>5249.7659316646423</v>
      </c>
      <c r="Y26" s="248">
        <f>Finstmt!Y11*Finstmt!Y19</f>
        <v>5374.5454921561104</v>
      </c>
      <c r="Z26" s="248">
        <f>Finstmt!Z11*Finstmt!Z19</f>
        <v>5369.170946663955</v>
      </c>
      <c r="AA26" s="248">
        <f>Finstmt!AA11*Finstmt!AA19</f>
        <v>5363.8017757172902</v>
      </c>
      <c r="AB26" s="248">
        <f>Finstmt!AB11*Finstmt!AB19</f>
        <v>5358.4379739415735</v>
      </c>
      <c r="AC26" s="248">
        <f>Finstmt!AC11*Finstmt!AC19</f>
        <v>5353.0795359676304</v>
      </c>
      <c r="AD26" s="248">
        <f>Finstmt!AD11*Finstmt!AD19</f>
        <v>5347.726456431662</v>
      </c>
      <c r="AE26" s="248">
        <f>Finstmt!AE11*Finstmt!AE19</f>
        <v>5342.3787299752321</v>
      </c>
      <c r="AF26" s="248">
        <f>Finstmt!AF11*Finstmt!AF19</f>
        <v>5337.0363512452559</v>
      </c>
      <c r="AG26" s="248">
        <f>Finstmt!AG11*Finstmt!AG19</f>
        <v>5331.6993148940119</v>
      </c>
      <c r="AH26" s="248">
        <f>Finstmt!AH11*Finstmt!AH19</f>
        <v>5326.3676155791163</v>
      </c>
      <c r="AI26" s="248">
        <f>Finstmt!AI11*Finstmt!AI19</f>
        <v>5321.0412479635379</v>
      </c>
      <c r="AJ26" s="248">
        <f>Finstmt!AJ11*Finstmt!AJ19</f>
        <v>5315.720206715574</v>
      </c>
      <c r="AK26" s="248">
        <f>Finstmt!AK11*Finstmt!AK19</f>
        <v>5310.404486508859</v>
      </c>
      <c r="AL26" s="248">
        <f>Finstmt!AL11*Finstmt!AL19</f>
        <v>5305.0940820223495</v>
      </c>
      <c r="AM26" s="248">
        <f>Finstmt!AM11*Finstmt!AM19</f>
        <v>5299.7889879403283</v>
      </c>
      <c r="AN26" s="248">
        <f>Finstmt!AN11*Finstmt!AN19</f>
        <v>5294.4891989523876</v>
      </c>
      <c r="AO26" s="248">
        <f>Finstmt!AO11*Finstmt!AO19</f>
        <v>5289.1947097534357</v>
      </c>
      <c r="AP26" s="248">
        <f>Finstmt!AP11*Finstmt!AP19</f>
        <v>5417.7359864543996</v>
      </c>
      <c r="AQ26" s="248">
        <f>Finstmt!AQ11*Finstmt!AQ19</f>
        <v>5412.3182504679471</v>
      </c>
      <c r="AR26" s="248">
        <f>Finstmt!AR11*Finstmt!AR19</f>
        <v>5406.905932217478</v>
      </c>
      <c r="AS26" s="248">
        <f>Finstmt!AS11*Finstmt!AS19</f>
        <v>0</v>
      </c>
      <c r="AT26" s="248">
        <f>Finstmt!AT11*Finstmt!AT19</f>
        <v>0</v>
      </c>
      <c r="AU26" s="248">
        <f>Finstmt!AU11*Finstmt!AU19</f>
        <v>0</v>
      </c>
      <c r="AV26" s="248">
        <f>Finstmt!AV11*Finstmt!AV19</f>
        <v>0</v>
      </c>
      <c r="AW26" s="248">
        <f>Finstmt!AW11*Finstmt!AW19</f>
        <v>0</v>
      </c>
      <c r="AX26" s="248">
        <f>Finstmt!AX11*Finstmt!AX19</f>
        <v>0</v>
      </c>
      <c r="AY26" s="248">
        <f>Finstmt!AY11*Finstmt!AY19</f>
        <v>0</v>
      </c>
      <c r="AZ26" s="248">
        <f>Finstmt!AZ11*Finstmt!AZ19</f>
        <v>0</v>
      </c>
      <c r="BA26" s="248">
        <f>Finstmt!BA11*Finstmt!BA19</f>
        <v>0</v>
      </c>
      <c r="BB26" s="248">
        <f>Finstmt!BB11*Finstmt!BB19</f>
        <v>0</v>
      </c>
      <c r="BC26" s="248">
        <f>Finstmt!BC11*Finstmt!BC19</f>
        <v>0</v>
      </c>
      <c r="BD26" s="248">
        <f>Finstmt!BD11*Finstmt!BD19</f>
        <v>0</v>
      </c>
      <c r="BE26" s="248">
        <f>Finstmt!BE11*Finstmt!BE19</f>
        <v>0</v>
      </c>
      <c r="BF26" s="248">
        <f>Finstmt!BF11*Finstmt!BF19</f>
        <v>0</v>
      </c>
      <c r="BG26" s="248">
        <f>Finstmt!BG11*Finstmt!BG19</f>
        <v>0</v>
      </c>
      <c r="BH26" s="248">
        <f>Finstmt!BH11*Finstmt!BH19</f>
        <v>0</v>
      </c>
      <c r="BI26" s="248">
        <f>Finstmt!BI11*Finstmt!BI19</f>
        <v>0</v>
      </c>
      <c r="BJ26" s="248">
        <f>Finstmt!BJ11*Finstmt!BJ19</f>
        <v>0</v>
      </c>
      <c r="BK26" s="248">
        <f>Finstmt!BK11*Finstmt!BK19</f>
        <v>0</v>
      </c>
      <c r="BL26" s="248">
        <f>Finstmt!BL11*Finstmt!BL19</f>
        <v>0</v>
      </c>
    </row>
    <row r="27" spans="1:64" s="247" customFormat="1">
      <c r="A27" s="244" t="s">
        <v>109</v>
      </c>
      <c r="B27" s="264"/>
      <c r="C27" s="264"/>
      <c r="E27" s="244" t="s">
        <v>67</v>
      </c>
      <c r="F27" s="444">
        <f xml:space="preserve"> SUM(H27:BL27)</f>
        <v>150993.31044564393</v>
      </c>
      <c r="H27" s="248">
        <f>Finstmt!H12*Finstmt!H20</f>
        <v>0</v>
      </c>
      <c r="I27" s="248">
        <f>Finstmt!I12*Finstmt!I20</f>
        <v>0</v>
      </c>
      <c r="J27" s="248">
        <f>Finstmt!J12*Finstmt!J20</f>
        <v>0</v>
      </c>
      <c r="K27" s="248">
        <f>Finstmt!K12*Finstmt!K20</f>
        <v>0</v>
      </c>
      <c r="L27" s="248">
        <f>Finstmt!L12*Finstmt!L20</f>
        <v>0</v>
      </c>
      <c r="M27" s="248">
        <f>Finstmt!M12*Finstmt!M20</f>
        <v>0</v>
      </c>
      <c r="N27" s="248">
        <f>Finstmt!N12*Finstmt!N20</f>
        <v>0</v>
      </c>
      <c r="O27" s="248">
        <f>Finstmt!O12*Finstmt!O20</f>
        <v>0</v>
      </c>
      <c r="P27" s="248">
        <f>Finstmt!P12*Finstmt!P20</f>
        <v>0</v>
      </c>
      <c r="Q27" s="248">
        <f>Finstmt!Q12*Finstmt!Q20</f>
        <v>4587.4853625599999</v>
      </c>
      <c r="R27" s="248">
        <f>Finstmt!R12*Finstmt!R20</f>
        <v>4706.7200233428021</v>
      </c>
      <c r="S27" s="248">
        <f>Finstmt!S12*Finstmt!S20</f>
        <v>4824.9164161314693</v>
      </c>
      <c r="T27" s="248">
        <f>Finstmt!T12*Finstmt!T20</f>
        <v>4942.0772934385159</v>
      </c>
      <c r="U27" s="248">
        <f>Finstmt!U12*Finstmt!U20</f>
        <v>5058.205402514488</v>
      </c>
      <c r="V27" s="248">
        <f>Finstmt!V12*Finstmt!V20</f>
        <v>5188.4993541774729</v>
      </c>
      <c r="W27" s="248">
        <f>Finstmt!W12*Finstmt!W20</f>
        <v>5318.5276597317288</v>
      </c>
      <c r="X27" s="248">
        <f>Finstmt!X12*Finstmt!X20</f>
        <v>5448.2907201755233</v>
      </c>
      <c r="Y27" s="248">
        <f>Finstmt!Y12*Finstmt!Y20</f>
        <v>5577.7889359707688</v>
      </c>
      <c r="Z27" s="248">
        <f>Finstmt!Z12*Finstmt!Z20</f>
        <v>5572.2111470347991</v>
      </c>
      <c r="AA27" s="248">
        <f>Finstmt!AA12*Finstmt!AA20</f>
        <v>5566.6389358877641</v>
      </c>
      <c r="AB27" s="248">
        <f>Finstmt!AB12*Finstmt!AB20</f>
        <v>5561.0722969518756</v>
      </c>
      <c r="AC27" s="248">
        <f>Finstmt!AC12*Finstmt!AC20</f>
        <v>5555.5112246549243</v>
      </c>
      <c r="AD27" s="248">
        <f>Finstmt!AD12*Finstmt!AD20</f>
        <v>5549.9557134302686</v>
      </c>
      <c r="AE27" s="248">
        <f>Finstmt!AE12*Finstmt!AE20</f>
        <v>5544.4057577168396</v>
      </c>
      <c r="AF27" s="248">
        <f>Finstmt!AF12*Finstmt!AF20</f>
        <v>5538.8613519591227</v>
      </c>
      <c r="AG27" s="248">
        <f>Finstmt!AG12*Finstmt!AG20</f>
        <v>5533.3224906071637</v>
      </c>
      <c r="AH27" s="248">
        <f>Finstmt!AH12*Finstmt!AH20</f>
        <v>5527.7891681165565</v>
      </c>
      <c r="AI27" s="248">
        <f>Finstmt!AI12*Finstmt!AI20</f>
        <v>5522.2613789484394</v>
      </c>
      <c r="AJ27" s="248">
        <f>Finstmt!AJ12*Finstmt!AJ20</f>
        <v>5516.7391175694911</v>
      </c>
      <c r="AK27" s="248">
        <f>Finstmt!AK12*Finstmt!AK20</f>
        <v>5511.2223784519219</v>
      </c>
      <c r="AL27" s="248">
        <f>Finstmt!AL12*Finstmt!AL20</f>
        <v>5505.7111560734702</v>
      </c>
      <c r="AM27" s="248">
        <f>Finstmt!AM12*Finstmt!AM20</f>
        <v>5500.2054449173966</v>
      </c>
      <c r="AN27" s="248">
        <f>Finstmt!AN12*Finstmt!AN20</f>
        <v>5494.7052394724788</v>
      </c>
      <c r="AO27" s="248">
        <f>Finstmt!AO12*Finstmt!AO20</f>
        <v>5489.2105342330069</v>
      </c>
      <c r="AP27" s="248">
        <f>Finstmt!AP12*Finstmt!AP20</f>
        <v>5622.6127190400002</v>
      </c>
      <c r="AQ27" s="248">
        <f>Finstmt!AQ12*Finstmt!AQ20</f>
        <v>5616.99010632096</v>
      </c>
      <c r="AR27" s="248">
        <f>Finstmt!AR12*Finstmt!AR20</f>
        <v>5611.3731162146396</v>
      </c>
      <c r="AS27" s="248">
        <f>Finstmt!AS12*Finstmt!AS20</f>
        <v>0</v>
      </c>
      <c r="AT27" s="248">
        <f>Finstmt!AT12*Finstmt!AT20</f>
        <v>0</v>
      </c>
      <c r="AU27" s="248">
        <f>Finstmt!AU12*Finstmt!AU20</f>
        <v>0</v>
      </c>
      <c r="AV27" s="248">
        <f>Finstmt!AV12*Finstmt!AV20</f>
        <v>0</v>
      </c>
      <c r="AW27" s="248">
        <f>Finstmt!AW12*Finstmt!AW20</f>
        <v>0</v>
      </c>
      <c r="AX27" s="248">
        <f>Finstmt!AX12*Finstmt!AX20</f>
        <v>0</v>
      </c>
      <c r="AY27" s="248">
        <f>Finstmt!AY12*Finstmt!AY20</f>
        <v>0</v>
      </c>
      <c r="AZ27" s="248">
        <f>Finstmt!AZ12*Finstmt!AZ20</f>
        <v>0</v>
      </c>
      <c r="BA27" s="248">
        <f>Finstmt!BA12*Finstmt!BA20</f>
        <v>0</v>
      </c>
      <c r="BB27" s="248">
        <f>Finstmt!BB12*Finstmt!BB20</f>
        <v>0</v>
      </c>
      <c r="BC27" s="248">
        <f>Finstmt!BC12*Finstmt!BC20</f>
        <v>0</v>
      </c>
      <c r="BD27" s="248">
        <f>Finstmt!BD12*Finstmt!BD20</f>
        <v>0</v>
      </c>
      <c r="BE27" s="248">
        <f>Finstmt!BE12*Finstmt!BE20</f>
        <v>0</v>
      </c>
      <c r="BF27" s="248">
        <f>Finstmt!BF12*Finstmt!BF20</f>
        <v>0</v>
      </c>
      <c r="BG27" s="248">
        <f>Finstmt!BG12*Finstmt!BG20</f>
        <v>0</v>
      </c>
      <c r="BH27" s="248">
        <f>Finstmt!BH12*Finstmt!BH20</f>
        <v>0</v>
      </c>
      <c r="BI27" s="248">
        <f>Finstmt!BI12*Finstmt!BI20</f>
        <v>0</v>
      </c>
      <c r="BJ27" s="248">
        <f>Finstmt!BJ12*Finstmt!BJ20</f>
        <v>0</v>
      </c>
      <c r="BK27" s="248">
        <f>Finstmt!BK12*Finstmt!BK20</f>
        <v>0</v>
      </c>
      <c r="BL27" s="248">
        <f>Finstmt!BL12*Finstmt!BL20</f>
        <v>0</v>
      </c>
    </row>
    <row r="28" spans="1:64" s="247" customFormat="1">
      <c r="A28" s="244" t="s">
        <v>142</v>
      </c>
      <c r="B28" s="264"/>
      <c r="C28" s="264"/>
      <c r="E28" s="244" t="s">
        <v>67</v>
      </c>
      <c r="F28" s="444">
        <f xml:space="preserve"> SUM(H28:BL28)</f>
        <v>369877.66740771505</v>
      </c>
      <c r="H28" s="248">
        <f>Finstmt!H13*Finstmt!H21</f>
        <v>0</v>
      </c>
      <c r="I28" s="248">
        <f>Finstmt!I13*Finstmt!I21</f>
        <v>0</v>
      </c>
      <c r="J28" s="248">
        <f>Finstmt!J13*Finstmt!J21</f>
        <v>0</v>
      </c>
      <c r="K28" s="248">
        <f>Finstmt!K13*Finstmt!K21</f>
        <v>0</v>
      </c>
      <c r="L28" s="248">
        <f>Finstmt!L13*Finstmt!L21</f>
        <v>0</v>
      </c>
      <c r="M28" s="248">
        <f>Finstmt!M13*Finstmt!M21</f>
        <v>0</v>
      </c>
      <c r="N28" s="248">
        <f>Finstmt!N13*Finstmt!N21</f>
        <v>0</v>
      </c>
      <c r="O28" s="248">
        <f>Finstmt!O13*Finstmt!O21</f>
        <v>0</v>
      </c>
      <c r="P28" s="248">
        <f>Finstmt!P13*Finstmt!P21</f>
        <v>0</v>
      </c>
      <c r="Q28" s="248">
        <f>Finstmt!Q13*Finstmt!Q21</f>
        <v>11067.679321919999</v>
      </c>
      <c r="R28" s="248">
        <f>Finstmt!R13*Finstmt!R21</f>
        <v>11402.220994482092</v>
      </c>
      <c r="S28" s="248">
        <f>Finstmt!S13*Finstmt!S21</f>
        <v>11736.892055336441</v>
      </c>
      <c r="T28" s="248">
        <f>Finstmt!T13*Finstmt!T21</f>
        <v>12071.691101625474</v>
      </c>
      <c r="U28" s="248">
        <f>Finstmt!U13*Finstmt!U21</f>
        <v>12406.616733977489</v>
      </c>
      <c r="V28" s="248">
        <f>Finstmt!V13*Finstmt!V21</f>
        <v>12726.197888241104</v>
      </c>
      <c r="W28" s="248">
        <f>Finstmt!W13*Finstmt!W21</f>
        <v>13045.127473579461</v>
      </c>
      <c r="X28" s="248">
        <f>Finstmt!X13*Finstmt!X21</f>
        <v>13363.40647354925</v>
      </c>
      <c r="Y28" s="248">
        <f>Finstmt!Y13*Finstmt!Y21</f>
        <v>13681.035870391628</v>
      </c>
      <c r="Z28" s="248">
        <f>Finstmt!Z13*Finstmt!Z21</f>
        <v>13667.354834521238</v>
      </c>
      <c r="AA28" s="248">
        <f>Finstmt!AA13*Finstmt!AA21</f>
        <v>13653.687479686718</v>
      </c>
      <c r="AB28" s="248">
        <f>Finstmt!AB13*Finstmt!AB21</f>
        <v>13640.033792207028</v>
      </c>
      <c r="AC28" s="248">
        <f>Finstmt!AC13*Finstmt!AC21</f>
        <v>13626.393758414823</v>
      </c>
      <c r="AD28" s="248">
        <f>Finstmt!AD13*Finstmt!AD21</f>
        <v>13612.767364656407</v>
      </c>
      <c r="AE28" s="248">
        <f>Finstmt!AE13*Finstmt!AE21</f>
        <v>13599.154597291752</v>
      </c>
      <c r="AF28" s="248">
        <f>Finstmt!AF13*Finstmt!AF21</f>
        <v>13585.555442694462</v>
      </c>
      <c r="AG28" s="248">
        <f>Finstmt!AG13*Finstmt!AG21</f>
        <v>13571.969887251766</v>
      </c>
      <c r="AH28" s="248">
        <f>Finstmt!AH13*Finstmt!AH21</f>
        <v>13558.397917364515</v>
      </c>
      <c r="AI28" s="248">
        <f>Finstmt!AI13*Finstmt!AI21</f>
        <v>13544.839519447152</v>
      </c>
      <c r="AJ28" s="248">
        <f>Finstmt!AJ13*Finstmt!AJ21</f>
        <v>13531.294679927703</v>
      </c>
      <c r="AK28" s="248">
        <f>Finstmt!AK13*Finstmt!AK21</f>
        <v>13517.763385247776</v>
      </c>
      <c r="AL28" s="248">
        <f>Finstmt!AL13*Finstmt!AL21</f>
        <v>13504.245621862525</v>
      </c>
      <c r="AM28" s="248">
        <f>Finstmt!AM13*Finstmt!AM21</f>
        <v>13490.741376240667</v>
      </c>
      <c r="AN28" s="248">
        <f>Finstmt!AN13*Finstmt!AN21</f>
        <v>13477.25063486442</v>
      </c>
      <c r="AO28" s="248">
        <f>Finstmt!AO13*Finstmt!AO21</f>
        <v>13463.773384229562</v>
      </c>
      <c r="AP28" s="248">
        <f>Finstmt!AP13*Finstmt!AP21</f>
        <v>13790.978320896</v>
      </c>
      <c r="AQ28" s="248">
        <f>Finstmt!AQ13*Finstmt!AQ21</f>
        <v>13777.187342575104</v>
      </c>
      <c r="AR28" s="248">
        <f>Finstmt!AR13*Finstmt!AR21</f>
        <v>13763.41015523253</v>
      </c>
      <c r="AS28" s="248">
        <f>Finstmt!AS13*Finstmt!AS21</f>
        <v>0</v>
      </c>
      <c r="AT28" s="248">
        <f>Finstmt!AT13*Finstmt!AT21</f>
        <v>0</v>
      </c>
      <c r="AU28" s="248">
        <f>Finstmt!AU13*Finstmt!AU21</f>
        <v>0</v>
      </c>
      <c r="AV28" s="248">
        <f>Finstmt!AV13*Finstmt!AV21</f>
        <v>0</v>
      </c>
      <c r="AW28" s="248">
        <f>Finstmt!AW13*Finstmt!AW21</f>
        <v>0</v>
      </c>
      <c r="AX28" s="248">
        <f>Finstmt!AX13*Finstmt!AX21</f>
        <v>0</v>
      </c>
      <c r="AY28" s="248">
        <f>Finstmt!AY13*Finstmt!AY21</f>
        <v>0</v>
      </c>
      <c r="AZ28" s="248">
        <f>Finstmt!AZ13*Finstmt!AZ21</f>
        <v>0</v>
      </c>
      <c r="BA28" s="248">
        <f>Finstmt!BA13*Finstmt!BA21</f>
        <v>0</v>
      </c>
      <c r="BB28" s="248">
        <f>Finstmt!BB13*Finstmt!BB21</f>
        <v>0</v>
      </c>
      <c r="BC28" s="248">
        <f>Finstmt!BC13*Finstmt!BC21</f>
        <v>0</v>
      </c>
      <c r="BD28" s="248">
        <f>Finstmt!BD13*Finstmt!BD21</f>
        <v>0</v>
      </c>
      <c r="BE28" s="248">
        <f>Finstmt!BE13*Finstmt!BE21</f>
        <v>0</v>
      </c>
      <c r="BF28" s="248">
        <f>Finstmt!BF13*Finstmt!BF21</f>
        <v>0</v>
      </c>
      <c r="BG28" s="248">
        <f>Finstmt!BG13*Finstmt!BG21</f>
        <v>0</v>
      </c>
      <c r="BH28" s="248">
        <f>Finstmt!BH13*Finstmt!BH21</f>
        <v>0</v>
      </c>
      <c r="BI28" s="248">
        <f>Finstmt!BI13*Finstmt!BI21</f>
        <v>0</v>
      </c>
      <c r="BJ28" s="248">
        <f>Finstmt!BJ13*Finstmt!BJ21</f>
        <v>0</v>
      </c>
      <c r="BK28" s="248">
        <f>Finstmt!BK13*Finstmt!BK21</f>
        <v>0</v>
      </c>
      <c r="BL28" s="248">
        <f>Finstmt!BL13*Finstmt!BL21</f>
        <v>0</v>
      </c>
    </row>
    <row r="29" spans="1:64" s="467" customFormat="1">
      <c r="A29" s="247" t="s">
        <v>143</v>
      </c>
      <c r="B29" s="264"/>
      <c r="C29" s="264"/>
      <c r="D29" s="247"/>
      <c r="E29" s="247" t="s">
        <v>67</v>
      </c>
      <c r="F29" s="480">
        <f xml:space="preserve"> SUM(H29:BL29)</f>
        <v>926907.80706305208</v>
      </c>
      <c r="G29" s="247"/>
      <c r="H29" s="462">
        <f t="shared" ref="H29:AM29" si="2">SUM(H25:H28)</f>
        <v>0</v>
      </c>
      <c r="I29" s="462">
        <f t="shared" si="2"/>
        <v>0</v>
      </c>
      <c r="J29" s="462">
        <f t="shared" si="2"/>
        <v>0</v>
      </c>
      <c r="K29" s="462">
        <f t="shared" si="2"/>
        <v>0</v>
      </c>
      <c r="L29" s="462">
        <f t="shared" si="2"/>
        <v>0</v>
      </c>
      <c r="M29" s="462">
        <f t="shared" si="2"/>
        <v>0</v>
      </c>
      <c r="N29" s="462">
        <f t="shared" si="2"/>
        <v>0</v>
      </c>
      <c r="O29" s="462">
        <f t="shared" si="2"/>
        <v>0</v>
      </c>
      <c r="P29" s="462">
        <f t="shared" si="2"/>
        <v>0</v>
      </c>
      <c r="Q29" s="462">
        <f t="shared" si="2"/>
        <v>27999.465187319998</v>
      </c>
      <c r="R29" s="462">
        <f t="shared" si="2"/>
        <v>28771.859447046096</v>
      </c>
      <c r="S29" s="462">
        <f t="shared" si="2"/>
        <v>29540.425880156268</v>
      </c>
      <c r="T29" s="462">
        <f t="shared" si="2"/>
        <v>30305.173624948104</v>
      </c>
      <c r="U29" s="462">
        <f t="shared" si="2"/>
        <v>31066.111803015418</v>
      </c>
      <c r="V29" s="462">
        <f t="shared" si="2"/>
        <v>31866.341557941305</v>
      </c>
      <c r="W29" s="462">
        <f t="shared" si="2"/>
        <v>32664.939787245537</v>
      </c>
      <c r="X29" s="462">
        <f t="shared" si="2"/>
        <v>33461.908953749604</v>
      </c>
      <c r="Y29" s="462">
        <f t="shared" si="2"/>
        <v>34257.251516980876</v>
      </c>
      <c r="Z29" s="462">
        <f t="shared" si="2"/>
        <v>34222.994265463902</v>
      </c>
      <c r="AA29" s="462">
        <f t="shared" si="2"/>
        <v>34188.771271198435</v>
      </c>
      <c r="AB29" s="462">
        <f t="shared" si="2"/>
        <v>34154.582499927237</v>
      </c>
      <c r="AC29" s="462">
        <f t="shared" si="2"/>
        <v>34120.427917427311</v>
      </c>
      <c r="AD29" s="462">
        <f t="shared" si="2"/>
        <v>34086.307489509876</v>
      </c>
      <c r="AE29" s="462">
        <f t="shared" si="2"/>
        <v>34052.221182020374</v>
      </c>
      <c r="AF29" s="462">
        <f t="shared" si="2"/>
        <v>34018.168960838353</v>
      </c>
      <c r="AG29" s="462">
        <f t="shared" si="2"/>
        <v>33984.150791877517</v>
      </c>
      <c r="AH29" s="462">
        <f t="shared" si="2"/>
        <v>33950.166641085634</v>
      </c>
      <c r="AI29" s="462">
        <f t="shared" si="2"/>
        <v>33916.216474444554</v>
      </c>
      <c r="AJ29" s="462">
        <f t="shared" si="2"/>
        <v>33882.300257970106</v>
      </c>
      <c r="AK29" s="462">
        <f t="shared" si="2"/>
        <v>33848.417957712139</v>
      </c>
      <c r="AL29" s="462">
        <f t="shared" si="2"/>
        <v>33814.569539754419</v>
      </c>
      <c r="AM29" s="462">
        <f t="shared" si="2"/>
        <v>33780.754970214672</v>
      </c>
      <c r="AN29" s="462">
        <f t="shared" ref="AN29:BL29" si="3">SUM(AN25:AN28)</f>
        <v>33746.974215244452</v>
      </c>
      <c r="AO29" s="462">
        <f t="shared" si="3"/>
        <v>33713.227241029221</v>
      </c>
      <c r="AP29" s="462">
        <f t="shared" si="3"/>
        <v>34532.546912373597</v>
      </c>
      <c r="AQ29" s="462">
        <f t="shared" si="3"/>
        <v>34498.014365461226</v>
      </c>
      <c r="AR29" s="462">
        <f t="shared" si="3"/>
        <v>34463.516351095765</v>
      </c>
      <c r="AS29" s="462">
        <f t="shared" si="3"/>
        <v>0</v>
      </c>
      <c r="AT29" s="462">
        <f t="shared" si="3"/>
        <v>0</v>
      </c>
      <c r="AU29" s="462">
        <f t="shared" si="3"/>
        <v>0</v>
      </c>
      <c r="AV29" s="462">
        <f t="shared" si="3"/>
        <v>0</v>
      </c>
      <c r="AW29" s="462">
        <f t="shared" si="3"/>
        <v>0</v>
      </c>
      <c r="AX29" s="462">
        <f t="shared" si="3"/>
        <v>0</v>
      </c>
      <c r="AY29" s="462">
        <f t="shared" si="3"/>
        <v>0</v>
      </c>
      <c r="AZ29" s="462">
        <f t="shared" si="3"/>
        <v>0</v>
      </c>
      <c r="BA29" s="462">
        <f t="shared" si="3"/>
        <v>0</v>
      </c>
      <c r="BB29" s="462">
        <f t="shared" si="3"/>
        <v>0</v>
      </c>
      <c r="BC29" s="462">
        <f t="shared" si="3"/>
        <v>0</v>
      </c>
      <c r="BD29" s="462">
        <f t="shared" si="3"/>
        <v>0</v>
      </c>
      <c r="BE29" s="462">
        <f t="shared" si="3"/>
        <v>0</v>
      </c>
      <c r="BF29" s="462">
        <f t="shared" si="3"/>
        <v>0</v>
      </c>
      <c r="BG29" s="462">
        <f t="shared" si="3"/>
        <v>0</v>
      </c>
      <c r="BH29" s="462">
        <f t="shared" si="3"/>
        <v>0</v>
      </c>
      <c r="BI29" s="462">
        <f t="shared" si="3"/>
        <v>0</v>
      </c>
      <c r="BJ29" s="462">
        <f t="shared" si="3"/>
        <v>0</v>
      </c>
      <c r="BK29" s="462">
        <f t="shared" si="3"/>
        <v>0</v>
      </c>
      <c r="BL29" s="462">
        <f t="shared" si="3"/>
        <v>0</v>
      </c>
    </row>
    <row r="30" spans="1:64" s="247" customFormat="1">
      <c r="B30" s="264"/>
      <c r="C30" s="264"/>
      <c r="F30" s="340"/>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c r="BJ30" s="245"/>
      <c r="BK30" s="245"/>
      <c r="BL30" s="245"/>
    </row>
    <row r="31" spans="1:64" s="247" customFormat="1" ht="22.5">
      <c r="A31" s="476" t="s">
        <v>144</v>
      </c>
      <c r="B31" s="264"/>
      <c r="C31" s="264"/>
      <c r="F31" s="436"/>
      <c r="H31" s="469">
        <f t="shared" ref="H31:AM31" si="4">IFERROR(H29/H14,0)</f>
        <v>0</v>
      </c>
      <c r="I31" s="469">
        <f t="shared" si="4"/>
        <v>0</v>
      </c>
      <c r="J31" s="469">
        <f t="shared" si="4"/>
        <v>0</v>
      </c>
      <c r="K31" s="469">
        <f t="shared" si="4"/>
        <v>0</v>
      </c>
      <c r="L31" s="469">
        <f t="shared" si="4"/>
        <v>0</v>
      </c>
      <c r="M31" s="469">
        <f t="shared" si="4"/>
        <v>0</v>
      </c>
      <c r="N31" s="469">
        <f t="shared" si="4"/>
        <v>0</v>
      </c>
      <c r="O31" s="469">
        <f t="shared" si="4"/>
        <v>0</v>
      </c>
      <c r="P31" s="469">
        <f t="shared" si="4"/>
        <v>0</v>
      </c>
      <c r="Q31" s="469">
        <f t="shared" si="4"/>
        <v>6.1978416313559332</v>
      </c>
      <c r="R31" s="469">
        <f t="shared" si="4"/>
        <v>6.3731512746406631</v>
      </c>
      <c r="S31" s="469">
        <f t="shared" si="4"/>
        <v>6.5478489446637713</v>
      </c>
      <c r="T31" s="469">
        <f t="shared" si="4"/>
        <v>6.7219352283626019</v>
      </c>
      <c r="U31" s="469">
        <f t="shared" si="4"/>
        <v>6.8954107119241792</v>
      </c>
      <c r="V31" s="469">
        <f t="shared" si="4"/>
        <v>7.0801092131364332</v>
      </c>
      <c r="W31" s="469">
        <f t="shared" si="4"/>
        <v>7.2648077143486871</v>
      </c>
      <c r="X31" s="469">
        <f t="shared" si="4"/>
        <v>7.4495062155609437</v>
      </c>
      <c r="Y31" s="469">
        <f t="shared" si="4"/>
        <v>7.6342047167731977</v>
      </c>
      <c r="Z31" s="469">
        <f t="shared" si="4"/>
        <v>7.6342047167731968</v>
      </c>
      <c r="AA31" s="469">
        <f t="shared" si="4"/>
        <v>7.6342047167731977</v>
      </c>
      <c r="AB31" s="469">
        <f t="shared" si="4"/>
        <v>7.6342047167731986</v>
      </c>
      <c r="AC31" s="469">
        <f t="shared" si="4"/>
        <v>7.6342047167731986</v>
      </c>
      <c r="AD31" s="469">
        <f t="shared" si="4"/>
        <v>7.6342047167731968</v>
      </c>
      <c r="AE31" s="469">
        <f t="shared" si="4"/>
        <v>7.6342047167731986</v>
      </c>
      <c r="AF31" s="469">
        <f t="shared" si="4"/>
        <v>7.6342047167731986</v>
      </c>
      <c r="AG31" s="469">
        <f t="shared" si="4"/>
        <v>7.6342047167731986</v>
      </c>
      <c r="AH31" s="469">
        <f t="shared" si="4"/>
        <v>7.6342047167731968</v>
      </c>
      <c r="AI31" s="469">
        <f t="shared" si="4"/>
        <v>7.6342047167731986</v>
      </c>
      <c r="AJ31" s="469">
        <f t="shared" si="4"/>
        <v>7.6342047167731968</v>
      </c>
      <c r="AK31" s="469">
        <f t="shared" si="4"/>
        <v>7.6342047167731995</v>
      </c>
      <c r="AL31" s="469">
        <f t="shared" si="4"/>
        <v>7.6342047167731986</v>
      </c>
      <c r="AM31" s="469">
        <f t="shared" si="4"/>
        <v>7.6342047167731977</v>
      </c>
      <c r="AN31" s="469">
        <f t="shared" ref="AN31:BL31" si="5">IFERROR(AN29/AN14,0)</f>
        <v>7.6342047167731986</v>
      </c>
      <c r="AO31" s="469">
        <f t="shared" si="5"/>
        <v>7.6342047167731995</v>
      </c>
      <c r="AP31" s="469">
        <f t="shared" si="5"/>
        <v>7.6342047167731977</v>
      </c>
      <c r="AQ31" s="469">
        <f t="shared" si="5"/>
        <v>7.6342047167731977</v>
      </c>
      <c r="AR31" s="469">
        <f t="shared" si="5"/>
        <v>7.6342047167731977</v>
      </c>
      <c r="AS31" s="469">
        <f t="shared" si="5"/>
        <v>0</v>
      </c>
      <c r="AT31" s="469">
        <f t="shared" si="5"/>
        <v>0</v>
      </c>
      <c r="AU31" s="469">
        <f t="shared" si="5"/>
        <v>0</v>
      </c>
      <c r="AV31" s="469">
        <f t="shared" si="5"/>
        <v>0</v>
      </c>
      <c r="AW31" s="469">
        <f t="shared" si="5"/>
        <v>0</v>
      </c>
      <c r="AX31" s="469">
        <f t="shared" si="5"/>
        <v>0</v>
      </c>
      <c r="AY31" s="469">
        <f t="shared" si="5"/>
        <v>0</v>
      </c>
      <c r="AZ31" s="469">
        <f t="shared" si="5"/>
        <v>0</v>
      </c>
      <c r="BA31" s="469">
        <f t="shared" si="5"/>
        <v>0</v>
      </c>
      <c r="BB31" s="469">
        <f t="shared" si="5"/>
        <v>0</v>
      </c>
      <c r="BC31" s="469">
        <f t="shared" si="5"/>
        <v>0</v>
      </c>
      <c r="BD31" s="469">
        <f t="shared" si="5"/>
        <v>0</v>
      </c>
      <c r="BE31" s="469">
        <f t="shared" si="5"/>
        <v>0</v>
      </c>
      <c r="BF31" s="469">
        <f t="shared" si="5"/>
        <v>0</v>
      </c>
      <c r="BG31" s="469">
        <f t="shared" si="5"/>
        <v>0</v>
      </c>
      <c r="BH31" s="469">
        <f t="shared" si="5"/>
        <v>0</v>
      </c>
      <c r="BI31" s="469">
        <f t="shared" si="5"/>
        <v>0</v>
      </c>
      <c r="BJ31" s="469">
        <f t="shared" si="5"/>
        <v>0</v>
      </c>
      <c r="BK31" s="469">
        <f t="shared" si="5"/>
        <v>0</v>
      </c>
      <c r="BL31" s="469">
        <f t="shared" si="5"/>
        <v>0</v>
      </c>
    </row>
    <row r="32" spans="1:64" s="247" customFormat="1">
      <c r="B32" s="264"/>
      <c r="C32" s="264"/>
      <c r="F32" s="436"/>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c r="AZ32" s="469"/>
      <c r="BA32" s="469"/>
      <c r="BB32" s="469"/>
      <c r="BC32" s="469"/>
      <c r="BD32" s="469"/>
      <c r="BE32" s="469"/>
      <c r="BF32" s="469"/>
      <c r="BG32" s="469"/>
      <c r="BH32" s="469"/>
      <c r="BI32" s="469"/>
      <c r="BJ32" s="469"/>
      <c r="BK32" s="469"/>
      <c r="BL32" s="469"/>
    </row>
    <row r="33" spans="1:64" s="460" customFormat="1">
      <c r="B33" s="464"/>
      <c r="C33" s="464"/>
      <c r="F33" s="441"/>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c r="AG33" s="482"/>
      <c r="AH33" s="482"/>
      <c r="AI33" s="482"/>
      <c r="AJ33" s="482"/>
      <c r="AK33" s="482"/>
      <c r="AL33" s="482"/>
      <c r="AM33" s="482"/>
      <c r="AN33" s="482"/>
      <c r="AO33" s="482"/>
      <c r="AP33" s="482"/>
      <c r="AQ33" s="482"/>
      <c r="AR33" s="482"/>
      <c r="AS33" s="482"/>
      <c r="AT33" s="482"/>
      <c r="AU33" s="482"/>
      <c r="AV33" s="482"/>
      <c r="AW33" s="482"/>
      <c r="AX33" s="482"/>
      <c r="AY33" s="482"/>
      <c r="AZ33" s="482"/>
      <c r="BA33" s="482"/>
      <c r="BB33" s="482"/>
      <c r="BC33" s="482"/>
      <c r="BD33" s="482"/>
      <c r="BE33" s="482"/>
      <c r="BF33" s="482"/>
      <c r="BG33" s="482"/>
      <c r="BH33" s="482"/>
      <c r="BI33" s="482"/>
      <c r="BJ33" s="482"/>
      <c r="BK33" s="482"/>
      <c r="BL33" s="482"/>
    </row>
    <row r="34" spans="1:64" s="247" customFormat="1" ht="22.5">
      <c r="A34" s="476" t="s">
        <v>400</v>
      </c>
      <c r="B34" s="264"/>
      <c r="C34" s="264"/>
      <c r="F34" s="436"/>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69"/>
      <c r="AK34" s="469"/>
      <c r="AL34" s="469"/>
      <c r="AM34" s="469"/>
      <c r="AN34" s="469"/>
      <c r="AO34" s="469"/>
      <c r="AP34" s="469"/>
      <c r="AQ34" s="469"/>
      <c r="AR34" s="469"/>
      <c r="AS34" s="469"/>
      <c r="AT34" s="469"/>
      <c r="AU34" s="469"/>
      <c r="AV34" s="469"/>
      <c r="AW34" s="469"/>
      <c r="AX34" s="469"/>
      <c r="AY34" s="469"/>
      <c r="AZ34" s="469"/>
      <c r="BA34" s="469"/>
      <c r="BB34" s="469"/>
      <c r="BC34" s="469"/>
      <c r="BD34" s="469"/>
      <c r="BE34" s="469"/>
      <c r="BF34" s="469"/>
      <c r="BG34" s="469"/>
      <c r="BH34" s="469"/>
      <c r="BI34" s="469"/>
      <c r="BJ34" s="469"/>
      <c r="BK34" s="469"/>
      <c r="BL34" s="469"/>
    </row>
    <row r="35" spans="1:64">
      <c r="F35" s="436"/>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2"/>
      <c r="AL35" s="432"/>
      <c r="AM35" s="432"/>
      <c r="AN35" s="432"/>
      <c r="AO35" s="432"/>
      <c r="AP35" s="432"/>
      <c r="AQ35" s="432"/>
      <c r="AR35" s="432"/>
      <c r="AS35" s="432"/>
      <c r="AT35" s="432"/>
      <c r="AU35" s="432"/>
      <c r="AV35" s="432"/>
      <c r="AW35" s="432"/>
      <c r="AX35" s="432"/>
      <c r="AY35" s="432"/>
      <c r="AZ35" s="432"/>
      <c r="BA35" s="432"/>
      <c r="BB35" s="432"/>
      <c r="BC35" s="432"/>
      <c r="BD35" s="432"/>
      <c r="BE35" s="432"/>
      <c r="BF35" s="432"/>
      <c r="BG35" s="432"/>
      <c r="BH35" s="432"/>
      <c r="BI35" s="432"/>
      <c r="BJ35" s="432"/>
      <c r="BK35" s="432"/>
      <c r="BL35" s="432"/>
    </row>
    <row r="36" spans="1:64">
      <c r="A36" s="470" t="s">
        <v>74</v>
      </c>
      <c r="F36" s="444"/>
      <c r="H36" s="432"/>
      <c r="I36" s="432"/>
      <c r="J36" s="432"/>
      <c r="K36" s="432"/>
      <c r="L36" s="471"/>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32"/>
      <c r="AL36" s="432"/>
      <c r="AM36" s="432"/>
      <c r="AN36" s="432"/>
      <c r="AO36" s="432"/>
      <c r="AP36" s="432"/>
      <c r="AQ36" s="432"/>
      <c r="AR36" s="432"/>
      <c r="AS36" s="432"/>
      <c r="AT36" s="432"/>
      <c r="AU36" s="432"/>
      <c r="AV36" s="432"/>
      <c r="AW36" s="432"/>
      <c r="AX36" s="432"/>
      <c r="AY36" s="432"/>
      <c r="AZ36" s="432"/>
      <c r="BA36" s="432"/>
      <c r="BB36" s="432"/>
      <c r="BC36" s="432"/>
      <c r="BD36" s="432"/>
      <c r="BE36" s="432"/>
      <c r="BF36" s="432"/>
      <c r="BG36" s="432"/>
      <c r="BH36" s="432"/>
      <c r="BI36" s="432"/>
      <c r="BJ36" s="432"/>
      <c r="BK36" s="432"/>
      <c r="BL36" s="432"/>
    </row>
    <row r="37" spans="1:64">
      <c r="A37" s="244" t="s">
        <v>18</v>
      </c>
      <c r="E37" s="244" t="s">
        <v>7</v>
      </c>
      <c r="F37" s="331">
        <f>SUM(H37:BL37)</f>
        <v>926907.80706305208</v>
      </c>
      <c r="G37" s="248"/>
      <c r="H37" s="331">
        <f t="shared" ref="H37:AM37" si="6">H29</f>
        <v>0</v>
      </c>
      <c r="I37" s="331">
        <f t="shared" si="6"/>
        <v>0</v>
      </c>
      <c r="J37" s="331">
        <f t="shared" si="6"/>
        <v>0</v>
      </c>
      <c r="K37" s="331">
        <f t="shared" si="6"/>
        <v>0</v>
      </c>
      <c r="L37" s="331">
        <f t="shared" si="6"/>
        <v>0</v>
      </c>
      <c r="M37" s="331">
        <f t="shared" si="6"/>
        <v>0</v>
      </c>
      <c r="N37" s="331">
        <f t="shared" si="6"/>
        <v>0</v>
      </c>
      <c r="O37" s="331">
        <f t="shared" si="6"/>
        <v>0</v>
      </c>
      <c r="P37" s="331">
        <f t="shared" si="6"/>
        <v>0</v>
      </c>
      <c r="Q37" s="331">
        <f t="shared" si="6"/>
        <v>27999.465187319998</v>
      </c>
      <c r="R37" s="331">
        <f t="shared" si="6"/>
        <v>28771.859447046096</v>
      </c>
      <c r="S37" s="331">
        <f t="shared" si="6"/>
        <v>29540.425880156268</v>
      </c>
      <c r="T37" s="331">
        <f t="shared" si="6"/>
        <v>30305.173624948104</v>
      </c>
      <c r="U37" s="331">
        <f t="shared" si="6"/>
        <v>31066.111803015418</v>
      </c>
      <c r="V37" s="331">
        <f t="shared" si="6"/>
        <v>31866.341557941305</v>
      </c>
      <c r="W37" s="331">
        <f t="shared" si="6"/>
        <v>32664.939787245537</v>
      </c>
      <c r="X37" s="331">
        <f t="shared" si="6"/>
        <v>33461.908953749604</v>
      </c>
      <c r="Y37" s="331">
        <f t="shared" si="6"/>
        <v>34257.251516980876</v>
      </c>
      <c r="Z37" s="331">
        <f t="shared" si="6"/>
        <v>34222.994265463902</v>
      </c>
      <c r="AA37" s="331">
        <f t="shared" si="6"/>
        <v>34188.771271198435</v>
      </c>
      <c r="AB37" s="331">
        <f t="shared" si="6"/>
        <v>34154.582499927237</v>
      </c>
      <c r="AC37" s="331">
        <f t="shared" si="6"/>
        <v>34120.427917427311</v>
      </c>
      <c r="AD37" s="331">
        <f t="shared" si="6"/>
        <v>34086.307489509876</v>
      </c>
      <c r="AE37" s="331">
        <f t="shared" si="6"/>
        <v>34052.221182020374</v>
      </c>
      <c r="AF37" s="331">
        <f t="shared" si="6"/>
        <v>34018.168960838353</v>
      </c>
      <c r="AG37" s="331">
        <f t="shared" si="6"/>
        <v>33984.150791877517</v>
      </c>
      <c r="AH37" s="331">
        <f t="shared" si="6"/>
        <v>33950.166641085634</v>
      </c>
      <c r="AI37" s="331">
        <f t="shared" si="6"/>
        <v>33916.216474444554</v>
      </c>
      <c r="AJ37" s="331">
        <f t="shared" si="6"/>
        <v>33882.300257970106</v>
      </c>
      <c r="AK37" s="331">
        <f t="shared" si="6"/>
        <v>33848.417957712139</v>
      </c>
      <c r="AL37" s="331">
        <f t="shared" si="6"/>
        <v>33814.569539754419</v>
      </c>
      <c r="AM37" s="331">
        <f t="shared" si="6"/>
        <v>33780.754970214672</v>
      </c>
      <c r="AN37" s="331">
        <f t="shared" ref="AN37:BL37" si="7">AN29</f>
        <v>33746.974215244452</v>
      </c>
      <c r="AO37" s="331">
        <f t="shared" si="7"/>
        <v>33713.227241029221</v>
      </c>
      <c r="AP37" s="331">
        <f t="shared" si="7"/>
        <v>34532.546912373597</v>
      </c>
      <c r="AQ37" s="331">
        <f t="shared" si="7"/>
        <v>34498.014365461226</v>
      </c>
      <c r="AR37" s="331">
        <f t="shared" si="7"/>
        <v>34463.516351095765</v>
      </c>
      <c r="AS37" s="331">
        <f t="shared" si="7"/>
        <v>0</v>
      </c>
      <c r="AT37" s="331">
        <f t="shared" si="7"/>
        <v>0</v>
      </c>
      <c r="AU37" s="331">
        <f t="shared" si="7"/>
        <v>0</v>
      </c>
      <c r="AV37" s="331">
        <f t="shared" si="7"/>
        <v>0</v>
      </c>
      <c r="AW37" s="331">
        <f t="shared" si="7"/>
        <v>0</v>
      </c>
      <c r="AX37" s="331">
        <f t="shared" si="7"/>
        <v>0</v>
      </c>
      <c r="AY37" s="331">
        <f t="shared" si="7"/>
        <v>0</v>
      </c>
      <c r="AZ37" s="331">
        <f t="shared" si="7"/>
        <v>0</v>
      </c>
      <c r="BA37" s="331">
        <f t="shared" si="7"/>
        <v>0</v>
      </c>
      <c r="BB37" s="331">
        <f t="shared" si="7"/>
        <v>0</v>
      </c>
      <c r="BC37" s="331">
        <f t="shared" si="7"/>
        <v>0</v>
      </c>
      <c r="BD37" s="331">
        <f t="shared" si="7"/>
        <v>0</v>
      </c>
      <c r="BE37" s="331">
        <f t="shared" si="7"/>
        <v>0</v>
      </c>
      <c r="BF37" s="331">
        <f t="shared" si="7"/>
        <v>0</v>
      </c>
      <c r="BG37" s="331">
        <f t="shared" si="7"/>
        <v>0</v>
      </c>
      <c r="BH37" s="331">
        <f t="shared" si="7"/>
        <v>0</v>
      </c>
      <c r="BI37" s="331">
        <f t="shared" si="7"/>
        <v>0</v>
      </c>
      <c r="BJ37" s="331">
        <f t="shared" si="7"/>
        <v>0</v>
      </c>
      <c r="BK37" s="331">
        <f t="shared" si="7"/>
        <v>0</v>
      </c>
      <c r="BL37" s="331">
        <f t="shared" si="7"/>
        <v>0</v>
      </c>
    </row>
    <row r="38" spans="1:64">
      <c r="A38" s="244" t="s">
        <v>73</v>
      </c>
      <c r="E38" s="244" t="s">
        <v>7</v>
      </c>
      <c r="F38" s="331">
        <f>SUM(H38:BL38)</f>
        <v>926907.80706305208</v>
      </c>
      <c r="G38" s="248"/>
      <c r="H38" s="406">
        <f t="shared" ref="H38:AM38" si="8">H37</f>
        <v>0</v>
      </c>
      <c r="I38" s="406">
        <f t="shared" si="8"/>
        <v>0</v>
      </c>
      <c r="J38" s="406">
        <f t="shared" si="8"/>
        <v>0</v>
      </c>
      <c r="K38" s="406">
        <f t="shared" si="8"/>
        <v>0</v>
      </c>
      <c r="L38" s="406">
        <f t="shared" si="8"/>
        <v>0</v>
      </c>
      <c r="M38" s="406">
        <f t="shared" si="8"/>
        <v>0</v>
      </c>
      <c r="N38" s="406">
        <f t="shared" si="8"/>
        <v>0</v>
      </c>
      <c r="O38" s="406">
        <f t="shared" si="8"/>
        <v>0</v>
      </c>
      <c r="P38" s="406">
        <f t="shared" si="8"/>
        <v>0</v>
      </c>
      <c r="Q38" s="406">
        <f t="shared" si="8"/>
        <v>27999.465187319998</v>
      </c>
      <c r="R38" s="406">
        <f t="shared" si="8"/>
        <v>28771.859447046096</v>
      </c>
      <c r="S38" s="406">
        <f t="shared" si="8"/>
        <v>29540.425880156268</v>
      </c>
      <c r="T38" s="406">
        <f t="shared" si="8"/>
        <v>30305.173624948104</v>
      </c>
      <c r="U38" s="406">
        <f t="shared" si="8"/>
        <v>31066.111803015418</v>
      </c>
      <c r="V38" s="406">
        <f t="shared" si="8"/>
        <v>31866.341557941305</v>
      </c>
      <c r="W38" s="406">
        <f t="shared" si="8"/>
        <v>32664.939787245537</v>
      </c>
      <c r="X38" s="406">
        <f t="shared" si="8"/>
        <v>33461.908953749604</v>
      </c>
      <c r="Y38" s="406">
        <f t="shared" si="8"/>
        <v>34257.251516980876</v>
      </c>
      <c r="Z38" s="406">
        <f t="shared" si="8"/>
        <v>34222.994265463902</v>
      </c>
      <c r="AA38" s="406">
        <f t="shared" si="8"/>
        <v>34188.771271198435</v>
      </c>
      <c r="AB38" s="406">
        <f t="shared" si="8"/>
        <v>34154.582499927237</v>
      </c>
      <c r="AC38" s="406">
        <f t="shared" si="8"/>
        <v>34120.427917427311</v>
      </c>
      <c r="AD38" s="406">
        <f t="shared" si="8"/>
        <v>34086.307489509876</v>
      </c>
      <c r="AE38" s="406">
        <f t="shared" si="8"/>
        <v>34052.221182020374</v>
      </c>
      <c r="AF38" s="406">
        <f t="shared" si="8"/>
        <v>34018.168960838353</v>
      </c>
      <c r="AG38" s="406">
        <f t="shared" si="8"/>
        <v>33984.150791877517</v>
      </c>
      <c r="AH38" s="406">
        <f t="shared" si="8"/>
        <v>33950.166641085634</v>
      </c>
      <c r="AI38" s="406">
        <f t="shared" si="8"/>
        <v>33916.216474444554</v>
      </c>
      <c r="AJ38" s="406">
        <f t="shared" si="8"/>
        <v>33882.300257970106</v>
      </c>
      <c r="AK38" s="406">
        <f t="shared" si="8"/>
        <v>33848.417957712139</v>
      </c>
      <c r="AL38" s="406">
        <f t="shared" si="8"/>
        <v>33814.569539754419</v>
      </c>
      <c r="AM38" s="406">
        <f t="shared" si="8"/>
        <v>33780.754970214672</v>
      </c>
      <c r="AN38" s="406">
        <f t="shared" ref="AN38:BL38" si="9">AN37</f>
        <v>33746.974215244452</v>
      </c>
      <c r="AO38" s="406">
        <f t="shared" si="9"/>
        <v>33713.227241029221</v>
      </c>
      <c r="AP38" s="406">
        <f t="shared" si="9"/>
        <v>34532.546912373597</v>
      </c>
      <c r="AQ38" s="406">
        <f t="shared" si="9"/>
        <v>34498.014365461226</v>
      </c>
      <c r="AR38" s="406">
        <f t="shared" si="9"/>
        <v>34463.516351095765</v>
      </c>
      <c r="AS38" s="406">
        <f t="shared" si="9"/>
        <v>0</v>
      </c>
      <c r="AT38" s="406">
        <f t="shared" si="9"/>
        <v>0</v>
      </c>
      <c r="AU38" s="406">
        <f t="shared" si="9"/>
        <v>0</v>
      </c>
      <c r="AV38" s="406">
        <f t="shared" si="9"/>
        <v>0</v>
      </c>
      <c r="AW38" s="406">
        <f t="shared" si="9"/>
        <v>0</v>
      </c>
      <c r="AX38" s="406">
        <f t="shared" si="9"/>
        <v>0</v>
      </c>
      <c r="AY38" s="406">
        <f t="shared" si="9"/>
        <v>0</v>
      </c>
      <c r="AZ38" s="406">
        <f t="shared" si="9"/>
        <v>0</v>
      </c>
      <c r="BA38" s="406">
        <f t="shared" si="9"/>
        <v>0</v>
      </c>
      <c r="BB38" s="406">
        <f t="shared" si="9"/>
        <v>0</v>
      </c>
      <c r="BC38" s="406">
        <f t="shared" si="9"/>
        <v>0</v>
      </c>
      <c r="BD38" s="406">
        <f t="shared" si="9"/>
        <v>0</v>
      </c>
      <c r="BE38" s="406">
        <f t="shared" si="9"/>
        <v>0</v>
      </c>
      <c r="BF38" s="406">
        <f t="shared" si="9"/>
        <v>0</v>
      </c>
      <c r="BG38" s="406">
        <f t="shared" si="9"/>
        <v>0</v>
      </c>
      <c r="BH38" s="406">
        <f t="shared" si="9"/>
        <v>0</v>
      </c>
      <c r="BI38" s="406">
        <f t="shared" si="9"/>
        <v>0</v>
      </c>
      <c r="BJ38" s="406">
        <f t="shared" si="9"/>
        <v>0</v>
      </c>
      <c r="BK38" s="406">
        <f t="shared" si="9"/>
        <v>0</v>
      </c>
      <c r="BL38" s="406">
        <f t="shared" si="9"/>
        <v>0</v>
      </c>
    </row>
    <row r="39" spans="1:64">
      <c r="F39" s="248"/>
      <c r="G39" s="248"/>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c r="AW39" s="331"/>
      <c r="AX39" s="331"/>
      <c r="AY39" s="331"/>
      <c r="AZ39" s="331"/>
      <c r="BA39" s="331"/>
      <c r="BB39" s="331"/>
      <c r="BC39" s="331"/>
      <c r="BD39" s="331"/>
      <c r="BE39" s="331"/>
      <c r="BF39" s="331"/>
      <c r="BG39" s="331"/>
      <c r="BH39" s="331"/>
      <c r="BI39" s="331"/>
      <c r="BJ39" s="331"/>
      <c r="BK39" s="331"/>
      <c r="BL39" s="331"/>
    </row>
    <row r="40" spans="1:64">
      <c r="A40" s="244" t="s">
        <v>19</v>
      </c>
      <c r="E40" s="244" t="s">
        <v>7</v>
      </c>
      <c r="F40" s="331">
        <f t="shared" ref="F40:F47" si="10">SUM(H40:BL40)</f>
        <v>23935.500000000007</v>
      </c>
      <c r="G40" s="248"/>
      <c r="H40" s="331">
        <f t="shared" ref="H40:AM40" si="11">IF(H$5=1, IF(H$6&lt;royalty_period1+1, royalty_cap_1, royalty_cap_2), 0)*installed_cap/10^6</f>
        <v>0</v>
      </c>
      <c r="I40" s="331">
        <f t="shared" si="11"/>
        <v>0</v>
      </c>
      <c r="J40" s="331">
        <f t="shared" si="11"/>
        <v>0</v>
      </c>
      <c r="K40" s="331">
        <f t="shared" si="11"/>
        <v>0</v>
      </c>
      <c r="L40" s="331">
        <f t="shared" si="11"/>
        <v>0</v>
      </c>
      <c r="M40" s="331">
        <f t="shared" si="11"/>
        <v>0</v>
      </c>
      <c r="N40" s="331">
        <f t="shared" si="11"/>
        <v>0</v>
      </c>
      <c r="O40" s="331">
        <f t="shared" si="11"/>
        <v>0</v>
      </c>
      <c r="P40" s="331">
        <f t="shared" si="11"/>
        <v>0</v>
      </c>
      <c r="Q40" s="331">
        <f t="shared" si="11"/>
        <v>212.76</v>
      </c>
      <c r="R40" s="331">
        <f t="shared" si="11"/>
        <v>212.76</v>
      </c>
      <c r="S40" s="331">
        <f t="shared" si="11"/>
        <v>212.76</v>
      </c>
      <c r="T40" s="331">
        <f t="shared" si="11"/>
        <v>212.76</v>
      </c>
      <c r="U40" s="331">
        <f t="shared" si="11"/>
        <v>212.76</v>
      </c>
      <c r="V40" s="331">
        <f t="shared" si="11"/>
        <v>212.76</v>
      </c>
      <c r="W40" s="331">
        <f t="shared" si="11"/>
        <v>212.76</v>
      </c>
      <c r="X40" s="331">
        <f t="shared" si="11"/>
        <v>212.76</v>
      </c>
      <c r="Y40" s="331">
        <f t="shared" si="11"/>
        <v>212.76</v>
      </c>
      <c r="Z40" s="331">
        <f t="shared" si="11"/>
        <v>212.76</v>
      </c>
      <c r="AA40" s="331">
        <f t="shared" si="11"/>
        <v>212.76</v>
      </c>
      <c r="AB40" s="331">
        <f t="shared" si="11"/>
        <v>212.76</v>
      </c>
      <c r="AC40" s="331">
        <f t="shared" si="11"/>
        <v>212.76</v>
      </c>
      <c r="AD40" s="331">
        <f t="shared" si="11"/>
        <v>212.76</v>
      </c>
      <c r="AE40" s="331">
        <f t="shared" si="11"/>
        <v>212.76</v>
      </c>
      <c r="AF40" s="331">
        <f t="shared" si="11"/>
        <v>1595.7</v>
      </c>
      <c r="AG40" s="331">
        <f t="shared" si="11"/>
        <v>1595.7</v>
      </c>
      <c r="AH40" s="331">
        <f t="shared" si="11"/>
        <v>1595.7</v>
      </c>
      <c r="AI40" s="331">
        <f t="shared" si="11"/>
        <v>1595.7</v>
      </c>
      <c r="AJ40" s="331">
        <f t="shared" si="11"/>
        <v>1595.7</v>
      </c>
      <c r="AK40" s="331">
        <f t="shared" si="11"/>
        <v>1595.7</v>
      </c>
      <c r="AL40" s="331">
        <f t="shared" si="11"/>
        <v>1595.7</v>
      </c>
      <c r="AM40" s="331">
        <f t="shared" si="11"/>
        <v>1595.7</v>
      </c>
      <c r="AN40" s="331">
        <f t="shared" ref="AN40:BL40" si="12">IF(AN$5=1, IF(AN$6&lt;royalty_period1+1, royalty_cap_1, royalty_cap_2), 0)*installed_cap/10^6</f>
        <v>1595.7</v>
      </c>
      <c r="AO40" s="331">
        <f t="shared" si="12"/>
        <v>1595.7</v>
      </c>
      <c r="AP40" s="331">
        <f t="shared" si="12"/>
        <v>1595.7</v>
      </c>
      <c r="AQ40" s="331">
        <f t="shared" si="12"/>
        <v>1595.7</v>
      </c>
      <c r="AR40" s="331">
        <f t="shared" si="12"/>
        <v>1595.7</v>
      </c>
      <c r="AS40" s="331">
        <f t="shared" si="12"/>
        <v>0</v>
      </c>
      <c r="AT40" s="331">
        <f t="shared" si="12"/>
        <v>0</v>
      </c>
      <c r="AU40" s="331">
        <f t="shared" si="12"/>
        <v>0</v>
      </c>
      <c r="AV40" s="331">
        <f t="shared" si="12"/>
        <v>0</v>
      </c>
      <c r="AW40" s="331">
        <f t="shared" si="12"/>
        <v>0</v>
      </c>
      <c r="AX40" s="331">
        <f t="shared" si="12"/>
        <v>0</v>
      </c>
      <c r="AY40" s="331">
        <f t="shared" si="12"/>
        <v>0</v>
      </c>
      <c r="AZ40" s="331">
        <f t="shared" si="12"/>
        <v>0</v>
      </c>
      <c r="BA40" s="331">
        <f t="shared" si="12"/>
        <v>0</v>
      </c>
      <c r="BB40" s="331">
        <f t="shared" si="12"/>
        <v>0</v>
      </c>
      <c r="BC40" s="331">
        <f t="shared" si="12"/>
        <v>0</v>
      </c>
      <c r="BD40" s="331">
        <f t="shared" si="12"/>
        <v>0</v>
      </c>
      <c r="BE40" s="331">
        <f t="shared" si="12"/>
        <v>0</v>
      </c>
      <c r="BF40" s="331">
        <f t="shared" si="12"/>
        <v>0</v>
      </c>
      <c r="BG40" s="331">
        <f t="shared" si="12"/>
        <v>0</v>
      </c>
      <c r="BH40" s="331">
        <f t="shared" si="12"/>
        <v>0</v>
      </c>
      <c r="BI40" s="331">
        <f t="shared" si="12"/>
        <v>0</v>
      </c>
      <c r="BJ40" s="331">
        <f t="shared" si="12"/>
        <v>0</v>
      </c>
      <c r="BK40" s="331">
        <f t="shared" si="12"/>
        <v>0</v>
      </c>
      <c r="BL40" s="331">
        <f t="shared" si="12"/>
        <v>0</v>
      </c>
    </row>
    <row r="41" spans="1:64">
      <c r="A41" s="244" t="s">
        <v>20</v>
      </c>
      <c r="E41" s="244" t="s">
        <v>7</v>
      </c>
      <c r="F41" s="331">
        <f t="shared" si="10"/>
        <v>53910.078115589182</v>
      </c>
      <c r="G41" s="248"/>
      <c r="H41" s="331">
        <f t="shared" ref="H41:AM41" si="13">IF(H$5=1, IF(H$6&lt;royalty_period1+1, royalty_rev_1, royalty_rev_2), 0)*H38</f>
        <v>0</v>
      </c>
      <c r="I41" s="331">
        <f t="shared" si="13"/>
        <v>0</v>
      </c>
      <c r="J41" s="331">
        <f t="shared" si="13"/>
        <v>0</v>
      </c>
      <c r="K41" s="331">
        <f t="shared" si="13"/>
        <v>0</v>
      </c>
      <c r="L41" s="331">
        <f t="shared" si="13"/>
        <v>0</v>
      </c>
      <c r="M41" s="331">
        <f t="shared" si="13"/>
        <v>0</v>
      </c>
      <c r="N41" s="331">
        <f t="shared" si="13"/>
        <v>0</v>
      </c>
      <c r="O41" s="331">
        <f t="shared" si="13"/>
        <v>0</v>
      </c>
      <c r="P41" s="331">
        <f t="shared" si="13"/>
        <v>0</v>
      </c>
      <c r="Q41" s="331">
        <f t="shared" si="13"/>
        <v>559.98930374639997</v>
      </c>
      <c r="R41" s="331">
        <f t="shared" si="13"/>
        <v>575.43718894092194</v>
      </c>
      <c r="S41" s="331">
        <f t="shared" si="13"/>
        <v>590.80851760312532</v>
      </c>
      <c r="T41" s="331">
        <f t="shared" si="13"/>
        <v>606.10347249896211</v>
      </c>
      <c r="U41" s="331">
        <f t="shared" si="13"/>
        <v>621.32223606030834</v>
      </c>
      <c r="V41" s="331">
        <f t="shared" si="13"/>
        <v>637.32683115882617</v>
      </c>
      <c r="W41" s="331">
        <f t="shared" si="13"/>
        <v>653.29879574491076</v>
      </c>
      <c r="X41" s="331">
        <f t="shared" si="13"/>
        <v>669.2381790749921</v>
      </c>
      <c r="Y41" s="331">
        <f t="shared" si="13"/>
        <v>685.14503033961751</v>
      </c>
      <c r="Z41" s="331">
        <f t="shared" si="13"/>
        <v>684.45988530927809</v>
      </c>
      <c r="AA41" s="331">
        <f t="shared" si="13"/>
        <v>683.77542542396873</v>
      </c>
      <c r="AB41" s="331">
        <f t="shared" si="13"/>
        <v>683.09164999854477</v>
      </c>
      <c r="AC41" s="331">
        <f t="shared" si="13"/>
        <v>682.40855834854619</v>
      </c>
      <c r="AD41" s="331">
        <f t="shared" si="13"/>
        <v>681.7261497901975</v>
      </c>
      <c r="AE41" s="331">
        <f t="shared" si="13"/>
        <v>681.04442364040744</v>
      </c>
      <c r="AF41" s="331">
        <f t="shared" si="13"/>
        <v>3401.8168960838357</v>
      </c>
      <c r="AG41" s="331">
        <f t="shared" si="13"/>
        <v>3398.4150791877519</v>
      </c>
      <c r="AH41" s="331">
        <f t="shared" si="13"/>
        <v>3395.0166641085634</v>
      </c>
      <c r="AI41" s="331">
        <f t="shared" si="13"/>
        <v>3391.6216474444554</v>
      </c>
      <c r="AJ41" s="331">
        <f t="shared" si="13"/>
        <v>3388.230025797011</v>
      </c>
      <c r="AK41" s="331">
        <f t="shared" si="13"/>
        <v>3384.841795771214</v>
      </c>
      <c r="AL41" s="331">
        <f t="shared" si="13"/>
        <v>3381.456953975442</v>
      </c>
      <c r="AM41" s="331">
        <f t="shared" si="13"/>
        <v>3378.0754970214675</v>
      </c>
      <c r="AN41" s="331">
        <f t="shared" ref="AN41:BL41" si="14">IF(AN$5=1, IF(AN$6&lt;royalty_period1+1, royalty_rev_1, royalty_rev_2), 0)*AN38</f>
        <v>3374.6974215244454</v>
      </c>
      <c r="AO41" s="331">
        <f t="shared" si="14"/>
        <v>3371.3227241029222</v>
      </c>
      <c r="AP41" s="331">
        <f t="shared" si="14"/>
        <v>3453.25469123736</v>
      </c>
      <c r="AQ41" s="331">
        <f t="shared" si="14"/>
        <v>3449.8014365461227</v>
      </c>
      <c r="AR41" s="331">
        <f t="shared" si="14"/>
        <v>3446.3516351095768</v>
      </c>
      <c r="AS41" s="331">
        <f t="shared" si="14"/>
        <v>0</v>
      </c>
      <c r="AT41" s="331">
        <f t="shared" si="14"/>
        <v>0</v>
      </c>
      <c r="AU41" s="331">
        <f t="shared" si="14"/>
        <v>0</v>
      </c>
      <c r="AV41" s="331">
        <f t="shared" si="14"/>
        <v>0</v>
      </c>
      <c r="AW41" s="331">
        <f t="shared" si="14"/>
        <v>0</v>
      </c>
      <c r="AX41" s="331">
        <f t="shared" si="14"/>
        <v>0</v>
      </c>
      <c r="AY41" s="331">
        <f t="shared" si="14"/>
        <v>0</v>
      </c>
      <c r="AZ41" s="331">
        <f t="shared" si="14"/>
        <v>0</v>
      </c>
      <c r="BA41" s="331">
        <f t="shared" si="14"/>
        <v>0</v>
      </c>
      <c r="BB41" s="331">
        <f t="shared" si="14"/>
        <v>0</v>
      </c>
      <c r="BC41" s="331">
        <f t="shared" si="14"/>
        <v>0</v>
      </c>
      <c r="BD41" s="331">
        <f t="shared" si="14"/>
        <v>0</v>
      </c>
      <c r="BE41" s="331">
        <f t="shared" si="14"/>
        <v>0</v>
      </c>
      <c r="BF41" s="331">
        <f t="shared" si="14"/>
        <v>0</v>
      </c>
      <c r="BG41" s="331">
        <f t="shared" si="14"/>
        <v>0</v>
      </c>
      <c r="BH41" s="331">
        <f t="shared" si="14"/>
        <v>0</v>
      </c>
      <c r="BI41" s="331">
        <f t="shared" si="14"/>
        <v>0</v>
      </c>
      <c r="BJ41" s="331">
        <f t="shared" si="14"/>
        <v>0</v>
      </c>
      <c r="BK41" s="331">
        <f t="shared" si="14"/>
        <v>0</v>
      </c>
      <c r="BL41" s="331">
        <f t="shared" si="14"/>
        <v>0</v>
      </c>
    </row>
    <row r="42" spans="1:64">
      <c r="A42" s="244" t="s">
        <v>78</v>
      </c>
      <c r="E42" s="244" t="s">
        <v>7</v>
      </c>
      <c r="F42" s="331">
        <f t="shared" ca="1" si="10"/>
        <v>40081.900202646437</v>
      </c>
      <c r="G42" s="248"/>
      <c r="H42" s="331">
        <f>IF(H$6=1, Dashboard!$H$14*Cons!$F$247,Finstmt!G42*(1+inflation))*H$5</f>
        <v>0</v>
      </c>
      <c r="I42" s="331">
        <f>IF(I$6=1, Dashboard!$H$14*Cons!$F$247,Finstmt!H42*(1+inflation))*I$5</f>
        <v>0</v>
      </c>
      <c r="J42" s="331">
        <f>IF(J$6=1, Dashboard!$H$14*Cons!$F$247,Finstmt!I42*(1+inflation))*J$5</f>
        <v>0</v>
      </c>
      <c r="K42" s="331">
        <f>IF(K$6=1, Dashboard!$H$14*Cons!$F$247,Finstmt!J42*(1+inflation))*K$5</f>
        <v>0</v>
      </c>
      <c r="L42" s="331">
        <f>IF(L$6=1, Dashboard!$H$14*Cons!$F$247,Finstmt!K42*(1+inflation))*L$5</f>
        <v>0</v>
      </c>
      <c r="M42" s="331">
        <f>IF(M$6=1, Dashboard!$H$14*Cons!$F$247,Finstmt!L42*(1+inflation))*M$5</f>
        <v>0</v>
      </c>
      <c r="N42" s="331">
        <f>IF(N$6=1, Dashboard!$H$14*Cons!$F$247,Finstmt!M42*(1+inflation))*N$5</f>
        <v>0</v>
      </c>
      <c r="O42" s="331">
        <f>IF(O$6=1, Dashboard!$H$14*Cons!$F$247,Finstmt!N42*(1+inflation))*O$5</f>
        <v>0</v>
      </c>
      <c r="P42" s="331">
        <f>IF(P$6=1, Dashboard!$H$14*Cons!$F$247,Finstmt!O42*(1+inflation))*P$5</f>
        <v>0</v>
      </c>
      <c r="Q42" s="331">
        <f ca="1">IF(Q$6=1, Dashboard!$H$14*Cons!$F$247,Finstmt!P42*(1+inflation))*Q$5</f>
        <v>865.87507022246166</v>
      </c>
      <c r="R42" s="331">
        <f ca="1">IF(R$6=1, Dashboard!$H$14*Cons!$F$247,Finstmt!Q42*(1+inflation))*R$5</f>
        <v>896.1806976802477</v>
      </c>
      <c r="S42" s="331">
        <f ca="1">IF(S$6=1, Dashboard!$H$14*Cons!$F$247,Finstmt!R42*(1+inflation))*S$5</f>
        <v>927.54702209905633</v>
      </c>
      <c r="T42" s="331">
        <f ca="1">IF(T$6=1, Dashboard!$H$14*Cons!$F$247,Finstmt!S42*(1+inflation))*T$5</f>
        <v>960.01116787252329</v>
      </c>
      <c r="U42" s="331">
        <f ca="1">IF(U$6=1, Dashboard!$H$14*Cons!$F$247,Finstmt!T42*(1+inflation))*U$5</f>
        <v>993.6115587480615</v>
      </c>
      <c r="V42" s="331">
        <f ca="1">IF(V$6=1, Dashboard!$H$14*Cons!$F$247,Finstmt!U42*(1+inflation))*V$5</f>
        <v>1028.3879633042436</v>
      </c>
      <c r="W42" s="331">
        <f ca="1">IF(W$6=1, Dashboard!$H$14*Cons!$F$247,Finstmt!V42*(1+inflation))*W$5</f>
        <v>1064.3815420198921</v>
      </c>
      <c r="X42" s="331">
        <f ca="1">IF(X$6=1, Dashboard!$H$14*Cons!$F$247,Finstmt!W42*(1+inflation))*X$5</f>
        <v>1101.6348959905881</v>
      </c>
      <c r="Y42" s="331">
        <f ca="1">IF(Y$6=1, Dashboard!$H$14*Cons!$F$247,Finstmt!X42*(1+inflation))*Y$5</f>
        <v>1140.1921173502585</v>
      </c>
      <c r="Z42" s="331">
        <f ca="1">IF(Z$6=1, Dashboard!$H$14*Cons!$F$247,Finstmt!Y42*(1+inflation))*Z$5</f>
        <v>1180.0988414575174</v>
      </c>
      <c r="AA42" s="331">
        <f ca="1">IF(AA$6=1, Dashboard!$H$14*Cons!$F$247,Finstmt!Z42*(1+inflation))*AA$5</f>
        <v>1221.4023009085304</v>
      </c>
      <c r="AB42" s="331">
        <f ca="1">IF(AB$6=1, Dashboard!$H$14*Cons!$F$247,Finstmt!AA42*(1+inflation))*AB$5</f>
        <v>1264.1513814403288</v>
      </c>
      <c r="AC42" s="331">
        <f ca="1">IF(AC$6=1, Dashboard!$H$14*Cons!$F$247,Finstmt!AB42*(1+inflation))*AC$5</f>
        <v>1308.3966797907401</v>
      </c>
      <c r="AD42" s="331">
        <f ca="1">IF(AD$6=1, Dashboard!$H$14*Cons!$F$247,Finstmt!AC42*(1+inflation))*AD$5</f>
        <v>1354.190563583416</v>
      </c>
      <c r="AE42" s="331">
        <f ca="1">IF(AE$6=1, Dashboard!$H$14*Cons!$F$247,Finstmt!AD42*(1+inflation))*AE$5</f>
        <v>1401.5872333088355</v>
      </c>
      <c r="AF42" s="331">
        <f ca="1">IF(AF$6=1, Dashboard!$H$14*Cons!$F$247,Finstmt!AE42*(1+inflation))*AF$5</f>
        <v>1450.6427864746447</v>
      </c>
      <c r="AG42" s="331">
        <f ca="1">IF(AG$6=1, Dashboard!$H$14*Cons!$F$247,Finstmt!AF42*(1+inflation))*AG$5</f>
        <v>1501.4152840012571</v>
      </c>
      <c r="AH42" s="331">
        <f ca="1">IF(AH$6=1, Dashboard!$H$14*Cons!$F$247,Finstmt!AG42*(1+inflation))*AH$5</f>
        <v>1553.964818941301</v>
      </c>
      <c r="AI42" s="331">
        <f ca="1">IF(AI$6=1, Dashboard!$H$14*Cons!$F$247,Finstmt!AH42*(1+inflation))*AI$5</f>
        <v>1608.3535876042465</v>
      </c>
      <c r="AJ42" s="331">
        <f ca="1">IF(AJ$6=1, Dashboard!$H$14*Cons!$F$247,Finstmt!AI42*(1+inflation))*AJ$5</f>
        <v>1664.6459631703949</v>
      </c>
      <c r="AK42" s="331">
        <f ca="1">IF(AK$6=1, Dashboard!$H$14*Cons!$F$247,Finstmt!AJ42*(1+inflation))*AK$5</f>
        <v>1722.9085718813585</v>
      </c>
      <c r="AL42" s="331">
        <f ca="1">IF(AL$6=1, Dashboard!$H$14*Cons!$F$247,Finstmt!AK42*(1+inflation))*AL$5</f>
        <v>1783.210371897206</v>
      </c>
      <c r="AM42" s="331">
        <f ca="1">IF(AM$6=1, Dashboard!$H$14*Cons!$F$247,Finstmt!AL42*(1+inflation))*AM$5</f>
        <v>1845.6227349136079</v>
      </c>
      <c r="AN42" s="331">
        <f ca="1">IF(AN$6=1, Dashboard!$H$14*Cons!$F$247,Finstmt!AM42*(1+inflation))*AN$5</f>
        <v>1910.2195306355841</v>
      </c>
      <c r="AO42" s="331">
        <f ca="1">IF(AO$6=1, Dashboard!$H$14*Cons!$F$247,Finstmt!AN42*(1+inflation))*AO$5</f>
        <v>1977.0772142078295</v>
      </c>
      <c r="AP42" s="331">
        <f ca="1">IF(AP$6=1, Dashboard!$H$14*Cons!$F$247,Finstmt!AO42*(1+inflation))*AP$5</f>
        <v>2046.2749167051034</v>
      </c>
      <c r="AQ42" s="331">
        <f ca="1">IF(AQ$6=1, Dashboard!$H$14*Cons!$F$247,Finstmt!AP42*(1+inflation))*AQ$5</f>
        <v>2117.894538789782</v>
      </c>
      <c r="AR42" s="331">
        <f ca="1">IF(AR$6=1, Dashboard!$H$14*Cons!$F$247,Finstmt!AQ42*(1+inflation))*AR$5</f>
        <v>2192.020847647424</v>
      </c>
      <c r="AS42" s="331">
        <f ca="1">IF(AS$6=1, Dashboard!$H$14*Cons!$F$247,Finstmt!AR42*(1+inflation))*AS$5</f>
        <v>0</v>
      </c>
      <c r="AT42" s="331">
        <f ca="1">IF(AT$6=1, Dashboard!$H$14*Cons!$F$247,Finstmt!AS42*(1+inflation))*AT$5</f>
        <v>0</v>
      </c>
      <c r="AU42" s="331">
        <f ca="1">IF(AU$6=1, Dashboard!$H$14*Cons!$F$247,Finstmt!AT42*(1+inflation))*AU$5</f>
        <v>0</v>
      </c>
      <c r="AV42" s="331">
        <f ca="1">IF(AV$6=1, Dashboard!$H$14*Cons!$F$247,Finstmt!AU42*(1+inflation))*AV$5</f>
        <v>0</v>
      </c>
      <c r="AW42" s="331">
        <f ca="1">IF(AW$6=1, Dashboard!$H$14*Cons!$F$247,Finstmt!AV42*(1+inflation))*AW$5</f>
        <v>0</v>
      </c>
      <c r="AX42" s="331">
        <f ca="1">IF(AX$6=1, Dashboard!$H$14*Cons!$F$247,Finstmt!AW42*(1+inflation))*AX$5</f>
        <v>0</v>
      </c>
      <c r="AY42" s="331">
        <f ca="1">IF(AY$6=1, Dashboard!$H$14*Cons!$F$247,Finstmt!AX42*(1+inflation))*AY$5</f>
        <v>0</v>
      </c>
      <c r="AZ42" s="331">
        <f ca="1">IF(AZ$6=1, Dashboard!$H$14*Cons!$F$247,Finstmt!AY42*(1+inflation))*AZ$5</f>
        <v>0</v>
      </c>
      <c r="BA42" s="331">
        <f ca="1">IF(BA$6=1, Dashboard!$H$14*Cons!$F$247,Finstmt!AZ42*(1+inflation))*BA$5</f>
        <v>0</v>
      </c>
      <c r="BB42" s="331">
        <f ca="1">IF(BB$6=1, Dashboard!$H$14*Cons!$F$247,Finstmt!BA42*(1+inflation))*BB$5</f>
        <v>0</v>
      </c>
      <c r="BC42" s="331">
        <f ca="1">IF(BC$6=1, Dashboard!$H$14*Cons!$F$247,Finstmt!BB42*(1+inflation))*BC$5</f>
        <v>0</v>
      </c>
      <c r="BD42" s="331">
        <f ca="1">IF(BD$6=1, Dashboard!$H$14*Cons!$F$247,Finstmt!BC42*(1+inflation))*BD$5</f>
        <v>0</v>
      </c>
      <c r="BE42" s="331">
        <f ca="1">IF(BE$6=1, Dashboard!$H$14*Cons!$F$247,Finstmt!BD42*(1+inflation))*BE$5</f>
        <v>0</v>
      </c>
      <c r="BF42" s="331">
        <f ca="1">IF(BF$6=1, Dashboard!$H$14*Cons!$F$247,Finstmt!BE42*(1+inflation))*BF$5</f>
        <v>0</v>
      </c>
      <c r="BG42" s="331">
        <f ca="1">IF(BG$6=1, Dashboard!$H$14*Cons!$F$247,Finstmt!BF42*(1+inflation))*BG$5</f>
        <v>0</v>
      </c>
      <c r="BH42" s="331">
        <f ca="1">IF(BH$6=1, Dashboard!$H$14*Cons!$F$247,Finstmt!BG42*(1+inflation))*BH$5</f>
        <v>0</v>
      </c>
      <c r="BI42" s="331">
        <f ca="1">IF(BI$6=1, Dashboard!$H$14*Cons!$F$247,Finstmt!BH42*(1+inflation))*BI$5</f>
        <v>0</v>
      </c>
      <c r="BJ42" s="331">
        <f ca="1">IF(BJ$6=1, Dashboard!$H$14*Cons!$F$247,Finstmt!BI42*(1+inflation))*BJ$5</f>
        <v>0</v>
      </c>
      <c r="BK42" s="331">
        <f ca="1">IF(BK$6=1, Dashboard!$H$14*Cons!$F$247,Finstmt!BJ42*(1+inflation))*BK$5</f>
        <v>0</v>
      </c>
      <c r="BL42" s="331">
        <f ca="1">IF(BL$6=1, Dashboard!$H$14*Cons!$F$247,Finstmt!BK42*(1+inflation))*BL$5</f>
        <v>0</v>
      </c>
    </row>
    <row r="43" spans="1:64" ht="15.75" customHeight="1">
      <c r="A43" s="244" t="s">
        <v>116</v>
      </c>
      <c r="E43" s="244" t="s">
        <v>7</v>
      </c>
      <c r="F43" s="331">
        <f t="shared" ca="1" si="10"/>
        <v>80815.006554096399</v>
      </c>
      <c r="G43" s="248"/>
      <c r="H43" s="331">
        <f ca="1">Dashboard!$H$15*Cons!$F$247*H$5</f>
        <v>0</v>
      </c>
      <c r="I43" s="331">
        <f ca="1">Dashboard!$H$15*Cons!$F$247*I$5</f>
        <v>0</v>
      </c>
      <c r="J43" s="331">
        <f ca="1">Dashboard!$H$15*Cons!$F$247*J$5</f>
        <v>0</v>
      </c>
      <c r="K43" s="331">
        <f ca="1">Dashboard!$H$15*Cons!$F$247*K$5</f>
        <v>0</v>
      </c>
      <c r="L43" s="331">
        <f ca="1">Dashboard!$H$15*Cons!$F$247*L$5</f>
        <v>0</v>
      </c>
      <c r="M43" s="331">
        <f ca="1">Dashboard!$H$15*Cons!$F$247*M$5</f>
        <v>0</v>
      </c>
      <c r="N43" s="331">
        <f ca="1">Dashboard!$H$15*Cons!$F$247*N$5</f>
        <v>0</v>
      </c>
      <c r="O43" s="331">
        <f ca="1">Dashboard!$H$15*Cons!$F$247*O$5</f>
        <v>0</v>
      </c>
      <c r="P43" s="331">
        <f ca="1">Dashboard!$H$15*Cons!$F$247*P$5</f>
        <v>0</v>
      </c>
      <c r="Q43" s="331">
        <f ca="1">Dashboard!$H$15*Cons!$F$247*Q$5</f>
        <v>2886.250234074872</v>
      </c>
      <c r="R43" s="331">
        <f ca="1">Dashboard!$H$15*Cons!$F$247*R$5</f>
        <v>2886.250234074872</v>
      </c>
      <c r="S43" s="331">
        <f ca="1">Dashboard!$H$15*Cons!$F$247*S$5</f>
        <v>2886.250234074872</v>
      </c>
      <c r="T43" s="331">
        <f ca="1">Dashboard!$H$15*Cons!$F$247*T$5</f>
        <v>2886.250234074872</v>
      </c>
      <c r="U43" s="331">
        <f ca="1">Dashboard!$H$15*Cons!$F$247*U$5</f>
        <v>2886.250234074872</v>
      </c>
      <c r="V43" s="331">
        <f ca="1">Dashboard!$H$15*Cons!$F$247*V$5</f>
        <v>2886.250234074872</v>
      </c>
      <c r="W43" s="331">
        <f ca="1">Dashboard!$H$15*Cons!$F$247*W$5</f>
        <v>2886.250234074872</v>
      </c>
      <c r="X43" s="331">
        <f ca="1">Dashboard!$H$15*Cons!$F$247*X$5</f>
        <v>2886.250234074872</v>
      </c>
      <c r="Y43" s="331">
        <f ca="1">Dashboard!$H$15*Cons!$F$247*Y$5</f>
        <v>2886.250234074872</v>
      </c>
      <c r="Z43" s="331">
        <f ca="1">Dashboard!$H$15*Cons!$F$247*Z$5</f>
        <v>2886.250234074872</v>
      </c>
      <c r="AA43" s="331">
        <f ca="1">Dashboard!$H$15*Cons!$F$247*AA$5</f>
        <v>2886.250234074872</v>
      </c>
      <c r="AB43" s="331">
        <f ca="1">Dashboard!$H$15*Cons!$F$247*AB$5</f>
        <v>2886.250234074872</v>
      </c>
      <c r="AC43" s="331">
        <f ca="1">Dashboard!$H$15*Cons!$F$247*AC$5</f>
        <v>2886.250234074872</v>
      </c>
      <c r="AD43" s="331">
        <f ca="1">Dashboard!$H$15*Cons!$F$247*AD$5</f>
        <v>2886.250234074872</v>
      </c>
      <c r="AE43" s="331">
        <f ca="1">Dashboard!$H$15*Cons!$F$247*AE$5</f>
        <v>2886.250234074872</v>
      </c>
      <c r="AF43" s="331">
        <f ca="1">Dashboard!$H$15*Cons!$F$247*AF$5</f>
        <v>2886.250234074872</v>
      </c>
      <c r="AG43" s="331">
        <f ca="1">Dashboard!$H$15*Cons!$F$247*AG$5</f>
        <v>2886.250234074872</v>
      </c>
      <c r="AH43" s="331">
        <f ca="1">Dashboard!$H$15*Cons!$F$247*AH$5</f>
        <v>2886.250234074872</v>
      </c>
      <c r="AI43" s="331">
        <f ca="1">Dashboard!$H$15*Cons!$F$247*AI$5</f>
        <v>2886.250234074872</v>
      </c>
      <c r="AJ43" s="331">
        <f ca="1">Dashboard!$H$15*Cons!$F$247*AJ$5</f>
        <v>2886.250234074872</v>
      </c>
      <c r="AK43" s="331">
        <f ca="1">Dashboard!$H$15*Cons!$F$247*AK$5</f>
        <v>2886.250234074872</v>
      </c>
      <c r="AL43" s="331">
        <f ca="1">Dashboard!$H$15*Cons!$F$247*AL$5</f>
        <v>2886.250234074872</v>
      </c>
      <c r="AM43" s="331">
        <f ca="1">Dashboard!$H$15*Cons!$F$247*AM$5</f>
        <v>2886.250234074872</v>
      </c>
      <c r="AN43" s="331">
        <f ca="1">Dashboard!$H$15*Cons!$F$247*AN$5</f>
        <v>2886.250234074872</v>
      </c>
      <c r="AO43" s="331">
        <f ca="1">Dashboard!$H$15*Cons!$F$247*AO$5</f>
        <v>2886.250234074872</v>
      </c>
      <c r="AP43" s="331">
        <f ca="1">Dashboard!$H$15*Cons!$F$247*AP$5</f>
        <v>2886.250234074872</v>
      </c>
      <c r="AQ43" s="331">
        <f ca="1">Dashboard!$H$15*Cons!$F$247*AQ$5</f>
        <v>2886.250234074872</v>
      </c>
      <c r="AR43" s="331">
        <f ca="1">Dashboard!$H$15*Cons!$F$247*AR$5</f>
        <v>2886.250234074872</v>
      </c>
      <c r="AS43" s="331">
        <f ca="1">Dashboard!$H$15*Cons!$F$247*AS$5</f>
        <v>0</v>
      </c>
      <c r="AT43" s="331">
        <f ca="1">Dashboard!$H$15*Cons!$F$247*AT$5</f>
        <v>0</v>
      </c>
      <c r="AU43" s="331">
        <f ca="1">Dashboard!$H$15*Cons!$F$247*AU$5</f>
        <v>0</v>
      </c>
      <c r="AV43" s="331">
        <f ca="1">Dashboard!$H$15*Cons!$F$247*AV$5</f>
        <v>0</v>
      </c>
      <c r="AW43" s="331">
        <f ca="1">Dashboard!$H$15*Cons!$F$247*AW$5</f>
        <v>0</v>
      </c>
      <c r="AX43" s="331">
        <f ca="1">Dashboard!$H$15*Cons!$F$247*AX$5</f>
        <v>0</v>
      </c>
      <c r="AY43" s="331">
        <f ca="1">Dashboard!$H$15*Cons!$F$247*AY$5</f>
        <v>0</v>
      </c>
      <c r="AZ43" s="331">
        <f ca="1">Dashboard!$H$15*Cons!$F$247*AZ$5</f>
        <v>0</v>
      </c>
      <c r="BA43" s="331">
        <f ca="1">Dashboard!$H$15*Cons!$F$247*BA$5</f>
        <v>0</v>
      </c>
      <c r="BB43" s="331">
        <f ca="1">Dashboard!$H$15*Cons!$F$247*BB$5</f>
        <v>0</v>
      </c>
      <c r="BC43" s="331">
        <f ca="1">Dashboard!$H$15*Cons!$F$247*BC$5</f>
        <v>0</v>
      </c>
      <c r="BD43" s="331">
        <f ca="1">Dashboard!$H$15*Cons!$F$247*BD$5</f>
        <v>0</v>
      </c>
      <c r="BE43" s="331">
        <f ca="1">Dashboard!$H$15*Cons!$F$247*BE$5</f>
        <v>0</v>
      </c>
      <c r="BF43" s="331">
        <f ca="1">Dashboard!$H$15*Cons!$F$247*BF$5</f>
        <v>0</v>
      </c>
      <c r="BG43" s="331">
        <f ca="1">Dashboard!$H$15*Cons!$F$247*BG$5</f>
        <v>0</v>
      </c>
      <c r="BH43" s="331">
        <f ca="1">Dashboard!$H$15*Cons!$F$247*BH$5</f>
        <v>0</v>
      </c>
      <c r="BI43" s="331">
        <f ca="1">Dashboard!$H$15*Cons!$F$247*BI$5</f>
        <v>0</v>
      </c>
      <c r="BJ43" s="331">
        <f ca="1">Dashboard!$H$15*Cons!$F$247*BJ$5</f>
        <v>0</v>
      </c>
      <c r="BK43" s="331">
        <f ca="1">Dashboard!$H$15*Cons!$F$247*BK$5</f>
        <v>0</v>
      </c>
      <c r="BL43" s="331">
        <f ca="1">Dashboard!$H$15*Cons!$F$247*BL$5</f>
        <v>0</v>
      </c>
    </row>
    <row r="44" spans="1:64" s="461" customFormat="1">
      <c r="A44" s="247" t="s">
        <v>21</v>
      </c>
      <c r="B44" s="247"/>
      <c r="C44" s="247"/>
      <c r="D44" s="247"/>
      <c r="E44" s="247" t="s">
        <v>7</v>
      </c>
      <c r="F44" s="360">
        <f t="shared" ca="1" si="10"/>
        <v>728165.32219071977</v>
      </c>
      <c r="G44" s="472"/>
      <c r="H44" s="421">
        <f t="shared" ref="H44:AM44" ca="1" si="15">H38-H40-H41-H42-H43</f>
        <v>0</v>
      </c>
      <c r="I44" s="421">
        <f t="shared" ca="1" si="15"/>
        <v>0</v>
      </c>
      <c r="J44" s="421">
        <f t="shared" ca="1" si="15"/>
        <v>0</v>
      </c>
      <c r="K44" s="421">
        <f t="shared" ca="1" si="15"/>
        <v>0</v>
      </c>
      <c r="L44" s="421">
        <f t="shared" ca="1" si="15"/>
        <v>0</v>
      </c>
      <c r="M44" s="421">
        <f t="shared" ca="1" si="15"/>
        <v>0</v>
      </c>
      <c r="N44" s="421">
        <f t="shared" ca="1" si="15"/>
        <v>0</v>
      </c>
      <c r="O44" s="421">
        <f t="shared" ca="1" si="15"/>
        <v>0</v>
      </c>
      <c r="P44" s="421">
        <f t="shared" ca="1" si="15"/>
        <v>0</v>
      </c>
      <c r="Q44" s="421">
        <f t="shared" ca="1" si="15"/>
        <v>23474.590579276268</v>
      </c>
      <c r="R44" s="421">
        <f t="shared" ca="1" si="15"/>
        <v>24201.231326350055</v>
      </c>
      <c r="S44" s="421">
        <f t="shared" ca="1" si="15"/>
        <v>24923.060106379216</v>
      </c>
      <c r="T44" s="421">
        <f t="shared" ca="1" si="15"/>
        <v>25640.048750501748</v>
      </c>
      <c r="U44" s="421">
        <f t="shared" ca="1" si="15"/>
        <v>26352.16777413218</v>
      </c>
      <c r="V44" s="421">
        <f t="shared" ca="1" si="15"/>
        <v>27101.616529403364</v>
      </c>
      <c r="W44" s="421">
        <f t="shared" ca="1" si="15"/>
        <v>27848.249215405864</v>
      </c>
      <c r="X44" s="421">
        <f t="shared" ca="1" si="15"/>
        <v>28592.025644609148</v>
      </c>
      <c r="Y44" s="421">
        <f t="shared" ca="1" si="15"/>
        <v>29332.904135216122</v>
      </c>
      <c r="Z44" s="421">
        <f t="shared" ca="1" si="15"/>
        <v>29259.425304622233</v>
      </c>
      <c r="AA44" s="421">
        <f t="shared" ca="1" si="15"/>
        <v>29184.583310791062</v>
      </c>
      <c r="AB44" s="421">
        <f t="shared" ca="1" si="15"/>
        <v>29108.329234413486</v>
      </c>
      <c r="AC44" s="421">
        <f t="shared" ca="1" si="15"/>
        <v>29030.612445213152</v>
      </c>
      <c r="AD44" s="421">
        <f t="shared" ca="1" si="15"/>
        <v>28951.380542061386</v>
      </c>
      <c r="AE44" s="421">
        <f t="shared" ca="1" si="15"/>
        <v>28870.579290996258</v>
      </c>
      <c r="AF44" s="421">
        <f t="shared" ca="1" si="15"/>
        <v>24683.759044205002</v>
      </c>
      <c r="AG44" s="421">
        <f t="shared" ca="1" si="15"/>
        <v>24602.370194613635</v>
      </c>
      <c r="AH44" s="421">
        <f t="shared" ca="1" si="15"/>
        <v>24519.234923960896</v>
      </c>
      <c r="AI44" s="421">
        <f t="shared" ca="1" si="15"/>
        <v>24434.291005320978</v>
      </c>
      <c r="AJ44" s="421">
        <f t="shared" ca="1" si="15"/>
        <v>24347.474034927829</v>
      </c>
      <c r="AK44" s="421">
        <f t="shared" ca="1" si="15"/>
        <v>24258.717355984692</v>
      </c>
      <c r="AL44" s="421">
        <f t="shared" ca="1" si="15"/>
        <v>24167.951979806898</v>
      </c>
      <c r="AM44" s="421">
        <f t="shared" ca="1" si="15"/>
        <v>24075.106504204723</v>
      </c>
      <c r="AN44" s="421">
        <f t="shared" ref="AN44:BL44" ca="1" si="16">AN38-AN40-AN41-AN42-AN43</f>
        <v>23980.107029009552</v>
      </c>
      <c r="AO44" s="421">
        <f t="shared" ca="1" si="16"/>
        <v>23882.877068643593</v>
      </c>
      <c r="AP44" s="421">
        <f t="shared" ca="1" si="16"/>
        <v>24551.067070356265</v>
      </c>
      <c r="AQ44" s="421">
        <f t="shared" ca="1" si="16"/>
        <v>24448.368156050452</v>
      </c>
      <c r="AR44" s="421">
        <f t="shared" ca="1" si="16"/>
        <v>24343.193634263895</v>
      </c>
      <c r="AS44" s="421">
        <f t="shared" ca="1" si="16"/>
        <v>0</v>
      </c>
      <c r="AT44" s="421">
        <f t="shared" ca="1" si="16"/>
        <v>0</v>
      </c>
      <c r="AU44" s="421">
        <f t="shared" ca="1" si="16"/>
        <v>0</v>
      </c>
      <c r="AV44" s="421">
        <f t="shared" ca="1" si="16"/>
        <v>0</v>
      </c>
      <c r="AW44" s="421">
        <f t="shared" ca="1" si="16"/>
        <v>0</v>
      </c>
      <c r="AX44" s="421">
        <f t="shared" ca="1" si="16"/>
        <v>0</v>
      </c>
      <c r="AY44" s="421">
        <f t="shared" ca="1" si="16"/>
        <v>0</v>
      </c>
      <c r="AZ44" s="421">
        <f t="shared" ca="1" si="16"/>
        <v>0</v>
      </c>
      <c r="BA44" s="421">
        <f t="shared" ca="1" si="16"/>
        <v>0</v>
      </c>
      <c r="BB44" s="421">
        <f t="shared" ca="1" si="16"/>
        <v>0</v>
      </c>
      <c r="BC44" s="421">
        <f t="shared" ca="1" si="16"/>
        <v>0</v>
      </c>
      <c r="BD44" s="421">
        <f t="shared" ca="1" si="16"/>
        <v>0</v>
      </c>
      <c r="BE44" s="421">
        <f t="shared" ca="1" si="16"/>
        <v>0</v>
      </c>
      <c r="BF44" s="421">
        <f t="shared" ca="1" si="16"/>
        <v>0</v>
      </c>
      <c r="BG44" s="421">
        <f t="shared" ca="1" si="16"/>
        <v>0</v>
      </c>
      <c r="BH44" s="421">
        <f t="shared" ca="1" si="16"/>
        <v>0</v>
      </c>
      <c r="BI44" s="421">
        <f t="shared" ca="1" si="16"/>
        <v>0</v>
      </c>
      <c r="BJ44" s="421">
        <f t="shared" ca="1" si="16"/>
        <v>0</v>
      </c>
      <c r="BK44" s="421">
        <f t="shared" ca="1" si="16"/>
        <v>0</v>
      </c>
      <c r="BL44" s="421">
        <f t="shared" ca="1" si="16"/>
        <v>0</v>
      </c>
    </row>
    <row r="45" spans="1:64">
      <c r="A45" s="244" t="s">
        <v>22</v>
      </c>
      <c r="E45" s="244" t="s">
        <v>7</v>
      </c>
      <c r="F45" s="331">
        <f t="shared" ca="1" si="10"/>
        <v>288625.0234074872</v>
      </c>
      <c r="G45" s="248"/>
      <c r="H45" s="331">
        <f ca="1">Cons!$F$247/op_period*(Finstmt!H$5=1)</f>
        <v>0</v>
      </c>
      <c r="I45" s="331">
        <f ca="1">Cons!$F$247/op_period*(Finstmt!I$5=1)</f>
        <v>0</v>
      </c>
      <c r="J45" s="331">
        <f ca="1">Cons!$F$247/op_period*(Finstmt!J$5=1)</f>
        <v>0</v>
      </c>
      <c r="K45" s="331">
        <f ca="1">Cons!$F$247/op_period*(Finstmt!K$5=1)</f>
        <v>0</v>
      </c>
      <c r="L45" s="331">
        <f ca="1">Cons!$F$247/op_period*(Finstmt!L$5=1)</f>
        <v>0</v>
      </c>
      <c r="M45" s="331">
        <f ca="1">Cons!$F$247/op_period*(Finstmt!M$5=1)</f>
        <v>0</v>
      </c>
      <c r="N45" s="331">
        <f ca="1">Cons!$F$247/op_period*(Finstmt!N$5=1)</f>
        <v>0</v>
      </c>
      <c r="O45" s="331">
        <f ca="1">Cons!$F$247/op_period*(Finstmt!O$5=1)</f>
        <v>0</v>
      </c>
      <c r="P45" s="331">
        <f ca="1">Cons!$F$247/op_period*(Finstmt!P$5=1)</f>
        <v>0</v>
      </c>
      <c r="Q45" s="331">
        <f ca="1">Cons!$F$247/op_period*(Finstmt!Q$5=1)</f>
        <v>10308.036550267399</v>
      </c>
      <c r="R45" s="331">
        <f ca="1">Cons!$F$247/op_period*(Finstmt!R$5=1)</f>
        <v>10308.036550267399</v>
      </c>
      <c r="S45" s="331">
        <f ca="1">Cons!$F$247/op_period*(Finstmt!S$5=1)</f>
        <v>10308.036550267399</v>
      </c>
      <c r="T45" s="331">
        <f ca="1">Cons!$F$247/op_period*(Finstmt!T$5=1)</f>
        <v>10308.036550267399</v>
      </c>
      <c r="U45" s="331">
        <f ca="1">Cons!$F$247/op_period*(Finstmt!U$5=1)</f>
        <v>10308.036550267399</v>
      </c>
      <c r="V45" s="331">
        <f ca="1">Cons!$F$247/op_period*(Finstmt!V$5=1)</f>
        <v>10308.036550267399</v>
      </c>
      <c r="W45" s="331">
        <f ca="1">Cons!$F$247/op_period*(Finstmt!W$5=1)</f>
        <v>10308.036550267399</v>
      </c>
      <c r="X45" s="331">
        <f ca="1">Cons!$F$247/op_period*(Finstmt!X$5=1)</f>
        <v>10308.036550267399</v>
      </c>
      <c r="Y45" s="331">
        <f ca="1">Cons!$F$247/op_period*(Finstmt!Y$5=1)</f>
        <v>10308.036550267399</v>
      </c>
      <c r="Z45" s="331">
        <f ca="1">Cons!$F$247/op_period*(Finstmt!Z$5=1)</f>
        <v>10308.036550267399</v>
      </c>
      <c r="AA45" s="331">
        <f ca="1">Cons!$F$247/op_period*(Finstmt!AA$5=1)</f>
        <v>10308.036550267399</v>
      </c>
      <c r="AB45" s="331">
        <f ca="1">Cons!$F$247/op_period*(Finstmt!AB$5=1)</f>
        <v>10308.036550267399</v>
      </c>
      <c r="AC45" s="331">
        <f ca="1">Cons!$F$247/op_period*(Finstmt!AC$5=1)</f>
        <v>10308.036550267399</v>
      </c>
      <c r="AD45" s="331">
        <f ca="1">Cons!$F$247/op_period*(Finstmt!AD$5=1)</f>
        <v>10308.036550267399</v>
      </c>
      <c r="AE45" s="331">
        <f ca="1">Cons!$F$247/op_period*(Finstmt!AE$5=1)</f>
        <v>10308.036550267399</v>
      </c>
      <c r="AF45" s="331">
        <f ca="1">Cons!$F$247/op_period*(Finstmt!AF$5=1)</f>
        <v>10308.036550267399</v>
      </c>
      <c r="AG45" s="331">
        <f ca="1">Cons!$F$247/op_period*(Finstmt!AG$5=1)</f>
        <v>10308.036550267399</v>
      </c>
      <c r="AH45" s="331">
        <f ca="1">Cons!$F$247/op_period*(Finstmt!AH$5=1)</f>
        <v>10308.036550267399</v>
      </c>
      <c r="AI45" s="331">
        <f ca="1">Cons!$F$247/op_period*(Finstmt!AI$5=1)</f>
        <v>10308.036550267399</v>
      </c>
      <c r="AJ45" s="331">
        <f ca="1">Cons!$F$247/op_period*(Finstmt!AJ$5=1)</f>
        <v>10308.036550267399</v>
      </c>
      <c r="AK45" s="331">
        <f ca="1">Cons!$F$247/op_period*(Finstmt!AK$5=1)</f>
        <v>10308.036550267399</v>
      </c>
      <c r="AL45" s="331">
        <f ca="1">Cons!$F$247/op_period*(Finstmt!AL$5=1)</f>
        <v>10308.036550267399</v>
      </c>
      <c r="AM45" s="331">
        <f ca="1">Cons!$F$247/op_period*(Finstmt!AM$5=1)</f>
        <v>10308.036550267399</v>
      </c>
      <c r="AN45" s="331">
        <f ca="1">Cons!$F$247/op_period*(Finstmt!AN$5=1)</f>
        <v>10308.036550267399</v>
      </c>
      <c r="AO45" s="331">
        <f ca="1">Cons!$F$247/op_period*(Finstmt!AO$5=1)</f>
        <v>10308.036550267399</v>
      </c>
      <c r="AP45" s="331">
        <f ca="1">Cons!$F$247/op_period*(Finstmt!AP$5=1)</f>
        <v>10308.036550267399</v>
      </c>
      <c r="AQ45" s="331">
        <f ca="1">Cons!$F$247/op_period*(Finstmt!AQ$5=1)</f>
        <v>10308.036550267399</v>
      </c>
      <c r="AR45" s="331">
        <f ca="1">Cons!$F$247/op_period*(Finstmt!AR$5=1)</f>
        <v>10308.036550267399</v>
      </c>
      <c r="AS45" s="331">
        <f ca="1">Cons!$F$247/op_period*(Finstmt!AS$5=1)</f>
        <v>0</v>
      </c>
      <c r="AT45" s="331">
        <f ca="1">Cons!$F$247/op_period*(Finstmt!AT$5=1)</f>
        <v>0</v>
      </c>
      <c r="AU45" s="331">
        <f ca="1">Cons!$F$247/op_period*(Finstmt!AU$5=1)</f>
        <v>0</v>
      </c>
      <c r="AV45" s="331">
        <f ca="1">Cons!$F$247/op_period*(Finstmt!AV$5=1)</f>
        <v>0</v>
      </c>
      <c r="AW45" s="331">
        <f ca="1">Cons!$F$247/op_period*(Finstmt!AW$5=1)</f>
        <v>0</v>
      </c>
      <c r="AX45" s="331">
        <f ca="1">Cons!$F$247/op_period*(Finstmt!AX$5=1)</f>
        <v>0</v>
      </c>
      <c r="AY45" s="331">
        <f ca="1">Cons!$F$247/op_period*(Finstmt!AY$5=1)</f>
        <v>0</v>
      </c>
      <c r="AZ45" s="331">
        <f ca="1">Cons!$F$247/op_period*(Finstmt!AZ$5=1)</f>
        <v>0</v>
      </c>
      <c r="BA45" s="331">
        <f ca="1">Cons!$F$247/op_period*(Finstmt!BA$5=1)</f>
        <v>0</v>
      </c>
      <c r="BB45" s="331">
        <f ca="1">Cons!$F$247/op_period*(Finstmt!BB$5=1)</f>
        <v>0</v>
      </c>
      <c r="BC45" s="331">
        <f ca="1">Cons!$F$247/op_period*(Finstmt!BC$5=1)</f>
        <v>0</v>
      </c>
      <c r="BD45" s="331">
        <f ca="1">Cons!$F$247/op_period*(Finstmt!BD$5=1)</f>
        <v>0</v>
      </c>
      <c r="BE45" s="331">
        <f ca="1">Cons!$F$247/op_period*(Finstmt!BE$5=1)</f>
        <v>0</v>
      </c>
      <c r="BF45" s="331">
        <f ca="1">Cons!$F$247/op_period*(Finstmt!BF$5=1)</f>
        <v>0</v>
      </c>
      <c r="BG45" s="331">
        <f ca="1">Cons!$F$247/op_period*(Finstmt!BG$5=1)</f>
        <v>0</v>
      </c>
      <c r="BH45" s="331">
        <f ca="1">Cons!$F$247/op_period*(Finstmt!BH$5=1)</f>
        <v>0</v>
      </c>
      <c r="BI45" s="331">
        <f ca="1">Cons!$F$247/op_period*(Finstmt!BI$5=1)</f>
        <v>0</v>
      </c>
      <c r="BJ45" s="331">
        <f ca="1">Cons!$F$247/op_period*(Finstmt!BJ$5=1)</f>
        <v>0</v>
      </c>
      <c r="BK45" s="331">
        <f ca="1">Cons!$F$247/op_period*(Finstmt!BK$5=1)</f>
        <v>0</v>
      </c>
      <c r="BL45" s="331">
        <f ca="1">Cons!$F$247/op_period*(Finstmt!BL$5=1)</f>
        <v>0</v>
      </c>
    </row>
    <row r="46" spans="1:64">
      <c r="A46" s="244" t="s">
        <v>89</v>
      </c>
      <c r="E46" s="244" t="s">
        <v>7</v>
      </c>
      <c r="F46" s="331">
        <f t="shared" ca="1" si="10"/>
        <v>141690.49201138332</v>
      </c>
      <c r="G46" s="331"/>
      <c r="H46" s="331">
        <f>Debt!H162+Debt!H242+Debt!H288</f>
        <v>0</v>
      </c>
      <c r="I46" s="331">
        <f ca="1">Debt!I162+Debt!I242+Debt!I288</f>
        <v>0</v>
      </c>
      <c r="J46" s="331">
        <f ca="1">Debt!J162+Debt!J242+Debt!J288</f>
        <v>0</v>
      </c>
      <c r="K46" s="331">
        <f ca="1">Debt!K162+Debt!K242+Debt!K288</f>
        <v>0</v>
      </c>
      <c r="L46" s="331">
        <f ca="1">Debt!L162+Debt!L242+Debt!L288</f>
        <v>0</v>
      </c>
      <c r="M46" s="331">
        <f ca="1">Debt!M162+Debt!M242+Debt!M288</f>
        <v>0</v>
      </c>
      <c r="N46" s="331">
        <f ca="1">Debt!N162+Debt!N242+Debt!N288</f>
        <v>0</v>
      </c>
      <c r="O46" s="331">
        <f ca="1">Debt!O162+Debt!O242+Debt!O288</f>
        <v>0</v>
      </c>
      <c r="P46" s="331">
        <f ca="1">Debt!P162+Debt!P242+Debt!P288</f>
        <v>0</v>
      </c>
      <c r="Q46" s="331">
        <f ca="1">Debt!Q162+Debt!Q242+Debt!Q288</f>
        <v>5302.6629863114285</v>
      </c>
      <c r="R46" s="331">
        <f ca="1">Debt!R162+Debt!R242+Debt!R288</f>
        <v>4920.5514297396621</v>
      </c>
      <c r="S46" s="331">
        <f ca="1">Debt!S162+Debt!S242+Debt!S288</f>
        <v>4937.4687199361824</v>
      </c>
      <c r="T46" s="331">
        <f ca="1">Debt!T162+Debt!T242+Debt!T288</f>
        <v>4953.9149942118856</v>
      </c>
      <c r="U46" s="331">
        <f ca="1">Debt!U162+Debt!U242+Debt!U288</f>
        <v>4964.5236018749747</v>
      </c>
      <c r="V46" s="331">
        <f ca="1">Debt!V162+Debt!V242+Debt!V288</f>
        <v>4934.6398078249294</v>
      </c>
      <c r="W46" s="331">
        <f ca="1">Debt!W162+Debt!W242+Debt!W288</f>
        <v>4901.4143178272643</v>
      </c>
      <c r="X46" s="331">
        <f ca="1">Debt!X162+Debt!X242+Debt!X288</f>
        <v>4774.6786100372738</v>
      </c>
      <c r="Y46" s="331">
        <f ca="1">Debt!Y162+Debt!Y242+Debt!Y288</f>
        <v>4644.4856698741096</v>
      </c>
      <c r="Z46" s="331">
        <f ca="1">Debt!Z162+Debt!Z242+Debt!Z288</f>
        <v>4489.0097213028594</v>
      </c>
      <c r="AA46" s="331">
        <f ca="1">Debt!AA162+Debt!AA242+Debt!AA288</f>
        <v>4339.3760639260981</v>
      </c>
      <c r="AB46" s="331">
        <f ca="1">Debt!AB162+Debt!AB242+Debt!AB288</f>
        <v>4170.9342871151721</v>
      </c>
      <c r="AC46" s="331">
        <f ca="1">Debt!AC162+Debt!AC242+Debt!AC288</f>
        <v>3997.9086806438095</v>
      </c>
      <c r="AD46" s="331">
        <f ca="1">Debt!AD162+Debt!AD242+Debt!AD288</f>
        <v>3815.8630027362842</v>
      </c>
      <c r="AE46" s="331">
        <f ca="1">Debt!AE162+Debt!AE242+Debt!AE288</f>
        <v>3617.6283602334311</v>
      </c>
      <c r="AF46" s="331">
        <f ca="1">Debt!AF162+Debt!AF242+Debt!AF288</f>
        <v>3411.7997586976376</v>
      </c>
      <c r="AG46" s="331">
        <f ca="1">Debt!AG162+Debt!AG242+Debt!AG288</f>
        <v>3396.905210053731</v>
      </c>
      <c r="AH46" s="331">
        <f ca="1">Debt!AH162+Debt!AH242+Debt!AH288</f>
        <v>3418.6271092002589</v>
      </c>
      <c r="AI46" s="331">
        <f ca="1">Debt!AI162+Debt!AI242+Debt!AI288</f>
        <v>3484.3754409882808</v>
      </c>
      <c r="AJ46" s="331">
        <f ca="1">Debt!AJ162+Debt!AJ242+Debt!AJ288</f>
        <v>3597.2984788371159</v>
      </c>
      <c r="AK46" s="331">
        <f ca="1">Debt!AK162+Debt!AK242+Debt!AK288</f>
        <v>3763.0070836861987</v>
      </c>
      <c r="AL46" s="331">
        <f ca="1">Debt!AL162+Debt!AL242+Debt!AL288</f>
        <v>3579.9048740312137</v>
      </c>
      <c r="AM46" s="331">
        <f ca="1">Debt!AM162+Debt!AM242+Debt!AM288</f>
        <v>3691.7046627059453</v>
      </c>
      <c r="AN46" s="331">
        <f ca="1">Debt!AN162+Debt!AN242+Debt!AN288</f>
        <v>3848.5862998511793</v>
      </c>
      <c r="AO46" s="331">
        <f ca="1">Debt!AO162+Debt!AO242+Debt!AO288</f>
        <v>4061.1723148853621</v>
      </c>
      <c r="AP46" s="331">
        <f ca="1">Debt!AP162+Debt!AP242+Debt!AP288</f>
        <v>3481.0828476745946</v>
      </c>
      <c r="AQ46" s="331">
        <f ca="1">Debt!AQ162+Debt!AQ242+Debt!AQ288</f>
        <v>2530.2244603551412</v>
      </c>
      <c r="AR46" s="331">
        <f ca="1">Debt!AR162+Debt!AR242+Debt!AR288</f>
        <v>1505.2867872828547</v>
      </c>
      <c r="AS46" s="331">
        <f ca="1">Debt!AS162+Debt!AS242+Debt!AS288</f>
        <v>404.64216674147434</v>
      </c>
      <c r="AT46" s="331">
        <f ca="1">Debt!AT162+Debt!AT242+Debt!AT288</f>
        <v>453.19922675045126</v>
      </c>
      <c r="AU46" s="331">
        <f ca="1">Debt!AU162+Debt!AU242+Debt!AU288</f>
        <v>507.58313396050539</v>
      </c>
      <c r="AV46" s="331">
        <f ca="1">Debt!AV162+Debt!AV242+Debt!AV288</f>
        <v>568.49311003576611</v>
      </c>
      <c r="AW46" s="331">
        <f ca="1">Debt!AW162+Debt!AW242+Debt!AW288</f>
        <v>636.71228324005801</v>
      </c>
      <c r="AX46" s="331">
        <f ca="1">Debt!AX162+Debt!AX242+Debt!AX288</f>
        <v>713.117757228865</v>
      </c>
      <c r="AY46" s="331">
        <f ca="1">Debt!AY162+Debt!AY242+Debt!AY288</f>
        <v>798.69188809632885</v>
      </c>
      <c r="AZ46" s="331">
        <f ca="1">Debt!AZ162+Debt!AZ242+Debt!AZ288</f>
        <v>894.53491466788819</v>
      </c>
      <c r="BA46" s="331">
        <f ca="1">Debt!BA162+Debt!BA242+Debt!BA288</f>
        <v>1001.8791044280348</v>
      </c>
      <c r="BB46" s="331">
        <f ca="1">Debt!BB162+Debt!BB242+Debt!BB288</f>
        <v>1122.104596959399</v>
      </c>
      <c r="BC46" s="331">
        <f ca="1">Debt!BC162+Debt!BC242+Debt!BC288</f>
        <v>1256.7571485945271</v>
      </c>
      <c r="BD46" s="331">
        <f ca="1">Debt!BD162+Debt!BD242+Debt!BD288</f>
        <v>1407.5680064258702</v>
      </c>
      <c r="BE46" s="331">
        <f ca="1">Debt!BE162+Debt!BE242+Debt!BE288</f>
        <v>1576.4761671969745</v>
      </c>
      <c r="BF46" s="331">
        <f ca="1">Debt!BF162+Debt!BF242+Debt!BF288</f>
        <v>1765.6533072606114</v>
      </c>
      <c r="BG46" s="331">
        <f ca="1">Debt!BG162+Debt!BG242+Debt!BG288</f>
        <v>1977.5317041318847</v>
      </c>
      <c r="BH46" s="331">
        <f ca="1">Debt!BH162+Debt!BH242+Debt!BH288</f>
        <v>2214.8355086277111</v>
      </c>
      <c r="BI46" s="331">
        <f ca="1">Debt!BI162+Debt!BI242+Debt!BI288</f>
        <v>2480.6157696630362</v>
      </c>
      <c r="BJ46" s="331">
        <f ca="1">Debt!BJ162+Debt!BJ242+Debt!BJ288</f>
        <v>2778.2896620226006</v>
      </c>
      <c r="BK46" s="331">
        <f ca="1">Debt!BK162+Debt!BK242+Debt!BK288</f>
        <v>3111.6844214653129</v>
      </c>
      <c r="BL46" s="331">
        <f ca="1">Debt!BL162+Debt!BL242+Debt!BL288</f>
        <v>3485.0865520411503</v>
      </c>
    </row>
    <row r="47" spans="1:64">
      <c r="A47" s="244" t="s">
        <v>119</v>
      </c>
      <c r="E47" s="244" t="s">
        <v>7</v>
      </c>
      <c r="F47" s="331">
        <f t="shared" si="10"/>
        <v>74133.331424534554</v>
      </c>
      <c r="G47" s="248"/>
      <c r="H47" s="331">
        <f>Debt!H252+Debt!H253</f>
        <v>0</v>
      </c>
      <c r="I47" s="331">
        <f>Debt!I252+Debt!I253</f>
        <v>0</v>
      </c>
      <c r="J47" s="331">
        <f>Debt!J252+Debt!J253</f>
        <v>0</v>
      </c>
      <c r="K47" s="331">
        <f>Debt!K252+Debt!K253</f>
        <v>0</v>
      </c>
      <c r="L47" s="331">
        <f>Debt!L252+Debt!L253</f>
        <v>0</v>
      </c>
      <c r="M47" s="331">
        <f>Debt!M252+Debt!M253</f>
        <v>0</v>
      </c>
      <c r="N47" s="331">
        <f>Debt!N252+Debt!N253</f>
        <v>0</v>
      </c>
      <c r="O47" s="331">
        <f>Debt!O252+Debt!O253</f>
        <v>0</v>
      </c>
      <c r="P47" s="331">
        <f>Debt!P252+Debt!P253</f>
        <v>0</v>
      </c>
      <c r="Q47" s="331">
        <f>Debt!Q252+Debt!Q253</f>
        <v>0</v>
      </c>
      <c r="R47" s="331">
        <f>Debt!R252+Debt!R253</f>
        <v>0</v>
      </c>
      <c r="S47" s="331">
        <f>Debt!S252+Debt!S253</f>
        <v>0</v>
      </c>
      <c r="T47" s="331">
        <f>Debt!T252+Debt!T253</f>
        <v>0</v>
      </c>
      <c r="U47" s="331">
        <f>Debt!U252+Debt!U253</f>
        <v>0</v>
      </c>
      <c r="V47" s="331">
        <f>Debt!V252+Debt!V253</f>
        <v>0</v>
      </c>
      <c r="W47" s="331">
        <f>Debt!W252+Debt!W253</f>
        <v>0</v>
      </c>
      <c r="X47" s="331">
        <f>Debt!X252+Debt!X253</f>
        <v>0</v>
      </c>
      <c r="Y47" s="331">
        <f>Debt!Y252+Debt!Y253</f>
        <v>0</v>
      </c>
      <c r="Z47" s="331">
        <f>Debt!Z252+Debt!Z253</f>
        <v>0</v>
      </c>
      <c r="AA47" s="331">
        <f>Debt!AA252+Debt!AA253</f>
        <v>0</v>
      </c>
      <c r="AB47" s="331">
        <f>Debt!AB252+Debt!AB253</f>
        <v>0</v>
      </c>
      <c r="AC47" s="331">
        <f>Debt!AC252+Debt!AC253</f>
        <v>142.01342482516759</v>
      </c>
      <c r="AD47" s="331">
        <f>Debt!AD252+Debt!AD253</f>
        <v>142.01342482516759</v>
      </c>
      <c r="AE47" s="331">
        <f>Debt!AE252+Debt!AE253</f>
        <v>142.01342482516759</v>
      </c>
      <c r="AF47" s="331">
        <f>Debt!AF252+Debt!AF253</f>
        <v>142.01342482516759</v>
      </c>
      <c r="AG47" s="331">
        <f>Debt!AG252+Debt!AG253</f>
        <v>142.01342482516759</v>
      </c>
      <c r="AH47" s="331">
        <f>Debt!AH252+Debt!AH253</f>
        <v>142.01342482516759</v>
      </c>
      <c r="AI47" s="331">
        <f>Debt!AI252+Debt!AI253</f>
        <v>142.01342482516759</v>
      </c>
      <c r="AJ47" s="331">
        <f>Debt!AJ252+Debt!AJ253</f>
        <v>142.01342482516759</v>
      </c>
      <c r="AK47" s="331">
        <f>Debt!AK252+Debt!AK253</f>
        <v>142.01342482516759</v>
      </c>
      <c r="AL47" s="331">
        <f>Debt!AL252+Debt!AL253</f>
        <v>142.01342482516759</v>
      </c>
      <c r="AM47" s="331">
        <f>Debt!AM252+Debt!AM253</f>
        <v>142.01342482516759</v>
      </c>
      <c r="AN47" s="331">
        <f>Debt!AN252+Debt!AN253</f>
        <v>142.01342482516759</v>
      </c>
      <c r="AO47" s="331">
        <f>Debt!AO252+Debt!AO253</f>
        <v>142.01342482516759</v>
      </c>
      <c r="AP47" s="331">
        <f>Debt!AP252+Debt!AP253</f>
        <v>24143.056775544181</v>
      </c>
      <c r="AQ47" s="331">
        <f>Debt!AQ252+Debt!AQ253</f>
        <v>24143.056775544181</v>
      </c>
      <c r="AR47" s="331">
        <f>Debt!AR252+Debt!AR253</f>
        <v>24001.043350719014</v>
      </c>
      <c r="AS47" s="331">
        <f>Debt!AS252+Debt!AS253</f>
        <v>0</v>
      </c>
      <c r="AT47" s="331">
        <f>Debt!AT252+Debt!AT253</f>
        <v>0</v>
      </c>
      <c r="AU47" s="331">
        <f>Debt!AU252+Debt!AU253</f>
        <v>0</v>
      </c>
      <c r="AV47" s="331">
        <f>Debt!AV252+Debt!AV253</f>
        <v>0</v>
      </c>
      <c r="AW47" s="331">
        <f>Debt!AW252+Debt!AW253</f>
        <v>0</v>
      </c>
      <c r="AX47" s="331">
        <f>Debt!AX252+Debt!AX253</f>
        <v>0</v>
      </c>
      <c r="AY47" s="331">
        <f>Debt!AY252+Debt!AY253</f>
        <v>0</v>
      </c>
      <c r="AZ47" s="331">
        <f>Debt!AZ252+Debt!AZ253</f>
        <v>0</v>
      </c>
      <c r="BA47" s="331">
        <f>Debt!BA252+Debt!BA253</f>
        <v>0</v>
      </c>
      <c r="BB47" s="331">
        <f>Debt!BB252+Debt!BB253</f>
        <v>0</v>
      </c>
      <c r="BC47" s="331">
        <f>Debt!BC252+Debt!BC253</f>
        <v>0</v>
      </c>
      <c r="BD47" s="331">
        <f>Debt!BD252+Debt!BD253</f>
        <v>0</v>
      </c>
      <c r="BE47" s="331">
        <f>Debt!BE252+Debt!BE253</f>
        <v>0</v>
      </c>
      <c r="BF47" s="331">
        <f>Debt!BF252+Debt!BF253</f>
        <v>0</v>
      </c>
      <c r="BG47" s="331">
        <f>Debt!BG252+Debt!BG253</f>
        <v>0</v>
      </c>
      <c r="BH47" s="331">
        <f>Debt!BH252+Debt!BH253</f>
        <v>0</v>
      </c>
      <c r="BI47" s="331">
        <f>Debt!BI252+Debt!BI253</f>
        <v>0</v>
      </c>
      <c r="BJ47" s="331">
        <f>Debt!BJ252+Debt!BJ253</f>
        <v>0</v>
      </c>
      <c r="BK47" s="331">
        <f>Debt!BK252+Debt!BK253</f>
        <v>0</v>
      </c>
      <c r="BL47" s="331">
        <f>Debt!BL252+Debt!BL253</f>
        <v>0</v>
      </c>
    </row>
    <row r="48" spans="1:64" ht="5.0999999999999996" customHeight="1">
      <c r="A48" s="247"/>
      <c r="B48" s="247"/>
      <c r="C48" s="247"/>
      <c r="D48" s="247"/>
      <c r="F48" s="472"/>
      <c r="G48" s="248"/>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c r="AW48" s="331"/>
      <c r="AX48" s="331"/>
      <c r="AY48" s="331"/>
      <c r="AZ48" s="331"/>
      <c r="BA48" s="331"/>
      <c r="BB48" s="331"/>
      <c r="BC48" s="331"/>
      <c r="BD48" s="331"/>
      <c r="BE48" s="331"/>
      <c r="BF48" s="331"/>
      <c r="BG48" s="331"/>
      <c r="BH48" s="331"/>
      <c r="BI48" s="331"/>
      <c r="BJ48" s="331"/>
      <c r="BK48" s="331"/>
      <c r="BL48" s="331"/>
    </row>
    <row r="49" spans="1:64" s="461" customFormat="1">
      <c r="A49" s="247" t="s">
        <v>23</v>
      </c>
      <c r="B49" s="247"/>
      <c r="C49" s="247"/>
      <c r="D49" s="247"/>
      <c r="E49" s="247" t="s">
        <v>7</v>
      </c>
      <c r="F49" s="360">
        <f ca="1">SUM(H49:BL49)</f>
        <v>223716.47534731487</v>
      </c>
      <c r="G49" s="472"/>
      <c r="H49" s="421">
        <f t="shared" ref="H49:AM49" ca="1" si="17">H44-H45-H46-H47</f>
        <v>0</v>
      </c>
      <c r="I49" s="421">
        <f t="shared" ca="1" si="17"/>
        <v>0</v>
      </c>
      <c r="J49" s="421">
        <f t="shared" ca="1" si="17"/>
        <v>0</v>
      </c>
      <c r="K49" s="421">
        <f t="shared" ca="1" si="17"/>
        <v>0</v>
      </c>
      <c r="L49" s="421">
        <f t="shared" ca="1" si="17"/>
        <v>0</v>
      </c>
      <c r="M49" s="421">
        <f t="shared" ca="1" si="17"/>
        <v>0</v>
      </c>
      <c r="N49" s="421">
        <f t="shared" ca="1" si="17"/>
        <v>0</v>
      </c>
      <c r="O49" s="421">
        <f t="shared" ca="1" si="17"/>
        <v>0</v>
      </c>
      <c r="P49" s="421">
        <f t="shared" ca="1" si="17"/>
        <v>0</v>
      </c>
      <c r="Q49" s="421">
        <f t="shared" ca="1" si="17"/>
        <v>7863.8910426974398</v>
      </c>
      <c r="R49" s="421">
        <f t="shared" ca="1" si="17"/>
        <v>8972.643346342993</v>
      </c>
      <c r="S49" s="421">
        <f t="shared" ca="1" si="17"/>
        <v>9677.5548361756337</v>
      </c>
      <c r="T49" s="421">
        <f t="shared" ca="1" si="17"/>
        <v>10378.097206022463</v>
      </c>
      <c r="U49" s="421">
        <f t="shared" ca="1" si="17"/>
        <v>11079.607621989806</v>
      </c>
      <c r="V49" s="421">
        <f t="shared" ca="1" si="17"/>
        <v>11858.940171311035</v>
      </c>
      <c r="W49" s="421">
        <f t="shared" ca="1" si="17"/>
        <v>12638.7983473112</v>
      </c>
      <c r="X49" s="421">
        <f t="shared" ca="1" si="17"/>
        <v>13509.310484304475</v>
      </c>
      <c r="Y49" s="421">
        <f t="shared" ca="1" si="17"/>
        <v>14380.381915074613</v>
      </c>
      <c r="Z49" s="421">
        <f t="shared" ca="1" si="17"/>
        <v>14462.379033051973</v>
      </c>
      <c r="AA49" s="421">
        <f t="shared" ca="1" si="17"/>
        <v>14537.170696597565</v>
      </c>
      <c r="AB49" s="421">
        <f t="shared" ca="1" si="17"/>
        <v>14629.358397030916</v>
      </c>
      <c r="AC49" s="421">
        <f t="shared" ca="1" si="17"/>
        <v>14582.653789476775</v>
      </c>
      <c r="AD49" s="421">
        <f t="shared" ca="1" si="17"/>
        <v>14685.467564232535</v>
      </c>
      <c r="AE49" s="421">
        <f t="shared" ca="1" si="17"/>
        <v>14802.90095567026</v>
      </c>
      <c r="AF49" s="421">
        <f t="shared" ca="1" si="17"/>
        <v>10821.909310414798</v>
      </c>
      <c r="AG49" s="421">
        <f t="shared" ca="1" si="17"/>
        <v>10755.415009467339</v>
      </c>
      <c r="AH49" s="421">
        <f t="shared" ca="1" si="17"/>
        <v>10650.55783966807</v>
      </c>
      <c r="AI49" s="421">
        <f t="shared" ca="1" si="17"/>
        <v>10499.865589240131</v>
      </c>
      <c r="AJ49" s="421">
        <f t="shared" ca="1" si="17"/>
        <v>10300.125580998147</v>
      </c>
      <c r="AK49" s="421">
        <f t="shared" ca="1" si="17"/>
        <v>10045.660297205926</v>
      </c>
      <c r="AL49" s="421">
        <f t="shared" ca="1" si="17"/>
        <v>10137.997130683118</v>
      </c>
      <c r="AM49" s="421">
        <f t="shared" ca="1" si="17"/>
        <v>9933.3518664062103</v>
      </c>
      <c r="AN49" s="421">
        <f t="shared" ref="AN49:BL49" ca="1" si="18">AN44-AN45-AN46-AN47</f>
        <v>9681.4707540658055</v>
      </c>
      <c r="AO49" s="421">
        <f t="shared" ca="1" si="18"/>
        <v>9371.6547786656647</v>
      </c>
      <c r="AP49" s="421">
        <f t="shared" ca="1" si="18"/>
        <v>-13381.109103129911</v>
      </c>
      <c r="AQ49" s="421">
        <f t="shared" ca="1" si="18"/>
        <v>-12532.949630116269</v>
      </c>
      <c r="AR49" s="421">
        <f t="shared" ca="1" si="18"/>
        <v>-11471.173054005372</v>
      </c>
      <c r="AS49" s="421">
        <f t="shared" ca="1" si="18"/>
        <v>-404.64216674147434</v>
      </c>
      <c r="AT49" s="421">
        <f t="shared" ca="1" si="18"/>
        <v>-453.19922675045126</v>
      </c>
      <c r="AU49" s="421">
        <f t="shared" ca="1" si="18"/>
        <v>-507.58313396050539</v>
      </c>
      <c r="AV49" s="421">
        <f t="shared" ca="1" si="18"/>
        <v>-568.49311003576611</v>
      </c>
      <c r="AW49" s="421">
        <f t="shared" ca="1" si="18"/>
        <v>-636.71228324005801</v>
      </c>
      <c r="AX49" s="421">
        <f t="shared" ca="1" si="18"/>
        <v>-713.117757228865</v>
      </c>
      <c r="AY49" s="421">
        <f t="shared" ca="1" si="18"/>
        <v>-798.69188809632885</v>
      </c>
      <c r="AZ49" s="421">
        <f t="shared" ca="1" si="18"/>
        <v>-894.53491466788819</v>
      </c>
      <c r="BA49" s="421">
        <f t="shared" ca="1" si="18"/>
        <v>-1001.8791044280348</v>
      </c>
      <c r="BB49" s="421">
        <f t="shared" ca="1" si="18"/>
        <v>-1122.104596959399</v>
      </c>
      <c r="BC49" s="421">
        <f t="shared" ca="1" si="18"/>
        <v>-1256.7571485945271</v>
      </c>
      <c r="BD49" s="421">
        <f t="shared" ca="1" si="18"/>
        <v>-1407.5680064258702</v>
      </c>
      <c r="BE49" s="421">
        <f t="shared" ca="1" si="18"/>
        <v>-1576.4761671969745</v>
      </c>
      <c r="BF49" s="421">
        <f t="shared" ca="1" si="18"/>
        <v>-1765.6533072606114</v>
      </c>
      <c r="BG49" s="421">
        <f t="shared" ca="1" si="18"/>
        <v>-1977.5317041318847</v>
      </c>
      <c r="BH49" s="421">
        <f t="shared" ca="1" si="18"/>
        <v>-2214.8355086277111</v>
      </c>
      <c r="BI49" s="421">
        <f t="shared" ca="1" si="18"/>
        <v>-2480.6157696630362</v>
      </c>
      <c r="BJ49" s="421">
        <f t="shared" ca="1" si="18"/>
        <v>-2778.2896620226006</v>
      </c>
      <c r="BK49" s="421">
        <f t="shared" ca="1" si="18"/>
        <v>-3111.6844214653129</v>
      </c>
      <c r="BL49" s="421">
        <f t="shared" ca="1" si="18"/>
        <v>-3485.0865520411503</v>
      </c>
    </row>
    <row r="50" spans="1:64" ht="5.0999999999999996" customHeight="1">
      <c r="F50" s="248"/>
      <c r="G50" s="248"/>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c r="AW50" s="331"/>
      <c r="AX50" s="331"/>
      <c r="AY50" s="331"/>
      <c r="AZ50" s="331"/>
      <c r="BA50" s="331"/>
      <c r="BB50" s="331"/>
      <c r="BC50" s="331"/>
      <c r="BD50" s="331"/>
      <c r="BE50" s="331"/>
      <c r="BF50" s="331"/>
      <c r="BG50" s="331"/>
      <c r="BH50" s="331"/>
      <c r="BI50" s="331"/>
      <c r="BJ50" s="331"/>
      <c r="BK50" s="331"/>
      <c r="BL50" s="331"/>
    </row>
    <row r="51" spans="1:64">
      <c r="A51" s="244" t="s">
        <v>118</v>
      </c>
      <c r="E51" s="244" t="s">
        <v>7</v>
      </c>
      <c r="F51" s="331">
        <f ca="1">SUM(H51:BL51)</f>
        <v>5805.1432712820988</v>
      </c>
      <c r="G51" s="248"/>
      <c r="H51" s="331">
        <f ca="1">MAX(Dashboard!$H$11*Finstmt!H49,0)</f>
        <v>0</v>
      </c>
      <c r="I51" s="331">
        <f ca="1">MAX(Dashboard!$H$11*Finstmt!I49,0)</f>
        <v>0</v>
      </c>
      <c r="J51" s="331">
        <f ca="1">MAX(Dashboard!$H$11*Finstmt!J49,0)</f>
        <v>0</v>
      </c>
      <c r="K51" s="331">
        <f ca="1">MAX(Dashboard!$H$11*Finstmt!K49,0)</f>
        <v>0</v>
      </c>
      <c r="L51" s="331">
        <f ca="1">MAX(Dashboard!$H$11*Finstmt!L49,0)</f>
        <v>0</v>
      </c>
      <c r="M51" s="331">
        <f ca="1">MAX(Dashboard!$H$11*Finstmt!M49,0)</f>
        <v>0</v>
      </c>
      <c r="N51" s="331">
        <f ca="1">MAX(Dashboard!$H$11*Finstmt!N49,0)</f>
        <v>0</v>
      </c>
      <c r="O51" s="331">
        <f ca="1">MAX(Dashboard!$H$11*Finstmt!O49,0)</f>
        <v>0</v>
      </c>
      <c r="P51" s="331">
        <f ca="1">MAX(Dashboard!$H$11*Finstmt!P49,0)</f>
        <v>0</v>
      </c>
      <c r="Q51" s="331">
        <f ca="1">MAX(Dashboard!$H$11*Finstmt!Q49,0)</f>
        <v>157.27782085394881</v>
      </c>
      <c r="R51" s="331">
        <f ca="1">MAX(Dashboard!$H$11*Finstmt!R49,0)</f>
        <v>179.45286692685985</v>
      </c>
      <c r="S51" s="331">
        <f ca="1">MAX(Dashboard!$H$11*Finstmt!S49,0)</f>
        <v>193.55109672351267</v>
      </c>
      <c r="T51" s="331">
        <f ca="1">MAX(Dashboard!$H$11*Finstmt!T49,0)</f>
        <v>207.56194412044925</v>
      </c>
      <c r="U51" s="331">
        <f ca="1">MAX(Dashboard!$H$11*Finstmt!U49,0)</f>
        <v>221.59215243979611</v>
      </c>
      <c r="V51" s="331">
        <f ca="1">MAX(Dashboard!$H$11*Finstmt!V49,0)</f>
        <v>237.1788034262207</v>
      </c>
      <c r="W51" s="331">
        <f ca="1">MAX(Dashboard!$H$11*Finstmt!W49,0)</f>
        <v>252.775966946224</v>
      </c>
      <c r="X51" s="331">
        <f ca="1">MAX(Dashboard!$H$11*Finstmt!X49,0)</f>
        <v>270.18620968608951</v>
      </c>
      <c r="Y51" s="331">
        <f ca="1">MAX(Dashboard!$H$11*Finstmt!Y49,0)</f>
        <v>287.60763830149227</v>
      </c>
      <c r="Z51" s="331">
        <f ca="1">MAX(Dashboard!$H$11*Finstmt!Z49,0)</f>
        <v>289.24758066103948</v>
      </c>
      <c r="AA51" s="331">
        <f ca="1">MAX(Dashboard!$H$11*Finstmt!AA49,0)</f>
        <v>290.7434139319513</v>
      </c>
      <c r="AB51" s="331">
        <f ca="1">MAX(Dashboard!$H$11*Finstmt!AB49,0)</f>
        <v>292.58716794061831</v>
      </c>
      <c r="AC51" s="331">
        <f ca="1">MAX(Dashboard!$H$11*Finstmt!AC49,0)</f>
        <v>291.65307578953554</v>
      </c>
      <c r="AD51" s="331">
        <f ca="1">MAX(Dashboard!$H$11*Finstmt!AD49,0)</f>
        <v>293.70935128465072</v>
      </c>
      <c r="AE51" s="331">
        <f ca="1">MAX(Dashboard!$H$11*Finstmt!AE49,0)</f>
        <v>296.05801911340524</v>
      </c>
      <c r="AF51" s="331">
        <f ca="1">MAX(Dashboard!$H$11*Finstmt!AF49,0)</f>
        <v>216.43818620829597</v>
      </c>
      <c r="AG51" s="331">
        <f ca="1">MAX(Dashboard!$H$11*Finstmt!AG49,0)</f>
        <v>215.10830018934678</v>
      </c>
      <c r="AH51" s="331">
        <f ca="1">MAX(Dashboard!$H$11*Finstmt!AH49,0)</f>
        <v>213.01115679336141</v>
      </c>
      <c r="AI51" s="331">
        <f ca="1">MAX(Dashboard!$H$11*Finstmt!AI49,0)</f>
        <v>209.99731178480263</v>
      </c>
      <c r="AJ51" s="331">
        <f ca="1">MAX(Dashboard!$H$11*Finstmt!AJ49,0)</f>
        <v>206.00251161996295</v>
      </c>
      <c r="AK51" s="331">
        <f ca="1">MAX(Dashboard!$H$11*Finstmt!AK49,0)</f>
        <v>200.91320594411854</v>
      </c>
      <c r="AL51" s="331">
        <f ca="1">MAX(Dashboard!$H$11*Finstmt!AL49,0)</f>
        <v>202.75994261366236</v>
      </c>
      <c r="AM51" s="331">
        <f ca="1">MAX(Dashboard!$H$11*Finstmt!AM49,0)</f>
        <v>198.66703732812422</v>
      </c>
      <c r="AN51" s="331">
        <f ca="1">MAX(Dashboard!$H$11*Finstmt!AN49,0)</f>
        <v>193.62941508131613</v>
      </c>
      <c r="AO51" s="331">
        <f ca="1">MAX(Dashboard!$H$11*Finstmt!AO49,0)</f>
        <v>187.4330955733133</v>
      </c>
      <c r="AP51" s="331">
        <f ca="1">MAX(Dashboard!$H$11*Finstmt!AP49,0)</f>
        <v>0</v>
      </c>
      <c r="AQ51" s="331">
        <f ca="1">MAX(Dashboard!$H$11*Finstmt!AQ49,0)</f>
        <v>0</v>
      </c>
      <c r="AR51" s="331">
        <f ca="1">MAX(Dashboard!$H$11*Finstmt!AR49,0)</f>
        <v>0</v>
      </c>
      <c r="AS51" s="331">
        <f ca="1">MAX(Dashboard!$H$11*Finstmt!AS49,0)</f>
        <v>0</v>
      </c>
      <c r="AT51" s="331">
        <f ca="1">MAX(Dashboard!$H$11*Finstmt!AT49,0)</f>
        <v>0</v>
      </c>
      <c r="AU51" s="331">
        <f ca="1">MAX(Dashboard!$H$11*Finstmt!AU49,0)</f>
        <v>0</v>
      </c>
      <c r="AV51" s="331">
        <f ca="1">MAX(Dashboard!$H$11*Finstmt!AV49,0)</f>
        <v>0</v>
      </c>
      <c r="AW51" s="331">
        <f ca="1">MAX(Dashboard!$H$11*Finstmt!AW49,0)</f>
        <v>0</v>
      </c>
      <c r="AX51" s="331">
        <f ca="1">MAX(Dashboard!$H$11*Finstmt!AX49,0)</f>
        <v>0</v>
      </c>
      <c r="AY51" s="331">
        <f ca="1">MAX(Dashboard!$H$11*Finstmt!AY49,0)</f>
        <v>0</v>
      </c>
      <c r="AZ51" s="331">
        <f ca="1">MAX(Dashboard!$H$11*Finstmt!AZ49,0)</f>
        <v>0</v>
      </c>
      <c r="BA51" s="331">
        <f ca="1">MAX(Dashboard!$H$11*Finstmt!BA49,0)</f>
        <v>0</v>
      </c>
      <c r="BB51" s="331">
        <f ca="1">MAX(Dashboard!$H$11*Finstmt!BB49,0)</f>
        <v>0</v>
      </c>
      <c r="BC51" s="331">
        <f ca="1">MAX(Dashboard!$H$11*Finstmt!BC49,0)</f>
        <v>0</v>
      </c>
      <c r="BD51" s="331">
        <f ca="1">MAX(Dashboard!$H$11*Finstmt!BD49,0)</f>
        <v>0</v>
      </c>
      <c r="BE51" s="331">
        <f ca="1">MAX(Dashboard!$H$11*Finstmt!BE49,0)</f>
        <v>0</v>
      </c>
      <c r="BF51" s="331">
        <f ca="1">MAX(Dashboard!$H$11*Finstmt!BF49,0)</f>
        <v>0</v>
      </c>
      <c r="BG51" s="331">
        <f ca="1">MAX(Dashboard!$H$11*Finstmt!BG49,0)</f>
        <v>0</v>
      </c>
      <c r="BH51" s="331">
        <f ca="1">MAX(Dashboard!$H$11*Finstmt!BH49,0)</f>
        <v>0</v>
      </c>
      <c r="BI51" s="331">
        <f ca="1">MAX(Dashboard!$H$11*Finstmt!BI49,0)</f>
        <v>0</v>
      </c>
      <c r="BJ51" s="331">
        <f ca="1">MAX(Dashboard!$H$11*Finstmt!BJ49,0)</f>
        <v>0</v>
      </c>
      <c r="BK51" s="331">
        <f ca="1">MAX(Dashboard!$H$11*Finstmt!BK49,0)</f>
        <v>0</v>
      </c>
      <c r="BL51" s="331">
        <f ca="1">MAX(Dashboard!$H$11*Finstmt!BL49,0)</f>
        <v>0</v>
      </c>
    </row>
    <row r="52" spans="1:64">
      <c r="A52" s="244" t="s">
        <v>24</v>
      </c>
      <c r="E52" s="244" t="s">
        <v>7</v>
      </c>
      <c r="F52" s="331">
        <f ca="1">SUM(H52:BL52)</f>
        <v>13849.603303290329</v>
      </c>
      <c r="G52" s="248"/>
      <c r="H52" s="331">
        <f t="shared" ref="H52:AM52" ca="1" si="19">MAX(IF(H$5=1, IF(H$6&gt;taxperiod2+taxperiod1, taxrate3, IF(H$6&gt;taxperiod1, taxrate2, taxrate1)), 0)*(H49-H51),0)</f>
        <v>0</v>
      </c>
      <c r="I52" s="331">
        <f t="shared" ca="1" si="19"/>
        <v>0</v>
      </c>
      <c r="J52" s="331">
        <f t="shared" ca="1" si="19"/>
        <v>0</v>
      </c>
      <c r="K52" s="331">
        <f t="shared" ca="1" si="19"/>
        <v>0</v>
      </c>
      <c r="L52" s="331">
        <f t="shared" ca="1" si="19"/>
        <v>0</v>
      </c>
      <c r="M52" s="331">
        <f t="shared" ca="1" si="19"/>
        <v>0</v>
      </c>
      <c r="N52" s="331">
        <f t="shared" ca="1" si="19"/>
        <v>0</v>
      </c>
      <c r="O52" s="331">
        <f t="shared" ca="1" si="19"/>
        <v>0</v>
      </c>
      <c r="P52" s="331">
        <f t="shared" ca="1" si="19"/>
        <v>0</v>
      </c>
      <c r="Q52" s="331">
        <f t="shared" ca="1" si="19"/>
        <v>0</v>
      </c>
      <c r="R52" s="331">
        <f t="shared" ca="1" si="19"/>
        <v>0</v>
      </c>
      <c r="S52" s="331">
        <f t="shared" ca="1" si="19"/>
        <v>0</v>
      </c>
      <c r="T52" s="331">
        <f t="shared" ca="1" si="19"/>
        <v>0</v>
      </c>
      <c r="U52" s="331">
        <f t="shared" ca="1" si="19"/>
        <v>0</v>
      </c>
      <c r="V52" s="331">
        <f t="shared" ca="1" si="19"/>
        <v>0</v>
      </c>
      <c r="W52" s="331">
        <f t="shared" ca="1" si="19"/>
        <v>0</v>
      </c>
      <c r="X52" s="331">
        <f t="shared" ca="1" si="19"/>
        <v>0</v>
      </c>
      <c r="Y52" s="331">
        <f t="shared" ca="1" si="19"/>
        <v>0</v>
      </c>
      <c r="Z52" s="331">
        <f t="shared" ca="1" si="19"/>
        <v>0</v>
      </c>
      <c r="AA52" s="331">
        <f t="shared" ca="1" si="19"/>
        <v>0</v>
      </c>
      <c r="AB52" s="331">
        <f t="shared" ca="1" si="19"/>
        <v>0</v>
      </c>
      <c r="AC52" s="331">
        <f t="shared" ca="1" si="19"/>
        <v>0</v>
      </c>
      <c r="AD52" s="331">
        <f t="shared" ca="1" si="19"/>
        <v>0</v>
      </c>
      <c r="AE52" s="331">
        <f t="shared" ca="1" si="19"/>
        <v>0</v>
      </c>
      <c r="AF52" s="331">
        <f t="shared" ca="1" si="19"/>
        <v>1060.5471124206504</v>
      </c>
      <c r="AG52" s="331">
        <f t="shared" ca="1" si="19"/>
        <v>1054.0306709277991</v>
      </c>
      <c r="AH52" s="331">
        <f t="shared" ca="1" si="19"/>
        <v>1043.7546682874708</v>
      </c>
      <c r="AI52" s="331">
        <f t="shared" ca="1" si="19"/>
        <v>1028.986827745533</v>
      </c>
      <c r="AJ52" s="331">
        <f t="shared" ca="1" si="19"/>
        <v>1009.4123069378184</v>
      </c>
      <c r="AK52" s="331">
        <f t="shared" ca="1" si="19"/>
        <v>984.47470912618087</v>
      </c>
      <c r="AL52" s="331">
        <f t="shared" ca="1" si="19"/>
        <v>1987.0474376138911</v>
      </c>
      <c r="AM52" s="331">
        <f t="shared" ca="1" si="19"/>
        <v>1946.9369658156172</v>
      </c>
      <c r="AN52" s="331">
        <f t="shared" ref="AN52:BL52" ca="1" si="20">MAX(IF(AN$5=1, IF(AN$6&gt;taxperiod2+taxperiod1, taxrate3, IF(AN$6&gt;taxperiod1, taxrate2, taxrate1)), 0)*(AN49-AN51),0)</f>
        <v>1897.568267796898</v>
      </c>
      <c r="AO52" s="331">
        <f t="shared" ca="1" si="20"/>
        <v>1836.8443366184704</v>
      </c>
      <c r="AP52" s="331">
        <f t="shared" ca="1" si="20"/>
        <v>0</v>
      </c>
      <c r="AQ52" s="331">
        <f t="shared" ca="1" si="20"/>
        <v>0</v>
      </c>
      <c r="AR52" s="331">
        <f t="shared" ca="1" si="20"/>
        <v>0</v>
      </c>
      <c r="AS52" s="331">
        <f t="shared" ca="1" si="20"/>
        <v>0</v>
      </c>
      <c r="AT52" s="331">
        <f t="shared" ca="1" si="20"/>
        <v>0</v>
      </c>
      <c r="AU52" s="331">
        <f t="shared" ca="1" si="20"/>
        <v>0</v>
      </c>
      <c r="AV52" s="331">
        <f t="shared" ca="1" si="20"/>
        <v>0</v>
      </c>
      <c r="AW52" s="331">
        <f t="shared" ca="1" si="20"/>
        <v>0</v>
      </c>
      <c r="AX52" s="331">
        <f t="shared" ca="1" si="20"/>
        <v>0</v>
      </c>
      <c r="AY52" s="331">
        <f t="shared" ca="1" si="20"/>
        <v>0</v>
      </c>
      <c r="AZ52" s="331">
        <f t="shared" ca="1" si="20"/>
        <v>0</v>
      </c>
      <c r="BA52" s="331">
        <f t="shared" ca="1" si="20"/>
        <v>0</v>
      </c>
      <c r="BB52" s="331">
        <f t="shared" ca="1" si="20"/>
        <v>0</v>
      </c>
      <c r="BC52" s="331">
        <f t="shared" ca="1" si="20"/>
        <v>0</v>
      </c>
      <c r="BD52" s="331">
        <f t="shared" ca="1" si="20"/>
        <v>0</v>
      </c>
      <c r="BE52" s="331">
        <f t="shared" ca="1" si="20"/>
        <v>0</v>
      </c>
      <c r="BF52" s="331">
        <f t="shared" ca="1" si="20"/>
        <v>0</v>
      </c>
      <c r="BG52" s="331">
        <f t="shared" ca="1" si="20"/>
        <v>0</v>
      </c>
      <c r="BH52" s="331">
        <f t="shared" ca="1" si="20"/>
        <v>0</v>
      </c>
      <c r="BI52" s="331">
        <f t="shared" ca="1" si="20"/>
        <v>0</v>
      </c>
      <c r="BJ52" s="331">
        <f t="shared" ca="1" si="20"/>
        <v>0</v>
      </c>
      <c r="BK52" s="331">
        <f t="shared" ca="1" si="20"/>
        <v>0</v>
      </c>
      <c r="BL52" s="331">
        <f t="shared" ca="1" si="20"/>
        <v>0</v>
      </c>
    </row>
    <row r="53" spans="1:64" s="461" customFormat="1">
      <c r="A53" s="247" t="s">
        <v>25</v>
      </c>
      <c r="B53" s="247"/>
      <c r="C53" s="247"/>
      <c r="D53" s="247"/>
      <c r="E53" s="247" t="s">
        <v>7</v>
      </c>
      <c r="F53" s="472">
        <f ca="1">SUM(H53:BL53)</f>
        <v>204061.72877274241</v>
      </c>
      <c r="G53" s="472"/>
      <c r="H53" s="421">
        <f t="shared" ref="H53:AM53" ca="1" si="21">H49-H52-H51</f>
        <v>0</v>
      </c>
      <c r="I53" s="421">
        <f t="shared" ca="1" si="21"/>
        <v>0</v>
      </c>
      <c r="J53" s="421">
        <f t="shared" ca="1" si="21"/>
        <v>0</v>
      </c>
      <c r="K53" s="421">
        <f t="shared" ca="1" si="21"/>
        <v>0</v>
      </c>
      <c r="L53" s="421">
        <f t="shared" ca="1" si="21"/>
        <v>0</v>
      </c>
      <c r="M53" s="421">
        <f t="shared" ca="1" si="21"/>
        <v>0</v>
      </c>
      <c r="N53" s="421">
        <f t="shared" ca="1" si="21"/>
        <v>0</v>
      </c>
      <c r="O53" s="421">
        <f t="shared" ca="1" si="21"/>
        <v>0</v>
      </c>
      <c r="P53" s="421">
        <f t="shared" ca="1" si="21"/>
        <v>0</v>
      </c>
      <c r="Q53" s="421">
        <f t="shared" ca="1" si="21"/>
        <v>7706.6132218434914</v>
      </c>
      <c r="R53" s="421">
        <f t="shared" ca="1" si="21"/>
        <v>8793.1904794161328</v>
      </c>
      <c r="S53" s="421">
        <f t="shared" ca="1" si="21"/>
        <v>9484.0037394521205</v>
      </c>
      <c r="T53" s="421">
        <f t="shared" ca="1" si="21"/>
        <v>10170.535261902014</v>
      </c>
      <c r="U53" s="421">
        <f t="shared" ca="1" si="21"/>
        <v>10858.01546955001</v>
      </c>
      <c r="V53" s="421">
        <f t="shared" ca="1" si="21"/>
        <v>11621.761367884814</v>
      </c>
      <c r="W53" s="421">
        <f t="shared" ca="1" si="21"/>
        <v>12386.022380364975</v>
      </c>
      <c r="X53" s="421">
        <f t="shared" ca="1" si="21"/>
        <v>13239.124274618385</v>
      </c>
      <c r="Y53" s="421">
        <f t="shared" ca="1" si="21"/>
        <v>14092.774276773122</v>
      </c>
      <c r="Z53" s="421">
        <f t="shared" ca="1" si="21"/>
        <v>14173.131452390933</v>
      </c>
      <c r="AA53" s="421">
        <f t="shared" ca="1" si="21"/>
        <v>14246.427282665612</v>
      </c>
      <c r="AB53" s="421">
        <f t="shared" ca="1" si="21"/>
        <v>14336.771229090296</v>
      </c>
      <c r="AC53" s="421">
        <f t="shared" ca="1" si="21"/>
        <v>14291.000713687239</v>
      </c>
      <c r="AD53" s="421">
        <f t="shared" ca="1" si="21"/>
        <v>14391.758212947883</v>
      </c>
      <c r="AE53" s="421">
        <f t="shared" ca="1" si="21"/>
        <v>14506.842936556855</v>
      </c>
      <c r="AF53" s="421">
        <f t="shared" ca="1" si="21"/>
        <v>9544.9240117858517</v>
      </c>
      <c r="AG53" s="421">
        <f t="shared" ca="1" si="21"/>
        <v>9486.2760383501918</v>
      </c>
      <c r="AH53" s="421">
        <f t="shared" ca="1" si="21"/>
        <v>9393.7920145872376</v>
      </c>
      <c r="AI53" s="421">
        <f t="shared" ca="1" si="21"/>
        <v>9260.8814497097956</v>
      </c>
      <c r="AJ53" s="421">
        <f t="shared" ca="1" si="21"/>
        <v>9084.7107624403652</v>
      </c>
      <c r="AK53" s="421">
        <f t="shared" ca="1" si="21"/>
        <v>8860.2723821356267</v>
      </c>
      <c r="AL53" s="421">
        <f t="shared" ca="1" si="21"/>
        <v>7948.1897504555645</v>
      </c>
      <c r="AM53" s="421">
        <f t="shared" ca="1" si="21"/>
        <v>7787.7478632624689</v>
      </c>
      <c r="AN53" s="421">
        <f t="shared" ref="AN53:BL53" ca="1" si="22">AN49-AN52-AN51</f>
        <v>7590.2730711875911</v>
      </c>
      <c r="AO53" s="421">
        <f t="shared" ca="1" si="22"/>
        <v>7347.3773464738815</v>
      </c>
      <c r="AP53" s="421">
        <f t="shared" ca="1" si="22"/>
        <v>-13381.109103129911</v>
      </c>
      <c r="AQ53" s="421">
        <f t="shared" ca="1" si="22"/>
        <v>-12532.949630116269</v>
      </c>
      <c r="AR53" s="421">
        <f t="shared" ca="1" si="22"/>
        <v>-11471.173054005372</v>
      </c>
      <c r="AS53" s="421">
        <f t="shared" ca="1" si="22"/>
        <v>-404.64216674147434</v>
      </c>
      <c r="AT53" s="421">
        <f t="shared" ca="1" si="22"/>
        <v>-453.19922675045126</v>
      </c>
      <c r="AU53" s="421">
        <f t="shared" ca="1" si="22"/>
        <v>-507.58313396050539</v>
      </c>
      <c r="AV53" s="421">
        <f t="shared" ca="1" si="22"/>
        <v>-568.49311003576611</v>
      </c>
      <c r="AW53" s="421">
        <f t="shared" ca="1" si="22"/>
        <v>-636.71228324005801</v>
      </c>
      <c r="AX53" s="421">
        <f t="shared" ca="1" si="22"/>
        <v>-713.117757228865</v>
      </c>
      <c r="AY53" s="421">
        <f t="shared" ca="1" si="22"/>
        <v>-798.69188809632885</v>
      </c>
      <c r="AZ53" s="421">
        <f t="shared" ca="1" si="22"/>
        <v>-894.53491466788819</v>
      </c>
      <c r="BA53" s="421">
        <f t="shared" ca="1" si="22"/>
        <v>-1001.8791044280348</v>
      </c>
      <c r="BB53" s="421">
        <f t="shared" ca="1" si="22"/>
        <v>-1122.104596959399</v>
      </c>
      <c r="BC53" s="421">
        <f t="shared" ca="1" si="22"/>
        <v>-1256.7571485945271</v>
      </c>
      <c r="BD53" s="421">
        <f t="shared" ca="1" si="22"/>
        <v>-1407.5680064258702</v>
      </c>
      <c r="BE53" s="421">
        <f t="shared" ca="1" si="22"/>
        <v>-1576.4761671969745</v>
      </c>
      <c r="BF53" s="421">
        <f t="shared" ca="1" si="22"/>
        <v>-1765.6533072606114</v>
      </c>
      <c r="BG53" s="421">
        <f t="shared" ca="1" si="22"/>
        <v>-1977.5317041318847</v>
      </c>
      <c r="BH53" s="421">
        <f t="shared" ca="1" si="22"/>
        <v>-2214.8355086277111</v>
      </c>
      <c r="BI53" s="421">
        <f t="shared" ca="1" si="22"/>
        <v>-2480.6157696630362</v>
      </c>
      <c r="BJ53" s="421">
        <f t="shared" ca="1" si="22"/>
        <v>-2778.2896620226006</v>
      </c>
      <c r="BK53" s="421">
        <f t="shared" ca="1" si="22"/>
        <v>-3111.6844214653129</v>
      </c>
      <c r="BL53" s="421">
        <f t="shared" ca="1" si="22"/>
        <v>-3485.0865520411503</v>
      </c>
    </row>
    <row r="54" spans="1:64">
      <c r="A54" s="247"/>
      <c r="B54" s="247"/>
      <c r="C54" s="247"/>
      <c r="D54" s="247"/>
      <c r="E54" s="247"/>
      <c r="F54" s="472"/>
      <c r="G54" s="248"/>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0"/>
      <c r="AL54" s="360"/>
      <c r="AM54" s="360"/>
      <c r="AN54" s="360"/>
      <c r="AO54" s="360"/>
      <c r="AP54" s="360"/>
      <c r="AQ54" s="360"/>
      <c r="AR54" s="360"/>
      <c r="AS54" s="360"/>
      <c r="AT54" s="360"/>
      <c r="AU54" s="360"/>
      <c r="AV54" s="360"/>
      <c r="AW54" s="360"/>
      <c r="AX54" s="360"/>
      <c r="AY54" s="360"/>
      <c r="AZ54" s="360"/>
      <c r="BA54" s="360"/>
      <c r="BB54" s="360"/>
      <c r="BC54" s="360"/>
      <c r="BD54" s="360"/>
      <c r="BE54" s="360"/>
      <c r="BF54" s="360"/>
      <c r="BG54" s="360"/>
      <c r="BH54" s="360"/>
      <c r="BI54" s="360"/>
      <c r="BJ54" s="360"/>
      <c r="BK54" s="360"/>
      <c r="BL54" s="360"/>
    </row>
    <row r="55" spans="1:64" s="396" customFormat="1">
      <c r="H55" s="499"/>
      <c r="I55" s="499"/>
      <c r="J55" s="499"/>
      <c r="K55" s="499"/>
      <c r="L55" s="499"/>
      <c r="M55" s="499"/>
      <c r="N55" s="499"/>
      <c r="O55" s="499"/>
      <c r="P55" s="499"/>
      <c r="Q55" s="499"/>
      <c r="R55" s="499"/>
      <c r="S55" s="499"/>
      <c r="T55" s="499"/>
      <c r="U55" s="499"/>
      <c r="V55" s="499"/>
      <c r="W55" s="499"/>
      <c r="X55" s="499"/>
      <c r="Y55" s="499"/>
      <c r="Z55" s="499"/>
      <c r="AA55" s="499"/>
      <c r="AB55" s="499"/>
      <c r="AC55" s="499"/>
      <c r="AD55" s="499"/>
      <c r="AE55" s="499"/>
      <c r="AF55" s="499"/>
      <c r="AG55" s="499"/>
      <c r="AH55" s="499"/>
      <c r="AI55" s="499"/>
      <c r="AJ55" s="499"/>
      <c r="AK55" s="499"/>
      <c r="AL55" s="499"/>
      <c r="AM55" s="499"/>
      <c r="AN55" s="499"/>
      <c r="AO55" s="499"/>
      <c r="AP55" s="499"/>
      <c r="AQ55" s="499"/>
      <c r="AR55" s="499"/>
      <c r="AS55" s="499"/>
      <c r="AT55" s="499"/>
      <c r="AU55" s="499"/>
      <c r="AV55" s="499"/>
      <c r="AW55" s="499"/>
      <c r="AX55" s="499"/>
      <c r="AY55" s="499"/>
      <c r="AZ55" s="499"/>
      <c r="BA55" s="499"/>
      <c r="BB55" s="499"/>
      <c r="BC55" s="499"/>
      <c r="BD55" s="499"/>
      <c r="BE55" s="499"/>
      <c r="BF55" s="499"/>
      <c r="BG55" s="499"/>
      <c r="BH55" s="499"/>
      <c r="BI55" s="499"/>
      <c r="BJ55" s="499"/>
      <c r="BK55" s="499"/>
      <c r="BL55" s="499"/>
    </row>
    <row r="56" spans="1:64" ht="22.5">
      <c r="A56" s="476" t="s">
        <v>371</v>
      </c>
    </row>
    <row r="57" spans="1:64"/>
    <row r="58" spans="1:64">
      <c r="A58" s="244" t="s">
        <v>373</v>
      </c>
      <c r="F58" s="331">
        <f ca="1">SUM(H58:BL58)</f>
        <v>204061.72877274241</v>
      </c>
      <c r="H58" s="246">
        <f t="shared" ref="H58:AM58" ca="1" si="23">H53</f>
        <v>0</v>
      </c>
      <c r="I58" s="246">
        <f t="shared" ca="1" si="23"/>
        <v>0</v>
      </c>
      <c r="J58" s="246">
        <f t="shared" ca="1" si="23"/>
        <v>0</v>
      </c>
      <c r="K58" s="246">
        <f t="shared" ca="1" si="23"/>
        <v>0</v>
      </c>
      <c r="L58" s="246">
        <f t="shared" ca="1" si="23"/>
        <v>0</v>
      </c>
      <c r="M58" s="246">
        <f t="shared" ca="1" si="23"/>
        <v>0</v>
      </c>
      <c r="N58" s="246">
        <f t="shared" ca="1" si="23"/>
        <v>0</v>
      </c>
      <c r="O58" s="246">
        <f t="shared" ca="1" si="23"/>
        <v>0</v>
      </c>
      <c r="P58" s="246">
        <f t="shared" ca="1" si="23"/>
        <v>0</v>
      </c>
      <c r="Q58" s="246">
        <f t="shared" ca="1" si="23"/>
        <v>7706.6132218434914</v>
      </c>
      <c r="R58" s="246">
        <f t="shared" ca="1" si="23"/>
        <v>8793.1904794161328</v>
      </c>
      <c r="S58" s="246">
        <f t="shared" ca="1" si="23"/>
        <v>9484.0037394521205</v>
      </c>
      <c r="T58" s="246">
        <f t="shared" ca="1" si="23"/>
        <v>10170.535261902014</v>
      </c>
      <c r="U58" s="246">
        <f t="shared" ca="1" si="23"/>
        <v>10858.01546955001</v>
      </c>
      <c r="V58" s="246">
        <f t="shared" ca="1" si="23"/>
        <v>11621.761367884814</v>
      </c>
      <c r="W58" s="246">
        <f t="shared" ca="1" si="23"/>
        <v>12386.022380364975</v>
      </c>
      <c r="X58" s="246">
        <f t="shared" ca="1" si="23"/>
        <v>13239.124274618385</v>
      </c>
      <c r="Y58" s="246">
        <f t="shared" ca="1" si="23"/>
        <v>14092.774276773122</v>
      </c>
      <c r="Z58" s="246">
        <f t="shared" ca="1" si="23"/>
        <v>14173.131452390933</v>
      </c>
      <c r="AA58" s="246">
        <f t="shared" ca="1" si="23"/>
        <v>14246.427282665612</v>
      </c>
      <c r="AB58" s="246">
        <f t="shared" ca="1" si="23"/>
        <v>14336.771229090296</v>
      </c>
      <c r="AC58" s="246">
        <f t="shared" ca="1" si="23"/>
        <v>14291.000713687239</v>
      </c>
      <c r="AD58" s="246">
        <f t="shared" ca="1" si="23"/>
        <v>14391.758212947883</v>
      </c>
      <c r="AE58" s="246">
        <f t="shared" ca="1" si="23"/>
        <v>14506.842936556855</v>
      </c>
      <c r="AF58" s="246">
        <f t="shared" ca="1" si="23"/>
        <v>9544.9240117858517</v>
      </c>
      <c r="AG58" s="246">
        <f t="shared" ca="1" si="23"/>
        <v>9486.2760383501918</v>
      </c>
      <c r="AH58" s="246">
        <f t="shared" ca="1" si="23"/>
        <v>9393.7920145872376</v>
      </c>
      <c r="AI58" s="246">
        <f t="shared" ca="1" si="23"/>
        <v>9260.8814497097956</v>
      </c>
      <c r="AJ58" s="246">
        <f t="shared" ca="1" si="23"/>
        <v>9084.7107624403652</v>
      </c>
      <c r="AK58" s="246">
        <f t="shared" ca="1" si="23"/>
        <v>8860.2723821356267</v>
      </c>
      <c r="AL58" s="246">
        <f t="shared" ca="1" si="23"/>
        <v>7948.1897504555645</v>
      </c>
      <c r="AM58" s="246">
        <f t="shared" ca="1" si="23"/>
        <v>7787.7478632624689</v>
      </c>
      <c r="AN58" s="246">
        <f t="shared" ref="AN58:BL58" ca="1" si="24">AN53</f>
        <v>7590.2730711875911</v>
      </c>
      <c r="AO58" s="246">
        <f t="shared" ca="1" si="24"/>
        <v>7347.3773464738815</v>
      </c>
      <c r="AP58" s="246">
        <f t="shared" ca="1" si="24"/>
        <v>-13381.109103129911</v>
      </c>
      <c r="AQ58" s="246">
        <f t="shared" ca="1" si="24"/>
        <v>-12532.949630116269</v>
      </c>
      <c r="AR58" s="246">
        <f t="shared" ca="1" si="24"/>
        <v>-11471.173054005372</v>
      </c>
      <c r="AS58" s="246">
        <f t="shared" ca="1" si="24"/>
        <v>-404.64216674147434</v>
      </c>
      <c r="AT58" s="246">
        <f t="shared" ca="1" si="24"/>
        <v>-453.19922675045126</v>
      </c>
      <c r="AU58" s="246">
        <f t="shared" ca="1" si="24"/>
        <v>-507.58313396050539</v>
      </c>
      <c r="AV58" s="246">
        <f t="shared" ca="1" si="24"/>
        <v>-568.49311003576611</v>
      </c>
      <c r="AW58" s="246">
        <f t="shared" ca="1" si="24"/>
        <v>-636.71228324005801</v>
      </c>
      <c r="AX58" s="246">
        <f t="shared" ca="1" si="24"/>
        <v>-713.117757228865</v>
      </c>
      <c r="AY58" s="246">
        <f t="shared" ca="1" si="24"/>
        <v>-798.69188809632885</v>
      </c>
      <c r="AZ58" s="246">
        <f t="shared" ca="1" si="24"/>
        <v>-894.53491466788819</v>
      </c>
      <c r="BA58" s="246">
        <f t="shared" ca="1" si="24"/>
        <v>-1001.8791044280348</v>
      </c>
      <c r="BB58" s="246">
        <f t="shared" ca="1" si="24"/>
        <v>-1122.104596959399</v>
      </c>
      <c r="BC58" s="246">
        <f t="shared" ca="1" si="24"/>
        <v>-1256.7571485945271</v>
      </c>
      <c r="BD58" s="246">
        <f t="shared" ca="1" si="24"/>
        <v>-1407.5680064258702</v>
      </c>
      <c r="BE58" s="246">
        <f t="shared" ca="1" si="24"/>
        <v>-1576.4761671969745</v>
      </c>
      <c r="BF58" s="246">
        <f t="shared" ca="1" si="24"/>
        <v>-1765.6533072606114</v>
      </c>
      <c r="BG58" s="246">
        <f t="shared" ca="1" si="24"/>
        <v>-1977.5317041318847</v>
      </c>
      <c r="BH58" s="246">
        <f t="shared" ca="1" si="24"/>
        <v>-2214.8355086277111</v>
      </c>
      <c r="BI58" s="246">
        <f t="shared" ca="1" si="24"/>
        <v>-2480.6157696630362</v>
      </c>
      <c r="BJ58" s="246">
        <f t="shared" ca="1" si="24"/>
        <v>-2778.2896620226006</v>
      </c>
      <c r="BK58" s="246">
        <f t="shared" ca="1" si="24"/>
        <v>-3111.6844214653129</v>
      </c>
      <c r="BL58" s="246">
        <f t="shared" ca="1" si="24"/>
        <v>-3485.0865520411503</v>
      </c>
    </row>
    <row r="59" spans="1:64">
      <c r="A59" s="244" t="str">
        <f>A45</f>
        <v>Depreciation</v>
      </c>
      <c r="F59" s="331">
        <f ca="1">SUM(H59:BL59)</f>
        <v>362758.35483202187</v>
      </c>
      <c r="H59" s="246">
        <f t="shared" ref="H59:AM59" ca="1" si="25">H45+H47</f>
        <v>0</v>
      </c>
      <c r="I59" s="246">
        <f t="shared" ca="1" si="25"/>
        <v>0</v>
      </c>
      <c r="J59" s="246">
        <f t="shared" ca="1" si="25"/>
        <v>0</v>
      </c>
      <c r="K59" s="246">
        <f t="shared" ca="1" si="25"/>
        <v>0</v>
      </c>
      <c r="L59" s="246">
        <f t="shared" ca="1" si="25"/>
        <v>0</v>
      </c>
      <c r="M59" s="246">
        <f t="shared" ca="1" si="25"/>
        <v>0</v>
      </c>
      <c r="N59" s="246">
        <f t="shared" ca="1" si="25"/>
        <v>0</v>
      </c>
      <c r="O59" s="246">
        <f t="shared" ca="1" si="25"/>
        <v>0</v>
      </c>
      <c r="P59" s="246">
        <f t="shared" ca="1" si="25"/>
        <v>0</v>
      </c>
      <c r="Q59" s="246">
        <f t="shared" ca="1" si="25"/>
        <v>10308.036550267399</v>
      </c>
      <c r="R59" s="246">
        <f t="shared" ca="1" si="25"/>
        <v>10308.036550267399</v>
      </c>
      <c r="S59" s="246">
        <f t="shared" ca="1" si="25"/>
        <v>10308.036550267399</v>
      </c>
      <c r="T59" s="246">
        <f t="shared" ca="1" si="25"/>
        <v>10308.036550267399</v>
      </c>
      <c r="U59" s="246">
        <f t="shared" ca="1" si="25"/>
        <v>10308.036550267399</v>
      </c>
      <c r="V59" s="246">
        <f t="shared" ca="1" si="25"/>
        <v>10308.036550267399</v>
      </c>
      <c r="W59" s="246">
        <f t="shared" ca="1" si="25"/>
        <v>10308.036550267399</v>
      </c>
      <c r="X59" s="246">
        <f t="shared" ca="1" si="25"/>
        <v>10308.036550267399</v>
      </c>
      <c r="Y59" s="246">
        <f t="shared" ca="1" si="25"/>
        <v>10308.036550267399</v>
      </c>
      <c r="Z59" s="246">
        <f t="shared" ca="1" si="25"/>
        <v>10308.036550267399</v>
      </c>
      <c r="AA59" s="246">
        <f t="shared" ca="1" si="25"/>
        <v>10308.036550267399</v>
      </c>
      <c r="AB59" s="246">
        <f t="shared" ca="1" si="25"/>
        <v>10308.036550267399</v>
      </c>
      <c r="AC59" s="246">
        <f t="shared" ca="1" si="25"/>
        <v>10450.049975092566</v>
      </c>
      <c r="AD59" s="246">
        <f t="shared" ca="1" si="25"/>
        <v>10450.049975092566</v>
      </c>
      <c r="AE59" s="246">
        <f t="shared" ca="1" si="25"/>
        <v>10450.049975092566</v>
      </c>
      <c r="AF59" s="246">
        <f t="shared" ca="1" si="25"/>
        <v>10450.049975092566</v>
      </c>
      <c r="AG59" s="246">
        <f t="shared" ca="1" si="25"/>
        <v>10450.049975092566</v>
      </c>
      <c r="AH59" s="246">
        <f t="shared" ca="1" si="25"/>
        <v>10450.049975092566</v>
      </c>
      <c r="AI59" s="246">
        <f t="shared" ca="1" si="25"/>
        <v>10450.049975092566</v>
      </c>
      <c r="AJ59" s="246">
        <f t="shared" ca="1" si="25"/>
        <v>10450.049975092566</v>
      </c>
      <c r="AK59" s="246">
        <f t="shared" ca="1" si="25"/>
        <v>10450.049975092566</v>
      </c>
      <c r="AL59" s="246">
        <f t="shared" ca="1" si="25"/>
        <v>10450.049975092566</v>
      </c>
      <c r="AM59" s="246">
        <f t="shared" ca="1" si="25"/>
        <v>10450.049975092566</v>
      </c>
      <c r="AN59" s="246">
        <f t="shared" ref="AN59:BL59" ca="1" si="26">AN45+AN47</f>
        <v>10450.049975092566</v>
      </c>
      <c r="AO59" s="246">
        <f t="shared" ca="1" si="26"/>
        <v>10450.049975092566</v>
      </c>
      <c r="AP59" s="246">
        <f t="shared" ca="1" si="26"/>
        <v>34451.093325811584</v>
      </c>
      <c r="AQ59" s="246">
        <f t="shared" ca="1" si="26"/>
        <v>34451.093325811584</v>
      </c>
      <c r="AR59" s="246">
        <f t="shared" ca="1" si="26"/>
        <v>34309.079900986413</v>
      </c>
      <c r="AS59" s="246">
        <f t="shared" ca="1" si="26"/>
        <v>0</v>
      </c>
      <c r="AT59" s="246">
        <f t="shared" ca="1" si="26"/>
        <v>0</v>
      </c>
      <c r="AU59" s="246">
        <f t="shared" ca="1" si="26"/>
        <v>0</v>
      </c>
      <c r="AV59" s="246">
        <f t="shared" ca="1" si="26"/>
        <v>0</v>
      </c>
      <c r="AW59" s="246">
        <f t="shared" ca="1" si="26"/>
        <v>0</v>
      </c>
      <c r="AX59" s="246">
        <f t="shared" ca="1" si="26"/>
        <v>0</v>
      </c>
      <c r="AY59" s="246">
        <f t="shared" ca="1" si="26"/>
        <v>0</v>
      </c>
      <c r="AZ59" s="246">
        <f t="shared" ca="1" si="26"/>
        <v>0</v>
      </c>
      <c r="BA59" s="246">
        <f t="shared" ca="1" si="26"/>
        <v>0</v>
      </c>
      <c r="BB59" s="246">
        <f t="shared" ca="1" si="26"/>
        <v>0</v>
      </c>
      <c r="BC59" s="246">
        <f t="shared" ca="1" si="26"/>
        <v>0</v>
      </c>
      <c r="BD59" s="246">
        <f t="shared" ca="1" si="26"/>
        <v>0</v>
      </c>
      <c r="BE59" s="246">
        <f t="shared" ca="1" si="26"/>
        <v>0</v>
      </c>
      <c r="BF59" s="246">
        <f t="shared" ca="1" si="26"/>
        <v>0</v>
      </c>
      <c r="BG59" s="246">
        <f t="shared" ca="1" si="26"/>
        <v>0</v>
      </c>
      <c r="BH59" s="246">
        <f t="shared" ca="1" si="26"/>
        <v>0</v>
      </c>
      <c r="BI59" s="246">
        <f t="shared" ca="1" si="26"/>
        <v>0</v>
      </c>
      <c r="BJ59" s="246">
        <f t="shared" ca="1" si="26"/>
        <v>0</v>
      </c>
      <c r="BK59" s="246">
        <f t="shared" ca="1" si="26"/>
        <v>0</v>
      </c>
      <c r="BL59" s="246">
        <f t="shared" ca="1" si="26"/>
        <v>0</v>
      </c>
    </row>
    <row r="60" spans="1:64">
      <c r="A60" s="244" t="s">
        <v>363</v>
      </c>
      <c r="F60" s="331">
        <f>SUM(H60:BL60)</f>
        <v>-4248.9266734227649</v>
      </c>
      <c r="H60" s="246">
        <f>-Debt!H237</f>
        <v>0</v>
      </c>
      <c r="I60" s="246">
        <f>-Debt!I237</f>
        <v>0</v>
      </c>
      <c r="J60" s="246">
        <f>-Debt!J237</f>
        <v>0</v>
      </c>
      <c r="K60" s="246">
        <f>-Debt!K237</f>
        <v>0</v>
      </c>
      <c r="L60" s="246">
        <f>-Debt!L237</f>
        <v>0</v>
      </c>
      <c r="M60" s="246">
        <f>-Debt!M237</f>
        <v>0</v>
      </c>
      <c r="N60" s="246">
        <f>-Debt!N237</f>
        <v>0</v>
      </c>
      <c r="O60" s="246">
        <f>-Debt!O237</f>
        <v>0</v>
      </c>
      <c r="P60" s="246">
        <f>-Debt!P237</f>
        <v>0</v>
      </c>
      <c r="Q60" s="246">
        <f>-Debt!Q237</f>
        <v>-3451.9888587106843</v>
      </c>
      <c r="R60" s="246">
        <f>-Debt!R237</f>
        <v>-95.226689555272515</v>
      </c>
      <c r="S60" s="246">
        <f>-Debt!S237</f>
        <v>-94.754765725911511</v>
      </c>
      <c r="T60" s="246">
        <f>-Debt!T237</f>
        <v>-94.283968535979966</v>
      </c>
      <c r="U60" s="246">
        <f>-Debt!U237</f>
        <v>-93.814295926107206</v>
      </c>
      <c r="V60" s="246">
        <f>-Debt!V237</f>
        <v>-98.65846293606819</v>
      </c>
      <c r="W60" s="246">
        <f>-Debt!W237</f>
        <v>-98.457315941617708</v>
      </c>
      <c r="X60" s="246">
        <f>-Debt!X237</f>
        <v>-98.256472582692822</v>
      </c>
      <c r="Y60" s="246">
        <f>-Debt!Y237</f>
        <v>-98.055932453170499</v>
      </c>
      <c r="Z60" s="246">
        <f>-Debt!Z237</f>
        <v>4.2234967623662669</v>
      </c>
      <c r="AA60" s="246">
        <f>-Debt!AA237</f>
        <v>4.219273265605807</v>
      </c>
      <c r="AB60" s="246">
        <f>-Debt!AB237</f>
        <v>4.2150539923395627</v>
      </c>
      <c r="AC60" s="246">
        <f>-Debt!AC237</f>
        <v>4.2108389383465692</v>
      </c>
      <c r="AD60" s="246">
        <f>-Debt!AD237</f>
        <v>4.206628099410409</v>
      </c>
      <c r="AE60" s="246">
        <f>-Debt!AE237</f>
        <v>4.2024214713082984</v>
      </c>
      <c r="AF60" s="246">
        <f>-Debt!AF237</f>
        <v>4.1982190498383716</v>
      </c>
      <c r="AG60" s="246">
        <f>-Debt!AG237</f>
        <v>4.1940208307878493</v>
      </c>
      <c r="AH60" s="246">
        <f>-Debt!AH237</f>
        <v>4.1898268099575944</v>
      </c>
      <c r="AI60" s="246">
        <f>-Debt!AI237</f>
        <v>4.1856369831475604</v>
      </c>
      <c r="AJ60" s="246">
        <f>-Debt!AJ237</f>
        <v>4.1814513461640672</v>
      </c>
      <c r="AK60" s="246">
        <f>-Debt!AK237</f>
        <v>4.1772698948179823</v>
      </c>
      <c r="AL60" s="246">
        <f>-Debt!AL237</f>
        <v>4.1730926249247204</v>
      </c>
      <c r="AM60" s="246">
        <f>-Debt!AM237</f>
        <v>4.1689195322978776</v>
      </c>
      <c r="AN60" s="246">
        <f>-Debt!AN237</f>
        <v>4.164750612766511</v>
      </c>
      <c r="AO60" s="246">
        <f>-Debt!AO237</f>
        <v>4.1605858621514926</v>
      </c>
      <c r="AP60" s="246">
        <f>-Debt!AP237</f>
        <v>-101.01201427533397</v>
      </c>
      <c r="AQ60" s="246">
        <f>-Debt!AQ237</f>
        <v>4.2574372905664859</v>
      </c>
      <c r="AR60" s="246">
        <f>-Debt!AR237</f>
        <v>4.2531798532763787</v>
      </c>
      <c r="AS60" s="246">
        <f>-Debt!AS237</f>
        <v>0</v>
      </c>
      <c r="AT60" s="246">
        <f>-Debt!AT237</f>
        <v>0</v>
      </c>
      <c r="AU60" s="246">
        <f>-Debt!AU237</f>
        <v>0</v>
      </c>
      <c r="AV60" s="246">
        <f>-Debt!AV237</f>
        <v>0</v>
      </c>
      <c r="AW60" s="246">
        <f>-Debt!AW237</f>
        <v>0</v>
      </c>
      <c r="AX60" s="246">
        <f>-Debt!AX237</f>
        <v>0</v>
      </c>
      <c r="AY60" s="246">
        <f>-Debt!AY237</f>
        <v>0</v>
      </c>
      <c r="AZ60" s="246">
        <f>-Debt!AZ237</f>
        <v>0</v>
      </c>
      <c r="BA60" s="246">
        <f>-Debt!BA237</f>
        <v>0</v>
      </c>
      <c r="BB60" s="246">
        <f>-Debt!BB237</f>
        <v>0</v>
      </c>
      <c r="BC60" s="246">
        <f>-Debt!BC237</f>
        <v>0</v>
      </c>
      <c r="BD60" s="246">
        <f>-Debt!BD237</f>
        <v>0</v>
      </c>
      <c r="BE60" s="246">
        <f>-Debt!BE237</f>
        <v>0</v>
      </c>
      <c r="BF60" s="246">
        <f>-Debt!BF237</f>
        <v>0</v>
      </c>
      <c r="BG60" s="246">
        <f>-Debt!BG237</f>
        <v>0</v>
      </c>
      <c r="BH60" s="246">
        <f>-Debt!BH237</f>
        <v>0</v>
      </c>
      <c r="BI60" s="246">
        <f>-Debt!BI237</f>
        <v>0</v>
      </c>
      <c r="BJ60" s="246">
        <f>-Debt!BJ237</f>
        <v>0</v>
      </c>
      <c r="BK60" s="246">
        <f>-Debt!BK237</f>
        <v>0</v>
      </c>
      <c r="BL60" s="246">
        <f>-Debt!BL237</f>
        <v>0</v>
      </c>
    </row>
    <row r="61" spans="1:64">
      <c r="A61" s="244" t="s">
        <v>374</v>
      </c>
      <c r="F61" s="331">
        <f ca="1">SUM(H61:BL61)</f>
        <v>562571.15693134186</v>
      </c>
      <c r="H61" s="440">
        <f ca="1">SUM(H58:H60)</f>
        <v>0</v>
      </c>
      <c r="I61" s="440">
        <f t="shared" ref="I61:BL61" ca="1" si="27">SUM(I58:I60)</f>
        <v>0</v>
      </c>
      <c r="J61" s="440">
        <f t="shared" ca="1" si="27"/>
        <v>0</v>
      </c>
      <c r="K61" s="440">
        <f t="shared" ca="1" si="27"/>
        <v>0</v>
      </c>
      <c r="L61" s="440">
        <f t="shared" ca="1" si="27"/>
        <v>0</v>
      </c>
      <c r="M61" s="440">
        <f t="shared" ca="1" si="27"/>
        <v>0</v>
      </c>
      <c r="N61" s="440">
        <f t="shared" ca="1" si="27"/>
        <v>0</v>
      </c>
      <c r="O61" s="440">
        <f t="shared" ca="1" si="27"/>
        <v>0</v>
      </c>
      <c r="P61" s="440">
        <f t="shared" ca="1" si="27"/>
        <v>0</v>
      </c>
      <c r="Q61" s="440">
        <f t="shared" ca="1" si="27"/>
        <v>14562.660913400206</v>
      </c>
      <c r="R61" s="440">
        <f t="shared" ca="1" si="27"/>
        <v>19006.000340128263</v>
      </c>
      <c r="S61" s="440">
        <f t="shared" ca="1" si="27"/>
        <v>19697.285523993607</v>
      </c>
      <c r="T61" s="440">
        <f t="shared" ca="1" si="27"/>
        <v>20384.287843633436</v>
      </c>
      <c r="U61" s="440">
        <f t="shared" ca="1" si="27"/>
        <v>21072.237723891303</v>
      </c>
      <c r="V61" s="440">
        <f t="shared" ca="1" si="27"/>
        <v>21831.139455216144</v>
      </c>
      <c r="W61" s="440">
        <f t="shared" ca="1" si="27"/>
        <v>22595.601614690757</v>
      </c>
      <c r="X61" s="440">
        <f t="shared" ca="1" si="27"/>
        <v>23448.904352303092</v>
      </c>
      <c r="Y61" s="440">
        <f t="shared" ca="1" si="27"/>
        <v>24302.75489458735</v>
      </c>
      <c r="Z61" s="440">
        <f t="shared" ca="1" si="27"/>
        <v>24485.391499420701</v>
      </c>
      <c r="AA61" s="440">
        <f t="shared" ca="1" si="27"/>
        <v>24558.683106198616</v>
      </c>
      <c r="AB61" s="440">
        <f t="shared" ca="1" si="27"/>
        <v>24649.022833350034</v>
      </c>
      <c r="AC61" s="440">
        <f t="shared" ca="1" si="27"/>
        <v>24745.26152771815</v>
      </c>
      <c r="AD61" s="440">
        <f t="shared" ca="1" si="27"/>
        <v>24846.014816139861</v>
      </c>
      <c r="AE61" s="440">
        <f t="shared" ca="1" si="27"/>
        <v>24961.095333120731</v>
      </c>
      <c r="AF61" s="440">
        <f t="shared" ca="1" si="27"/>
        <v>19999.172205928255</v>
      </c>
      <c r="AG61" s="440">
        <f t="shared" ca="1" si="27"/>
        <v>19940.520034273548</v>
      </c>
      <c r="AH61" s="440">
        <f t="shared" ca="1" si="27"/>
        <v>19848.031816489762</v>
      </c>
      <c r="AI61" s="440">
        <f t="shared" ca="1" si="27"/>
        <v>19715.11706178551</v>
      </c>
      <c r="AJ61" s="440">
        <f t="shared" ca="1" si="27"/>
        <v>19538.942188879097</v>
      </c>
      <c r="AK61" s="440">
        <f t="shared" ca="1" si="27"/>
        <v>19314.499627123012</v>
      </c>
      <c r="AL61" s="440">
        <f t="shared" ca="1" si="27"/>
        <v>18402.412818173056</v>
      </c>
      <c r="AM61" s="440">
        <f t="shared" ca="1" si="27"/>
        <v>18241.966757887334</v>
      </c>
      <c r="AN61" s="440">
        <f t="shared" ca="1" si="27"/>
        <v>18044.487796892925</v>
      </c>
      <c r="AO61" s="440">
        <f t="shared" ca="1" si="27"/>
        <v>17801.587907428599</v>
      </c>
      <c r="AP61" s="440">
        <f t="shared" ca="1" si="27"/>
        <v>20968.97220840634</v>
      </c>
      <c r="AQ61" s="440">
        <f t="shared" ca="1" si="27"/>
        <v>21922.40113298588</v>
      </c>
      <c r="AR61" s="440">
        <f t="shared" ca="1" si="27"/>
        <v>22842.160026834317</v>
      </c>
      <c r="AS61" s="440">
        <f t="shared" ca="1" si="27"/>
        <v>-404.64216674147434</v>
      </c>
      <c r="AT61" s="440">
        <f t="shared" ca="1" si="27"/>
        <v>-453.19922675045126</v>
      </c>
      <c r="AU61" s="440">
        <f t="shared" ca="1" si="27"/>
        <v>-507.58313396050539</v>
      </c>
      <c r="AV61" s="440">
        <f t="shared" ca="1" si="27"/>
        <v>-568.49311003576611</v>
      </c>
      <c r="AW61" s="440">
        <f t="shared" ca="1" si="27"/>
        <v>-636.71228324005801</v>
      </c>
      <c r="AX61" s="440">
        <f t="shared" ca="1" si="27"/>
        <v>-713.117757228865</v>
      </c>
      <c r="AY61" s="440">
        <f t="shared" ca="1" si="27"/>
        <v>-798.69188809632885</v>
      </c>
      <c r="AZ61" s="440">
        <f t="shared" ca="1" si="27"/>
        <v>-894.53491466788819</v>
      </c>
      <c r="BA61" s="440">
        <f t="shared" ca="1" si="27"/>
        <v>-1001.8791044280348</v>
      </c>
      <c r="BB61" s="440">
        <f t="shared" ca="1" si="27"/>
        <v>-1122.104596959399</v>
      </c>
      <c r="BC61" s="440">
        <f t="shared" ca="1" si="27"/>
        <v>-1256.7571485945271</v>
      </c>
      <c r="BD61" s="440">
        <f t="shared" ca="1" si="27"/>
        <v>-1407.5680064258702</v>
      </c>
      <c r="BE61" s="440">
        <f t="shared" ca="1" si="27"/>
        <v>-1576.4761671969745</v>
      </c>
      <c r="BF61" s="440">
        <f t="shared" ca="1" si="27"/>
        <v>-1765.6533072606114</v>
      </c>
      <c r="BG61" s="440">
        <f t="shared" ca="1" si="27"/>
        <v>-1977.5317041318847</v>
      </c>
      <c r="BH61" s="440">
        <f t="shared" ca="1" si="27"/>
        <v>-2214.8355086277111</v>
      </c>
      <c r="BI61" s="440">
        <f t="shared" ca="1" si="27"/>
        <v>-2480.6157696630362</v>
      </c>
      <c r="BJ61" s="440">
        <f t="shared" ca="1" si="27"/>
        <v>-2778.2896620226006</v>
      </c>
      <c r="BK61" s="440">
        <f t="shared" ca="1" si="27"/>
        <v>-3111.6844214653129</v>
      </c>
      <c r="BL61" s="440">
        <f t="shared" ca="1" si="27"/>
        <v>-3485.0865520411503</v>
      </c>
    </row>
    <row r="62" spans="1:64"/>
    <row r="63" spans="1:64"/>
    <row r="64" spans="1:64">
      <c r="A64" s="244" t="s">
        <v>375</v>
      </c>
      <c r="F64" s="331">
        <f t="shared" ref="F64:F65" si="28">SUM(H64:BL64)</f>
        <v>-74133.331424534568</v>
      </c>
      <c r="H64" s="257">
        <f>-Debt!H269</f>
        <v>0</v>
      </c>
      <c r="I64" s="257">
        <f>-Debt!I269</f>
        <v>0</v>
      </c>
      <c r="J64" s="257">
        <f>-Debt!J269</f>
        <v>0</v>
      </c>
      <c r="K64" s="257">
        <f>-Debt!K269</f>
        <v>0</v>
      </c>
      <c r="L64" s="257">
        <f>-Debt!L269</f>
        <v>0</v>
      </c>
      <c r="M64" s="257">
        <f>-Debt!M269</f>
        <v>0</v>
      </c>
      <c r="N64" s="257">
        <f>-Debt!N269</f>
        <v>0</v>
      </c>
      <c r="O64" s="257">
        <f>-Debt!O269</f>
        <v>0</v>
      </c>
      <c r="P64" s="257">
        <f>-Debt!P269</f>
        <v>0</v>
      </c>
      <c r="Q64" s="257">
        <f>-Debt!Q269</f>
        <v>0</v>
      </c>
      <c r="R64" s="257">
        <f>-Debt!R269</f>
        <v>0</v>
      </c>
      <c r="S64" s="257">
        <f>-Debt!S269</f>
        <v>0</v>
      </c>
      <c r="T64" s="257">
        <f>-Debt!T269</f>
        <v>0</v>
      </c>
      <c r="U64" s="257">
        <f>-Debt!U269</f>
        <v>0</v>
      </c>
      <c r="V64" s="257">
        <f>-Debt!V269</f>
        <v>0</v>
      </c>
      <c r="W64" s="257">
        <f>-Debt!W269</f>
        <v>0</v>
      </c>
      <c r="X64" s="257">
        <f>-Debt!X269</f>
        <v>0</v>
      </c>
      <c r="Y64" s="257">
        <f>-Debt!Y269</f>
        <v>0</v>
      </c>
      <c r="Z64" s="257">
        <f>-Debt!Z269</f>
        <v>0</v>
      </c>
      <c r="AA64" s="257">
        <f>-Debt!AA269</f>
        <v>0</v>
      </c>
      <c r="AB64" s="257">
        <f>-Debt!AB269</f>
        <v>-2130.201372377514</v>
      </c>
      <c r="AC64" s="257">
        <f>-Debt!AC269</f>
        <v>0</v>
      </c>
      <c r="AD64" s="257">
        <f>-Debt!AD269</f>
        <v>0</v>
      </c>
      <c r="AE64" s="257">
        <f>-Debt!AE269</f>
        <v>-7200.3130052157039</v>
      </c>
      <c r="AF64" s="257">
        <f>-Debt!AF269</f>
        <v>-7200.3130052157039</v>
      </c>
      <c r="AG64" s="257">
        <f>-Debt!AG269</f>
        <v>-7200.3130052157039</v>
      </c>
      <c r="AH64" s="257">
        <f>-Debt!AH269</f>
        <v>-7200.3130052157039</v>
      </c>
      <c r="AI64" s="257">
        <f>-Debt!AI269</f>
        <v>-7200.3130052157039</v>
      </c>
      <c r="AJ64" s="257">
        <f>-Debt!AJ269</f>
        <v>-7200.3130052157039</v>
      </c>
      <c r="AK64" s="257">
        <f>-Debt!AK269</f>
        <v>-7200.3130052157039</v>
      </c>
      <c r="AL64" s="257">
        <f>-Debt!AL269</f>
        <v>-7200.3130052157039</v>
      </c>
      <c r="AM64" s="257">
        <f>-Debt!AM269</f>
        <v>-7200.3130052157039</v>
      </c>
      <c r="AN64" s="257">
        <f>-Debt!AN269</f>
        <v>-7200.3130052157039</v>
      </c>
      <c r="AO64" s="257">
        <f>-Debt!AO269</f>
        <v>0</v>
      </c>
      <c r="AP64" s="257">
        <f>-Debt!AP269</f>
        <v>0</v>
      </c>
      <c r="AQ64" s="257">
        <f>-Debt!AQ269</f>
        <v>0</v>
      </c>
      <c r="AR64" s="257">
        <f>-Debt!AR269</f>
        <v>0</v>
      </c>
      <c r="AS64" s="257">
        <f>-Debt!AS269</f>
        <v>0</v>
      </c>
      <c r="AT64" s="257">
        <f>-Debt!AT269</f>
        <v>0</v>
      </c>
      <c r="AU64" s="257">
        <f>-Debt!AU269</f>
        <v>0</v>
      </c>
      <c r="AV64" s="257">
        <f>-Debt!AV269</f>
        <v>0</v>
      </c>
      <c r="AW64" s="257">
        <f>-Debt!AW269</f>
        <v>0</v>
      </c>
      <c r="AX64" s="257">
        <f>-Debt!AX269</f>
        <v>0</v>
      </c>
      <c r="AY64" s="257">
        <f>-Debt!AY269</f>
        <v>0</v>
      </c>
      <c r="AZ64" s="257">
        <f>-Debt!AZ269</f>
        <v>0</v>
      </c>
      <c r="BA64" s="257">
        <f>-Debt!BA269</f>
        <v>0</v>
      </c>
      <c r="BB64" s="257">
        <f>-Debt!BB269</f>
        <v>0</v>
      </c>
      <c r="BC64" s="257">
        <f>-Debt!BC269</f>
        <v>0</v>
      </c>
      <c r="BD64" s="257">
        <f>-Debt!BD269</f>
        <v>0</v>
      </c>
      <c r="BE64" s="257">
        <f>-Debt!BE269</f>
        <v>0</v>
      </c>
      <c r="BF64" s="257">
        <f>-Debt!BF269</f>
        <v>0</v>
      </c>
      <c r="BG64" s="257">
        <f>-Debt!BG269</f>
        <v>0</v>
      </c>
      <c r="BH64" s="257">
        <f>-Debt!BH269</f>
        <v>0</v>
      </c>
      <c r="BI64" s="257">
        <f>-Debt!BI269</f>
        <v>0</v>
      </c>
      <c r="BJ64" s="257">
        <f>-Debt!BJ269</f>
        <v>0</v>
      </c>
      <c r="BK64" s="257">
        <f>-Debt!BK269</f>
        <v>0</v>
      </c>
      <c r="BL64" s="257">
        <f>-Debt!BL269</f>
        <v>0</v>
      </c>
    </row>
    <row r="65" spans="1:64">
      <c r="A65" s="244" t="s">
        <v>376</v>
      </c>
      <c r="F65" s="331">
        <f t="shared" si="28"/>
        <v>-74133.331424534568</v>
      </c>
      <c r="H65" s="473">
        <f>SUM(H64)</f>
        <v>0</v>
      </c>
      <c r="I65" s="473">
        <f t="shared" ref="I65:BL65" si="29">SUM(I64)</f>
        <v>0</v>
      </c>
      <c r="J65" s="473">
        <f t="shared" si="29"/>
        <v>0</v>
      </c>
      <c r="K65" s="473">
        <f t="shared" si="29"/>
        <v>0</v>
      </c>
      <c r="L65" s="473">
        <f t="shared" si="29"/>
        <v>0</v>
      </c>
      <c r="M65" s="473">
        <f t="shared" si="29"/>
        <v>0</v>
      </c>
      <c r="N65" s="473">
        <f t="shared" si="29"/>
        <v>0</v>
      </c>
      <c r="O65" s="473">
        <f t="shared" si="29"/>
        <v>0</v>
      </c>
      <c r="P65" s="473">
        <f t="shared" si="29"/>
        <v>0</v>
      </c>
      <c r="Q65" s="473">
        <f t="shared" si="29"/>
        <v>0</v>
      </c>
      <c r="R65" s="473">
        <f t="shared" si="29"/>
        <v>0</v>
      </c>
      <c r="S65" s="473">
        <f t="shared" si="29"/>
        <v>0</v>
      </c>
      <c r="T65" s="473">
        <f t="shared" si="29"/>
        <v>0</v>
      </c>
      <c r="U65" s="473">
        <f t="shared" si="29"/>
        <v>0</v>
      </c>
      <c r="V65" s="473">
        <f t="shared" si="29"/>
        <v>0</v>
      </c>
      <c r="W65" s="473">
        <f t="shared" si="29"/>
        <v>0</v>
      </c>
      <c r="X65" s="473">
        <f t="shared" si="29"/>
        <v>0</v>
      </c>
      <c r="Y65" s="473">
        <f t="shared" si="29"/>
        <v>0</v>
      </c>
      <c r="Z65" s="473">
        <f t="shared" si="29"/>
        <v>0</v>
      </c>
      <c r="AA65" s="473">
        <f t="shared" si="29"/>
        <v>0</v>
      </c>
      <c r="AB65" s="473">
        <f t="shared" si="29"/>
        <v>-2130.201372377514</v>
      </c>
      <c r="AC65" s="473">
        <f t="shared" si="29"/>
        <v>0</v>
      </c>
      <c r="AD65" s="473">
        <f t="shared" si="29"/>
        <v>0</v>
      </c>
      <c r="AE65" s="473">
        <f t="shared" si="29"/>
        <v>-7200.3130052157039</v>
      </c>
      <c r="AF65" s="473">
        <f t="shared" si="29"/>
        <v>-7200.3130052157039</v>
      </c>
      <c r="AG65" s="473">
        <f t="shared" si="29"/>
        <v>-7200.3130052157039</v>
      </c>
      <c r="AH65" s="473">
        <f t="shared" si="29"/>
        <v>-7200.3130052157039</v>
      </c>
      <c r="AI65" s="473">
        <f t="shared" si="29"/>
        <v>-7200.3130052157039</v>
      </c>
      <c r="AJ65" s="473">
        <f t="shared" si="29"/>
        <v>-7200.3130052157039</v>
      </c>
      <c r="AK65" s="473">
        <f t="shared" si="29"/>
        <v>-7200.3130052157039</v>
      </c>
      <c r="AL65" s="473">
        <f t="shared" si="29"/>
        <v>-7200.3130052157039</v>
      </c>
      <c r="AM65" s="473">
        <f t="shared" si="29"/>
        <v>-7200.3130052157039</v>
      </c>
      <c r="AN65" s="473">
        <f t="shared" si="29"/>
        <v>-7200.3130052157039</v>
      </c>
      <c r="AO65" s="473">
        <f t="shared" si="29"/>
        <v>0</v>
      </c>
      <c r="AP65" s="473">
        <f t="shared" si="29"/>
        <v>0</v>
      </c>
      <c r="AQ65" s="473">
        <f t="shared" si="29"/>
        <v>0</v>
      </c>
      <c r="AR65" s="473">
        <f t="shared" si="29"/>
        <v>0</v>
      </c>
      <c r="AS65" s="473">
        <f t="shared" si="29"/>
        <v>0</v>
      </c>
      <c r="AT65" s="473">
        <f t="shared" si="29"/>
        <v>0</v>
      </c>
      <c r="AU65" s="473">
        <f t="shared" si="29"/>
        <v>0</v>
      </c>
      <c r="AV65" s="473">
        <f t="shared" si="29"/>
        <v>0</v>
      </c>
      <c r="AW65" s="473">
        <f t="shared" si="29"/>
        <v>0</v>
      </c>
      <c r="AX65" s="473">
        <f t="shared" si="29"/>
        <v>0</v>
      </c>
      <c r="AY65" s="473">
        <f t="shared" si="29"/>
        <v>0</v>
      </c>
      <c r="AZ65" s="473">
        <f t="shared" si="29"/>
        <v>0</v>
      </c>
      <c r="BA65" s="473">
        <f t="shared" si="29"/>
        <v>0</v>
      </c>
      <c r="BB65" s="473">
        <f t="shared" si="29"/>
        <v>0</v>
      </c>
      <c r="BC65" s="473">
        <f t="shared" si="29"/>
        <v>0</v>
      </c>
      <c r="BD65" s="473">
        <f t="shared" si="29"/>
        <v>0</v>
      </c>
      <c r="BE65" s="473">
        <f t="shared" si="29"/>
        <v>0</v>
      </c>
      <c r="BF65" s="473">
        <f t="shared" si="29"/>
        <v>0</v>
      </c>
      <c r="BG65" s="473">
        <f t="shared" si="29"/>
        <v>0</v>
      </c>
      <c r="BH65" s="473">
        <f t="shared" si="29"/>
        <v>0</v>
      </c>
      <c r="BI65" s="473">
        <f t="shared" si="29"/>
        <v>0</v>
      </c>
      <c r="BJ65" s="473">
        <f t="shared" si="29"/>
        <v>0</v>
      </c>
      <c r="BK65" s="473">
        <f t="shared" si="29"/>
        <v>0</v>
      </c>
      <c r="BL65" s="473">
        <f t="shared" si="29"/>
        <v>0</v>
      </c>
    </row>
    <row r="66" spans="1:64">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7"/>
      <c r="AK66" s="257"/>
      <c r="AL66" s="257"/>
      <c r="AM66" s="257"/>
      <c r="AN66" s="257"/>
      <c r="AO66" s="257"/>
      <c r="AP66" s="257"/>
      <c r="AQ66" s="257"/>
      <c r="AR66" s="257"/>
      <c r="AS66" s="257"/>
      <c r="AT66" s="257"/>
      <c r="AU66" s="257"/>
      <c r="AV66" s="257"/>
      <c r="AW66" s="257"/>
      <c r="AX66" s="257"/>
      <c r="AY66" s="257"/>
      <c r="AZ66" s="257"/>
      <c r="BA66" s="257"/>
      <c r="BB66" s="257"/>
      <c r="BC66" s="257"/>
      <c r="BD66" s="257"/>
      <c r="BE66" s="257"/>
      <c r="BF66" s="257"/>
      <c r="BG66" s="257"/>
      <c r="BH66" s="257"/>
      <c r="BI66" s="257"/>
      <c r="BJ66" s="257"/>
      <c r="BK66" s="257"/>
      <c r="BL66" s="257"/>
    </row>
    <row r="67" spans="1:64">
      <c r="A67" s="244" t="s">
        <v>377</v>
      </c>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7"/>
      <c r="AL67" s="257"/>
      <c r="AM67" s="257"/>
      <c r="AN67" s="257"/>
      <c r="AO67" s="257"/>
      <c r="AP67" s="257"/>
      <c r="AQ67" s="257"/>
      <c r="AR67" s="257"/>
      <c r="AS67" s="257"/>
      <c r="AT67" s="257"/>
      <c r="AU67" s="257"/>
      <c r="AV67" s="257"/>
      <c r="AW67" s="257"/>
      <c r="AX67" s="257"/>
      <c r="AY67" s="257"/>
      <c r="AZ67" s="257"/>
      <c r="BA67" s="257"/>
      <c r="BB67" s="257"/>
      <c r="BC67" s="257"/>
      <c r="BD67" s="257"/>
      <c r="BE67" s="257"/>
      <c r="BF67" s="257"/>
      <c r="BG67" s="257"/>
      <c r="BH67" s="257"/>
      <c r="BI67" s="257"/>
      <c r="BJ67" s="257"/>
      <c r="BK67" s="257"/>
      <c r="BL67" s="257"/>
    </row>
    <row r="68" spans="1:64">
      <c r="A68" s="244" t="s">
        <v>365</v>
      </c>
      <c r="F68" s="331">
        <f t="shared" ref="F68:F73" ca="1" si="30">SUM(H68:BL68)</f>
        <v>-358383.08982579876</v>
      </c>
      <c r="H68" s="257">
        <f ca="1">-Debt!H177</f>
        <v>0</v>
      </c>
      <c r="I68" s="257">
        <f ca="1">-Debt!I177</f>
        <v>0</v>
      </c>
      <c r="J68" s="257">
        <f ca="1">-Debt!J177</f>
        <v>0</v>
      </c>
      <c r="K68" s="257">
        <f ca="1">-Debt!K177</f>
        <v>0</v>
      </c>
      <c r="L68" s="257">
        <f ca="1">-Debt!L177</f>
        <v>0</v>
      </c>
      <c r="M68" s="257">
        <f ca="1">-Debt!M177</f>
        <v>0</v>
      </c>
      <c r="N68" s="257">
        <f ca="1">-Debt!N177</f>
        <v>0</v>
      </c>
      <c r="O68" s="257">
        <f ca="1">-Debt!O177</f>
        <v>0</v>
      </c>
      <c r="P68" s="257">
        <f ca="1">-Debt!P177</f>
        <v>0</v>
      </c>
      <c r="Q68" s="257">
        <f ca="1">-Debt!Q177</f>
        <v>-6592.6584138558728</v>
      </c>
      <c r="R68" s="257">
        <f ca="1">-Debt!R177</f>
        <v>-6757.4748742022703</v>
      </c>
      <c r="S68" s="257">
        <f ca="1">-Debt!S177</f>
        <v>-6926.4117460573261</v>
      </c>
      <c r="T68" s="257">
        <f ca="1">-Debt!T177</f>
        <v>-7099.5720397087589</v>
      </c>
      <c r="U68" s="257">
        <f ca="1">-Debt!U177</f>
        <v>-9890.4885299009238</v>
      </c>
      <c r="V68" s="257">
        <f ca="1">-Debt!V177</f>
        <v>-10137.750743148445</v>
      </c>
      <c r="W68" s="257">
        <f ca="1">-Debt!W177</f>
        <v>-11579.577656063824</v>
      </c>
      <c r="X68" s="257">
        <f ca="1">-Debt!X177</f>
        <v>-11869.067097465419</v>
      </c>
      <c r="Y68" s="257">
        <f ca="1">-Debt!Y177</f>
        <v>-12165.793774902055</v>
      </c>
      <c r="Z68" s="257">
        <f ca="1">-Debt!Z177</f>
        <v>-12469.938619274606</v>
      </c>
      <c r="AA68" s="257">
        <f ca="1">-Debt!AA177</f>
        <v>-12781.687084756471</v>
      </c>
      <c r="AB68" s="257">
        <f ca="1">-Debt!AB177</f>
        <v>-13101.22926187538</v>
      </c>
      <c r="AC68" s="257">
        <f ca="1">-Debt!AC177</f>
        <v>-13428.759993422264</v>
      </c>
      <c r="AD68" s="257">
        <f ca="1">-Debt!AD177</f>
        <v>-13764.478993257821</v>
      </c>
      <c r="AE68" s="257">
        <f ca="1">-Debt!AE177</f>
        <v>-14108.590968089267</v>
      </c>
      <c r="AF68" s="257">
        <f ca="1">-Debt!AF177</f>
        <v>-14461.305742291497</v>
      </c>
      <c r="AG68" s="257">
        <f ca="1">-Debt!AG177</f>
        <v>-14822.838385848783</v>
      </c>
      <c r="AH68" s="257">
        <f ca="1">-Debt!AH177</f>
        <v>-15193.409345495002</v>
      </c>
      <c r="AI68" s="257">
        <f ca="1">-Debt!AI177</f>
        <v>-15573.244579132375</v>
      </c>
      <c r="AJ68" s="257">
        <f ca="1">-Debt!AJ177</f>
        <v>-15962.575693610685</v>
      </c>
      <c r="AK68" s="257">
        <f ca="1">-Debt!AK177</f>
        <v>-13701.310473456975</v>
      </c>
      <c r="AL68" s="257">
        <f ca="1">-Debt!AL177</f>
        <v>-14043.843235293398</v>
      </c>
      <c r="AM68" s="257">
        <f ca="1">-Debt!AM177</f>
        <v>-14394.939316175736</v>
      </c>
      <c r="AN68" s="257">
        <f ca="1">-Debt!AN177</f>
        <v>-14754.812799080126</v>
      </c>
      <c r="AO68" s="257">
        <f ca="1">-Debt!AO177</f>
        <v>-15123.68311905713</v>
      </c>
      <c r="AP68" s="257">
        <f ca="1">-Debt!AP177</f>
        <v>-15501.775197033558</v>
      </c>
      <c r="AQ68" s="257">
        <f ca="1">-Debt!AQ177</f>
        <v>-15889.319576959393</v>
      </c>
      <c r="AR68" s="257">
        <f ca="1">-Debt!AR177</f>
        <v>-16286.55256638338</v>
      </c>
      <c r="AS68" s="257">
        <f ca="1">-Debt!AS177</f>
        <v>0</v>
      </c>
      <c r="AT68" s="257">
        <f ca="1">-Debt!AT177</f>
        <v>0</v>
      </c>
      <c r="AU68" s="257">
        <f ca="1">-Debt!AU177</f>
        <v>0</v>
      </c>
      <c r="AV68" s="257">
        <f ca="1">-Debt!AV177</f>
        <v>0</v>
      </c>
      <c r="AW68" s="257">
        <f ca="1">-Debt!AW177</f>
        <v>0</v>
      </c>
      <c r="AX68" s="257">
        <f ca="1">-Debt!AX177</f>
        <v>0</v>
      </c>
      <c r="AY68" s="257">
        <f ca="1">-Debt!AY177</f>
        <v>0</v>
      </c>
      <c r="AZ68" s="257">
        <f ca="1">-Debt!AZ177</f>
        <v>0</v>
      </c>
      <c r="BA68" s="257">
        <f ca="1">-Debt!BA177</f>
        <v>0</v>
      </c>
      <c r="BB68" s="257">
        <f ca="1">-Debt!BB177</f>
        <v>0</v>
      </c>
      <c r="BC68" s="257">
        <f ca="1">-Debt!BC177</f>
        <v>0</v>
      </c>
      <c r="BD68" s="257">
        <f ca="1">-Debt!BD177</f>
        <v>0</v>
      </c>
      <c r="BE68" s="257">
        <f ca="1">-Debt!BE177</f>
        <v>0</v>
      </c>
      <c r="BF68" s="257">
        <f ca="1">-Debt!BF177</f>
        <v>0</v>
      </c>
      <c r="BG68" s="257">
        <f ca="1">-Debt!BG177</f>
        <v>0</v>
      </c>
      <c r="BH68" s="257">
        <f ca="1">-Debt!BH177</f>
        <v>0</v>
      </c>
      <c r="BI68" s="257">
        <f ca="1">-Debt!BI177</f>
        <v>0</v>
      </c>
      <c r="BJ68" s="257">
        <f ca="1">-Debt!BJ177</f>
        <v>0</v>
      </c>
      <c r="BK68" s="257">
        <f ca="1">-Debt!BK177</f>
        <v>0</v>
      </c>
      <c r="BL68" s="257">
        <f ca="1">-Debt!BL177</f>
        <v>0</v>
      </c>
    </row>
    <row r="69" spans="1:64">
      <c r="A69" s="244" t="s">
        <v>378</v>
      </c>
      <c r="F69" s="331">
        <f t="shared" ca="1" si="30"/>
        <v>-12408.973466994155</v>
      </c>
      <c r="H69" s="257">
        <f ca="1">-Debt!H205</f>
        <v>0</v>
      </c>
      <c r="I69" s="257">
        <f ca="1">-Debt!I205</f>
        <v>0</v>
      </c>
      <c r="J69" s="257">
        <f ca="1">-Debt!J205</f>
        <v>0</v>
      </c>
      <c r="K69" s="257">
        <f ca="1">-Debt!K205</f>
        <v>0</v>
      </c>
      <c r="L69" s="257">
        <f ca="1">-Debt!L205</f>
        <v>0</v>
      </c>
      <c r="M69" s="257">
        <f ca="1">-Debt!M205</f>
        <v>0</v>
      </c>
      <c r="N69" s="257">
        <f ca="1">-Debt!N205</f>
        <v>0</v>
      </c>
      <c r="O69" s="257">
        <f ca="1">-Debt!O205</f>
        <v>0</v>
      </c>
      <c r="P69" s="257">
        <f ca="1">-Debt!P205</f>
        <v>0</v>
      </c>
      <c r="Q69" s="257">
        <f ca="1">-Debt!Q205</f>
        <v>-5740.5413685610083</v>
      </c>
      <c r="R69" s="257">
        <f ca="1">-Debt!R205</f>
        <v>-92.758182036641301</v>
      </c>
      <c r="S69" s="257">
        <f ca="1">-Debt!S205</f>
        <v>-92.955396455549817</v>
      </c>
      <c r="T69" s="257">
        <f ca="1">-Debt!T205</f>
        <v>-94.831531794963666</v>
      </c>
      <c r="U69" s="257">
        <f ca="1">-Debt!U205</f>
        <v>-1400.7907292842183</v>
      </c>
      <c r="V69" s="257">
        <f ca="1">-Debt!V205</f>
        <v>-108.39855957814143</v>
      </c>
      <c r="W69" s="257">
        <f ca="1">-Debt!W205</f>
        <v>-704.31278027852477</v>
      </c>
      <c r="X69" s="257">
        <f ca="1">-Debt!X205</f>
        <v>-81.388917407337431</v>
      </c>
      <c r="Y69" s="257">
        <f ca="1">-Debt!Y205</f>
        <v>-83.278901044506711</v>
      </c>
      <c r="Z69" s="257">
        <f ca="1">-Debt!Z205</f>
        <v>-80.217803847841424</v>
      </c>
      <c r="AA69" s="257">
        <f ca="1">-Debt!AA205</f>
        <v>-81.057404052551647</v>
      </c>
      <c r="AB69" s="257">
        <f ca="1">-Debt!AB205</f>
        <v>-75.550200153991682</v>
      </c>
      <c r="AC69" s="257">
        <f ca="1">-Debt!AC205</f>
        <v>-77.252562537760241</v>
      </c>
      <c r="AD69" s="257">
        <f ca="1">-Debt!AD205</f>
        <v>-76.836660964016119</v>
      </c>
      <c r="AE69" s="257">
        <f ca="1">-Debt!AE205</f>
        <v>-72.938666164296592</v>
      </c>
      <c r="AF69" s="257">
        <f ca="1">-Debt!AF205</f>
        <v>-73.443086333218162</v>
      </c>
      <c r="AG69" s="257">
        <f ca="1">-Debt!AG205</f>
        <v>-454.62691273195742</v>
      </c>
      <c r="AH69" s="257">
        <f ca="1">-Debt!AH205</f>
        <v>-672.22423812633133</v>
      </c>
      <c r="AI69" s="257">
        <f ca="1">-Debt!AI205</f>
        <v>-888.43034479322341</v>
      </c>
      <c r="AJ69" s="257">
        <f ca="1">-Debt!AJ205</f>
        <v>-1103.0654502096113</v>
      </c>
      <c r="AK69" s="257">
        <f ca="1">-Debt!AK205</f>
        <v>15.489067016568697</v>
      </c>
      <c r="AL69" s="257">
        <f ca="1">-Debt!AL205</f>
        <v>-60.629923158617203</v>
      </c>
      <c r="AM69" s="257">
        <f ca="1">-Debt!AM205</f>
        <v>-57.305534048856316</v>
      </c>
      <c r="AN69" s="257">
        <f ca="1">-Debt!AN205</f>
        <v>-53.742094171633653</v>
      </c>
      <c r="AO69" s="257">
        <f ca="1">-Debt!AO205</f>
        <v>-52.865361411119011</v>
      </c>
      <c r="AP69" s="257">
        <f ca="1">-Debt!AP205</f>
        <v>-50.442950143932649</v>
      </c>
      <c r="AQ69" s="257">
        <f ca="1">-Debt!AQ205</f>
        <v>-49.408960833441597</v>
      </c>
      <c r="AR69" s="257">
        <f ca="1">-Debt!AR205</f>
        <v>-45.168013887432608</v>
      </c>
      <c r="AS69" s="257">
        <f ca="1">-Debt!AS205</f>
        <v>0</v>
      </c>
      <c r="AT69" s="257">
        <f ca="1">-Debt!AT205</f>
        <v>0</v>
      </c>
      <c r="AU69" s="257">
        <f ca="1">-Debt!AU205</f>
        <v>0</v>
      </c>
      <c r="AV69" s="257">
        <f ca="1">-Debt!AV205</f>
        <v>0</v>
      </c>
      <c r="AW69" s="257">
        <f ca="1">-Debt!AW205</f>
        <v>0</v>
      </c>
      <c r="AX69" s="257">
        <f ca="1">-Debt!AX205</f>
        <v>0</v>
      </c>
      <c r="AY69" s="257">
        <f ca="1">-Debt!AY205</f>
        <v>0</v>
      </c>
      <c r="AZ69" s="257">
        <f ca="1">-Debt!AZ205</f>
        <v>0</v>
      </c>
      <c r="BA69" s="257">
        <f ca="1">-Debt!BA205</f>
        <v>0</v>
      </c>
      <c r="BB69" s="257">
        <f ca="1">-Debt!BB205</f>
        <v>0</v>
      </c>
      <c r="BC69" s="257">
        <f ca="1">-Debt!BC205</f>
        <v>0</v>
      </c>
      <c r="BD69" s="257">
        <f ca="1">-Debt!BD205</f>
        <v>0</v>
      </c>
      <c r="BE69" s="257">
        <f ca="1">-Debt!BE205</f>
        <v>0</v>
      </c>
      <c r="BF69" s="257">
        <f ca="1">-Debt!BF205</f>
        <v>0</v>
      </c>
      <c r="BG69" s="257">
        <f ca="1">-Debt!BG205</f>
        <v>0</v>
      </c>
      <c r="BH69" s="257">
        <f ca="1">-Debt!BH205</f>
        <v>0</v>
      </c>
      <c r="BI69" s="257">
        <f ca="1">-Debt!BI205</f>
        <v>0</v>
      </c>
      <c r="BJ69" s="257">
        <f ca="1">-Debt!BJ205</f>
        <v>0</v>
      </c>
      <c r="BK69" s="257">
        <f ca="1">-Debt!BK205</f>
        <v>0</v>
      </c>
      <c r="BL69" s="257">
        <f ca="1">-Debt!BL205</f>
        <v>0</v>
      </c>
    </row>
    <row r="70" spans="1:64">
      <c r="A70" s="244" t="s">
        <v>379</v>
      </c>
      <c r="F70" s="331">
        <f t="shared" ca="1" si="30"/>
        <v>4106.001240325586</v>
      </c>
      <c r="H70" s="257">
        <f>Debt!G206</f>
        <v>0</v>
      </c>
      <c r="I70" s="257">
        <f ca="1">Debt!H206</f>
        <v>0</v>
      </c>
      <c r="J70" s="257">
        <f ca="1">Debt!I206</f>
        <v>0</v>
      </c>
      <c r="K70" s="257">
        <f ca="1">Debt!J206</f>
        <v>0</v>
      </c>
      <c r="L70" s="257">
        <f ca="1">Debt!K206</f>
        <v>0</v>
      </c>
      <c r="M70" s="257">
        <f ca="1">Debt!L206</f>
        <v>0</v>
      </c>
      <c r="N70" s="257">
        <f ca="1">Debt!M206</f>
        <v>0</v>
      </c>
      <c r="O70" s="257">
        <f ca="1">Debt!N206</f>
        <v>0</v>
      </c>
      <c r="P70" s="257">
        <f ca="1">Debt!O206</f>
        <v>0</v>
      </c>
      <c r="Q70" s="257">
        <f ca="1">Debt!P206</f>
        <v>0</v>
      </c>
      <c r="R70" s="257">
        <f ca="1">Debt!Q206</f>
        <v>0</v>
      </c>
      <c r="S70" s="257">
        <f ca="1">Debt!R206</f>
        <v>0</v>
      </c>
      <c r="T70" s="257">
        <f ca="1">Debt!S206</f>
        <v>0</v>
      </c>
      <c r="U70" s="257">
        <f ca="1">Debt!T206</f>
        <v>0</v>
      </c>
      <c r="V70" s="257">
        <f ca="1">Debt!U206</f>
        <v>0</v>
      </c>
      <c r="W70" s="257">
        <f ca="1">Debt!V206</f>
        <v>0</v>
      </c>
      <c r="X70" s="257">
        <f ca="1">Debt!W206</f>
        <v>0</v>
      </c>
      <c r="Y70" s="257">
        <f ca="1">Debt!X206</f>
        <v>0</v>
      </c>
      <c r="Z70" s="257">
        <f ca="1">Debt!Y206</f>
        <v>0</v>
      </c>
      <c r="AA70" s="257">
        <f ca="1">Debt!Z206</f>
        <v>0</v>
      </c>
      <c r="AB70" s="257">
        <f ca="1">Debt!AA206</f>
        <v>0</v>
      </c>
      <c r="AC70" s="257">
        <f ca="1">Debt!AB206</f>
        <v>0</v>
      </c>
      <c r="AD70" s="257">
        <f ca="1">Debt!AC206</f>
        <v>0</v>
      </c>
      <c r="AE70" s="257">
        <f ca="1">Debt!AD206</f>
        <v>0</v>
      </c>
      <c r="AF70" s="257">
        <f ca="1">Debt!AE206</f>
        <v>0</v>
      </c>
      <c r="AG70" s="257">
        <f ca="1">Debt!AF206</f>
        <v>385.46124294999754</v>
      </c>
      <c r="AH70" s="257">
        <f ca="1">Debt!AG206</f>
        <v>605.18563032433303</v>
      </c>
      <c r="AI70" s="257">
        <f ca="1">Debt!AH206</f>
        <v>822.40231060190126</v>
      </c>
      <c r="AJ70" s="257">
        <f ca="1">Debt!AI206</f>
        <v>1039.4064874512733</v>
      </c>
      <c r="AK70" s="257">
        <f ca="1">Debt!AJ206</f>
        <v>1253.5455689980809</v>
      </c>
      <c r="AL70" s="257">
        <f ca="1">Debt!AK206</f>
        <v>0</v>
      </c>
      <c r="AM70" s="257">
        <f ca="1">Debt!AL206</f>
        <v>0</v>
      </c>
      <c r="AN70" s="257">
        <f ca="1">Debt!AM206</f>
        <v>0</v>
      </c>
      <c r="AO70" s="257">
        <f ca="1">Debt!AN206</f>
        <v>0</v>
      </c>
      <c r="AP70" s="257">
        <f ca="1">Debt!AO206</f>
        <v>0</v>
      </c>
      <c r="AQ70" s="257">
        <f ca="1">Debt!AP206</f>
        <v>0</v>
      </c>
      <c r="AR70" s="257">
        <f ca="1">Debt!AQ206</f>
        <v>0</v>
      </c>
      <c r="AS70" s="257">
        <f ca="1">Debt!AR206</f>
        <v>0</v>
      </c>
      <c r="AT70" s="257">
        <f ca="1">Debt!AS206</f>
        <v>0</v>
      </c>
      <c r="AU70" s="257">
        <f ca="1">Debt!AT206</f>
        <v>0</v>
      </c>
      <c r="AV70" s="257">
        <f ca="1">Debt!AU206</f>
        <v>0</v>
      </c>
      <c r="AW70" s="257">
        <f ca="1">Debt!AV206</f>
        <v>0</v>
      </c>
      <c r="AX70" s="257">
        <f ca="1">Debt!AW206</f>
        <v>0</v>
      </c>
      <c r="AY70" s="257">
        <f ca="1">Debt!AX206</f>
        <v>0</v>
      </c>
      <c r="AZ70" s="257">
        <f ca="1">Debt!AY206</f>
        <v>0</v>
      </c>
      <c r="BA70" s="257">
        <f ca="1">Debt!AZ206</f>
        <v>0</v>
      </c>
      <c r="BB70" s="257">
        <f ca="1">Debt!BA206</f>
        <v>0</v>
      </c>
      <c r="BC70" s="257">
        <f ca="1">Debt!BB206</f>
        <v>0</v>
      </c>
      <c r="BD70" s="257">
        <f ca="1">Debt!BC206</f>
        <v>0</v>
      </c>
      <c r="BE70" s="257">
        <f ca="1">Debt!BD206</f>
        <v>0</v>
      </c>
      <c r="BF70" s="257">
        <f ca="1">Debt!BE206</f>
        <v>0</v>
      </c>
      <c r="BG70" s="257">
        <f ca="1">Debt!BF206</f>
        <v>0</v>
      </c>
      <c r="BH70" s="257">
        <f ca="1">Debt!BG206</f>
        <v>0</v>
      </c>
      <c r="BI70" s="257">
        <f ca="1">Debt!BH206</f>
        <v>0</v>
      </c>
      <c r="BJ70" s="257">
        <f ca="1">Debt!BI206</f>
        <v>0</v>
      </c>
      <c r="BK70" s="257">
        <f ca="1">Debt!BJ206</f>
        <v>0</v>
      </c>
      <c r="BL70" s="257">
        <f ca="1">Debt!BK206</f>
        <v>0</v>
      </c>
    </row>
    <row r="71" spans="1:64">
      <c r="A71" s="244" t="s">
        <v>380</v>
      </c>
      <c r="F71" s="331">
        <f t="shared" ca="1" si="30"/>
        <v>32527.474485717405</v>
      </c>
      <c r="H71" s="450">
        <f ca="1">Debt!H285</f>
        <v>0</v>
      </c>
      <c r="I71" s="450">
        <f ca="1">Debt!I285</f>
        <v>0</v>
      </c>
      <c r="J71" s="450">
        <f ca="1">Debt!J285</f>
        <v>0</v>
      </c>
      <c r="K71" s="450">
        <f ca="1">Debt!K285</f>
        <v>0</v>
      </c>
      <c r="L71" s="450">
        <f ca="1">Debt!L285</f>
        <v>0</v>
      </c>
      <c r="M71" s="450">
        <f ca="1">Debt!M285</f>
        <v>0</v>
      </c>
      <c r="N71" s="450">
        <f ca="1">Debt!N285</f>
        <v>0</v>
      </c>
      <c r="O71" s="450">
        <f ca="1">Debt!O285</f>
        <v>0</v>
      </c>
      <c r="P71" s="450">
        <f ca="1">Debt!P285</f>
        <v>0</v>
      </c>
      <c r="Q71" s="450">
        <f ca="1">Debt!Q285</f>
        <v>0</v>
      </c>
      <c r="R71" s="450">
        <f ca="1">Debt!R285</f>
        <v>0</v>
      </c>
      <c r="S71" s="450">
        <f ca="1">Debt!S285</f>
        <v>0</v>
      </c>
      <c r="T71" s="450">
        <f ca="1">Debt!T285</f>
        <v>0</v>
      </c>
      <c r="U71" s="450">
        <f ca="1">Debt!U285</f>
        <v>0</v>
      </c>
      <c r="V71" s="450">
        <f ca="1">Debt!V285</f>
        <v>0</v>
      </c>
      <c r="W71" s="450">
        <f ca="1">Debt!W285</f>
        <v>0</v>
      </c>
      <c r="X71" s="450">
        <f ca="1">Debt!X285</f>
        <v>0</v>
      </c>
      <c r="Y71" s="450">
        <f ca="1">Debt!Y285</f>
        <v>0</v>
      </c>
      <c r="Z71" s="450">
        <f ca="1">Debt!Z285</f>
        <v>0</v>
      </c>
      <c r="AA71" s="450">
        <f ca="1">Debt!AA285</f>
        <v>0</v>
      </c>
      <c r="AB71" s="450">
        <f ca="1">Debt!AB285</f>
        <v>0</v>
      </c>
      <c r="AC71" s="450">
        <f ca="1">Debt!AC285</f>
        <v>0</v>
      </c>
      <c r="AD71" s="450">
        <f ca="1">Debt!AD285</f>
        <v>0</v>
      </c>
      <c r="AE71" s="450">
        <f ca="1">Debt!AE285</f>
        <v>0</v>
      </c>
      <c r="AF71" s="450">
        <f ca="1">Debt!AF285</f>
        <v>1735.8896279121636</v>
      </c>
      <c r="AG71" s="450">
        <f ca="1">Debt!AG285</f>
        <v>2151.7970265728982</v>
      </c>
      <c r="AH71" s="450">
        <f ca="1">Debt!AH285</f>
        <v>2612.7291420229412</v>
      </c>
      <c r="AI71" s="450">
        <f ca="1">Debt!AI285</f>
        <v>3124.4685567538909</v>
      </c>
      <c r="AJ71" s="450">
        <f ca="1">Debt!AJ285</f>
        <v>3687.6054727056289</v>
      </c>
      <c r="AK71" s="450">
        <f ca="1">Debt!AK285</f>
        <v>318.08921553501659</v>
      </c>
      <c r="AL71" s="450">
        <f ca="1">Debt!AL285</f>
        <v>2902.3733454946623</v>
      </c>
      <c r="AM71" s="450">
        <f ca="1">Debt!AM285</f>
        <v>3410.5910975529614</v>
      </c>
      <c r="AN71" s="450">
        <f ca="1">Debt!AN285</f>
        <v>3964.3801015745375</v>
      </c>
      <c r="AO71" s="450">
        <f ca="1">Debt!AO285</f>
        <v>-2625.0394269603494</v>
      </c>
      <c r="AP71" s="450">
        <f ca="1">Debt!AP285</f>
        <v>-5416.7540612288494</v>
      </c>
      <c r="AQ71" s="450">
        <f ca="1">Debt!AQ285</f>
        <v>-5983.6725951930457</v>
      </c>
      <c r="AR71" s="450">
        <f ca="1">Debt!AR285</f>
        <v>-6510.439446563505</v>
      </c>
      <c r="AS71" s="450">
        <f ca="1">Debt!AS285</f>
        <v>404.64216674147434</v>
      </c>
      <c r="AT71" s="450">
        <f ca="1">Debt!AT285</f>
        <v>453.19922675045126</v>
      </c>
      <c r="AU71" s="450">
        <f ca="1">Debt!AU285</f>
        <v>507.58313396050539</v>
      </c>
      <c r="AV71" s="450">
        <f ca="1">Debt!AV285</f>
        <v>568.49311003576611</v>
      </c>
      <c r="AW71" s="450">
        <f ca="1">Debt!AW285</f>
        <v>636.71228324005801</v>
      </c>
      <c r="AX71" s="450">
        <f ca="1">Debt!AX285</f>
        <v>713.117757228865</v>
      </c>
      <c r="AY71" s="450">
        <f ca="1">Debt!AY285</f>
        <v>798.69188809632885</v>
      </c>
      <c r="AZ71" s="450">
        <f ca="1">Debt!AZ285</f>
        <v>894.53491466788819</v>
      </c>
      <c r="BA71" s="450">
        <f ca="1">Debt!BA285</f>
        <v>1001.8791044280348</v>
      </c>
      <c r="BB71" s="450">
        <f ca="1">Debt!BB285</f>
        <v>1122.104596959399</v>
      </c>
      <c r="BC71" s="450">
        <f ca="1">Debt!BC285</f>
        <v>1256.7571485945271</v>
      </c>
      <c r="BD71" s="450">
        <f ca="1">Debt!BD285</f>
        <v>1407.5680064258702</v>
      </c>
      <c r="BE71" s="450">
        <f ca="1">Debt!BE285</f>
        <v>1576.4761671969745</v>
      </c>
      <c r="BF71" s="450">
        <f ca="1">Debt!BF285</f>
        <v>1765.6533072606114</v>
      </c>
      <c r="BG71" s="450">
        <f ca="1">Debt!BG285</f>
        <v>1977.5317041318847</v>
      </c>
      <c r="BH71" s="450">
        <f ca="1">Debt!BH285</f>
        <v>2214.8355086277111</v>
      </c>
      <c r="BI71" s="450">
        <f ca="1">Debt!BI285</f>
        <v>2480.6157696630362</v>
      </c>
      <c r="BJ71" s="450">
        <f ca="1">Debt!BJ285</f>
        <v>2778.2896620226006</v>
      </c>
      <c r="BK71" s="450">
        <f ca="1">Debt!BK285</f>
        <v>3111.6844214653129</v>
      </c>
      <c r="BL71" s="450">
        <f ca="1">Debt!BL285</f>
        <v>3485.0865520411503</v>
      </c>
    </row>
    <row r="72" spans="1:64">
      <c r="A72" s="244" t="s">
        <v>418</v>
      </c>
      <c r="F72" s="331">
        <f t="shared" ca="1" si="30"/>
        <v>-154279.23794005698</v>
      </c>
      <c r="H72" s="450">
        <f ca="1">-H83</f>
        <v>0</v>
      </c>
      <c r="I72" s="450">
        <f t="shared" ref="I72:BL72" ca="1" si="31">-I83</f>
        <v>0</v>
      </c>
      <c r="J72" s="450">
        <f t="shared" ca="1" si="31"/>
        <v>0</v>
      </c>
      <c r="K72" s="450">
        <f t="shared" ca="1" si="31"/>
        <v>0</v>
      </c>
      <c r="L72" s="450">
        <f t="shared" ca="1" si="31"/>
        <v>0</v>
      </c>
      <c r="M72" s="450">
        <f t="shared" ca="1" si="31"/>
        <v>0</v>
      </c>
      <c r="N72" s="450">
        <f t="shared" ca="1" si="31"/>
        <v>0</v>
      </c>
      <c r="O72" s="450">
        <f t="shared" ca="1" si="31"/>
        <v>0</v>
      </c>
      <c r="P72" s="450">
        <f t="shared" ca="1" si="31"/>
        <v>0</v>
      </c>
      <c r="Q72" s="450">
        <f t="shared" ca="1" si="31"/>
        <v>-2229.4611309833253</v>
      </c>
      <c r="R72" s="450">
        <f t="shared" ca="1" si="31"/>
        <v>-12155.767283889352</v>
      </c>
      <c r="S72" s="450">
        <f t="shared" ca="1" si="31"/>
        <v>-12677.918381480731</v>
      </c>
      <c r="T72" s="450">
        <f t="shared" ca="1" si="31"/>
        <v>-13189.884272129713</v>
      </c>
      <c r="U72" s="450">
        <f t="shared" ca="1" si="31"/>
        <v>-9780.9584647061602</v>
      </c>
      <c r="V72" s="450">
        <f t="shared" ca="1" si="31"/>
        <v>-11584.990152489558</v>
      </c>
      <c r="W72" s="450">
        <f t="shared" ca="1" si="31"/>
        <v>-10311.711178348407</v>
      </c>
      <c r="X72" s="450">
        <f t="shared" ca="1" si="31"/>
        <v>-11498.448337430336</v>
      </c>
      <c r="Y72" s="450">
        <f t="shared" ca="1" si="31"/>
        <v>-12053.682218640788</v>
      </c>
      <c r="Z72" s="450">
        <f t="shared" ca="1" si="31"/>
        <v>-11935.235076298253</v>
      </c>
      <c r="AA72" s="450">
        <f t="shared" ca="1" si="31"/>
        <v>-11695.938617389593</v>
      </c>
      <c r="AB72" s="450">
        <f t="shared" ca="1" si="31"/>
        <v>-9342.0419989431502</v>
      </c>
      <c r="AC72" s="450">
        <f t="shared" ca="1" si="31"/>
        <v>-11239.248971758127</v>
      </c>
      <c r="AD72" s="450">
        <f t="shared" ca="1" si="31"/>
        <v>-11004.699161918024</v>
      </c>
      <c r="AE72" s="450">
        <f t="shared" ca="1" si="31"/>
        <v>-3579.2526936514641</v>
      </c>
      <c r="AF72" s="450">
        <f t="shared" ca="1" si="31"/>
        <v>0</v>
      </c>
      <c r="AG72" s="450">
        <f t="shared" ca="1" si="31"/>
        <v>0</v>
      </c>
      <c r="AH72" s="450">
        <f t="shared" ca="1" si="31"/>
        <v>0</v>
      </c>
      <c r="AI72" s="450">
        <f t="shared" ca="1" si="31"/>
        <v>0</v>
      </c>
      <c r="AJ72" s="450">
        <f t="shared" ca="1" si="31"/>
        <v>0</v>
      </c>
      <c r="AK72" s="450">
        <f t="shared" ca="1" si="31"/>
        <v>0</v>
      </c>
      <c r="AL72" s="450">
        <f t="shared" ca="1" si="31"/>
        <v>0</v>
      </c>
      <c r="AM72" s="450">
        <f t="shared" ca="1" si="31"/>
        <v>0</v>
      </c>
      <c r="AN72" s="450">
        <f t="shared" ca="1" si="31"/>
        <v>0</v>
      </c>
      <c r="AO72" s="450">
        <f t="shared" ca="1" si="31"/>
        <v>0</v>
      </c>
      <c r="AP72" s="450">
        <f t="shared" ca="1" si="31"/>
        <v>0</v>
      </c>
      <c r="AQ72" s="450">
        <f t="shared" ca="1" si="31"/>
        <v>0</v>
      </c>
      <c r="AR72" s="450">
        <f t="shared" ca="1" si="31"/>
        <v>0</v>
      </c>
      <c r="AS72" s="450">
        <f t="shared" ca="1" si="31"/>
        <v>0</v>
      </c>
      <c r="AT72" s="450">
        <f t="shared" ca="1" si="31"/>
        <v>0</v>
      </c>
      <c r="AU72" s="450">
        <f t="shared" ca="1" si="31"/>
        <v>0</v>
      </c>
      <c r="AV72" s="450">
        <f t="shared" ca="1" si="31"/>
        <v>0</v>
      </c>
      <c r="AW72" s="450">
        <f t="shared" ca="1" si="31"/>
        <v>0</v>
      </c>
      <c r="AX72" s="450">
        <f t="shared" ca="1" si="31"/>
        <v>0</v>
      </c>
      <c r="AY72" s="450">
        <f t="shared" ca="1" si="31"/>
        <v>0</v>
      </c>
      <c r="AZ72" s="450">
        <f t="shared" ca="1" si="31"/>
        <v>0</v>
      </c>
      <c r="BA72" s="450">
        <f t="shared" ca="1" si="31"/>
        <v>0</v>
      </c>
      <c r="BB72" s="450">
        <f t="shared" ca="1" si="31"/>
        <v>0</v>
      </c>
      <c r="BC72" s="450">
        <f t="shared" ca="1" si="31"/>
        <v>0</v>
      </c>
      <c r="BD72" s="450">
        <f t="shared" ca="1" si="31"/>
        <v>0</v>
      </c>
      <c r="BE72" s="450">
        <f t="shared" ca="1" si="31"/>
        <v>0</v>
      </c>
      <c r="BF72" s="450">
        <f t="shared" ca="1" si="31"/>
        <v>0</v>
      </c>
      <c r="BG72" s="450">
        <f t="shared" ca="1" si="31"/>
        <v>0</v>
      </c>
      <c r="BH72" s="450">
        <f t="shared" ca="1" si="31"/>
        <v>0</v>
      </c>
      <c r="BI72" s="450">
        <f t="shared" ca="1" si="31"/>
        <v>0</v>
      </c>
      <c r="BJ72" s="450">
        <f t="shared" ca="1" si="31"/>
        <v>0</v>
      </c>
      <c r="BK72" s="450">
        <f t="shared" ca="1" si="31"/>
        <v>0</v>
      </c>
      <c r="BL72" s="450">
        <f t="shared" ca="1" si="31"/>
        <v>0</v>
      </c>
    </row>
    <row r="73" spans="1:64">
      <c r="A73" s="244" t="s">
        <v>381</v>
      </c>
      <c r="F73" s="331">
        <f t="shared" ca="1" si="30"/>
        <v>-488437.82550680678</v>
      </c>
      <c r="G73" s="248"/>
      <c r="H73" s="397">
        <f ca="1">SUM(H68:H72)</f>
        <v>0</v>
      </c>
      <c r="I73" s="397">
        <f t="shared" ref="I73:BL73" ca="1" si="32">SUM(I68:I72)</f>
        <v>0</v>
      </c>
      <c r="J73" s="397">
        <f t="shared" ca="1" si="32"/>
        <v>0</v>
      </c>
      <c r="K73" s="397">
        <f t="shared" ca="1" si="32"/>
        <v>0</v>
      </c>
      <c r="L73" s="397">
        <f t="shared" ca="1" si="32"/>
        <v>0</v>
      </c>
      <c r="M73" s="397">
        <f t="shared" ca="1" si="32"/>
        <v>0</v>
      </c>
      <c r="N73" s="397">
        <f t="shared" ca="1" si="32"/>
        <v>0</v>
      </c>
      <c r="O73" s="397">
        <f t="shared" ca="1" si="32"/>
        <v>0</v>
      </c>
      <c r="P73" s="397">
        <f t="shared" ca="1" si="32"/>
        <v>0</v>
      </c>
      <c r="Q73" s="397">
        <f ca="1">SUM(Q68:Q72)</f>
        <v>-14562.660913400206</v>
      </c>
      <c r="R73" s="397">
        <f t="shared" ca="1" si="32"/>
        <v>-19006.000340128263</v>
      </c>
      <c r="S73" s="397">
        <f t="shared" ca="1" si="32"/>
        <v>-19697.285523993607</v>
      </c>
      <c r="T73" s="397">
        <f t="shared" ca="1" si="32"/>
        <v>-20384.287843633436</v>
      </c>
      <c r="U73" s="397">
        <f t="shared" ca="1" si="32"/>
        <v>-21072.237723891303</v>
      </c>
      <c r="V73" s="397">
        <f t="shared" ca="1" si="32"/>
        <v>-21831.139455216144</v>
      </c>
      <c r="W73" s="397">
        <f t="shared" ca="1" si="32"/>
        <v>-22595.601614690757</v>
      </c>
      <c r="X73" s="397">
        <f t="shared" ca="1" si="32"/>
        <v>-23448.904352303092</v>
      </c>
      <c r="Y73" s="397">
        <f t="shared" ca="1" si="32"/>
        <v>-24302.75489458735</v>
      </c>
      <c r="Z73" s="397">
        <f t="shared" ca="1" si="32"/>
        <v>-24485.391499420701</v>
      </c>
      <c r="AA73" s="397">
        <f t="shared" ca="1" si="32"/>
        <v>-24558.683106198616</v>
      </c>
      <c r="AB73" s="397">
        <f t="shared" ca="1" si="32"/>
        <v>-22518.821460972522</v>
      </c>
      <c r="AC73" s="397">
        <f t="shared" ca="1" si="32"/>
        <v>-24745.26152771815</v>
      </c>
      <c r="AD73" s="397">
        <f t="shared" ca="1" si="32"/>
        <v>-24846.014816139861</v>
      </c>
      <c r="AE73" s="397">
        <f t="shared" ca="1" si="32"/>
        <v>-17760.782327905028</v>
      </c>
      <c r="AF73" s="397">
        <f t="shared" ca="1" si="32"/>
        <v>-12798.859200712552</v>
      </c>
      <c r="AG73" s="397">
        <f t="shared" ca="1" si="32"/>
        <v>-12740.207029057845</v>
      </c>
      <c r="AH73" s="397">
        <f t="shared" ca="1" si="32"/>
        <v>-12647.718811274059</v>
      </c>
      <c r="AI73" s="397">
        <f t="shared" ca="1" si="32"/>
        <v>-12514.804056569807</v>
      </c>
      <c r="AJ73" s="397">
        <f t="shared" ca="1" si="32"/>
        <v>-12338.629183663394</v>
      </c>
      <c r="AK73" s="397">
        <f t="shared" ca="1" si="32"/>
        <v>-12114.186621907309</v>
      </c>
      <c r="AL73" s="397">
        <f t="shared" ca="1" si="32"/>
        <v>-11202.099812957353</v>
      </c>
      <c r="AM73" s="397">
        <f t="shared" ca="1" si="32"/>
        <v>-11041.653752671631</v>
      </c>
      <c r="AN73" s="397">
        <f t="shared" ca="1" si="32"/>
        <v>-10844.174791677222</v>
      </c>
      <c r="AO73" s="397">
        <f t="shared" ca="1" si="32"/>
        <v>-17801.587907428599</v>
      </c>
      <c r="AP73" s="397">
        <f t="shared" ca="1" si="32"/>
        <v>-20968.97220840634</v>
      </c>
      <c r="AQ73" s="397">
        <f t="shared" ca="1" si="32"/>
        <v>-21922.40113298588</v>
      </c>
      <c r="AR73" s="397">
        <f t="shared" ca="1" si="32"/>
        <v>-22842.160026834317</v>
      </c>
      <c r="AS73" s="397">
        <f t="shared" ca="1" si="32"/>
        <v>404.64216674147434</v>
      </c>
      <c r="AT73" s="397">
        <f t="shared" ca="1" si="32"/>
        <v>453.19922675045126</v>
      </c>
      <c r="AU73" s="397">
        <f t="shared" ca="1" si="32"/>
        <v>507.58313396050539</v>
      </c>
      <c r="AV73" s="397">
        <f t="shared" ca="1" si="32"/>
        <v>568.49311003576611</v>
      </c>
      <c r="AW73" s="397">
        <f t="shared" ca="1" si="32"/>
        <v>636.71228324005801</v>
      </c>
      <c r="AX73" s="397">
        <f t="shared" ca="1" si="32"/>
        <v>713.117757228865</v>
      </c>
      <c r="AY73" s="397">
        <f t="shared" ca="1" si="32"/>
        <v>798.69188809632885</v>
      </c>
      <c r="AZ73" s="397">
        <f t="shared" ca="1" si="32"/>
        <v>894.53491466788819</v>
      </c>
      <c r="BA73" s="397">
        <f t="shared" ca="1" si="32"/>
        <v>1001.8791044280348</v>
      </c>
      <c r="BB73" s="397">
        <f t="shared" ca="1" si="32"/>
        <v>1122.104596959399</v>
      </c>
      <c r="BC73" s="397">
        <f t="shared" ca="1" si="32"/>
        <v>1256.7571485945271</v>
      </c>
      <c r="BD73" s="397">
        <f t="shared" ca="1" si="32"/>
        <v>1407.5680064258702</v>
      </c>
      <c r="BE73" s="397">
        <f t="shared" ca="1" si="32"/>
        <v>1576.4761671969745</v>
      </c>
      <c r="BF73" s="397">
        <f t="shared" ca="1" si="32"/>
        <v>1765.6533072606114</v>
      </c>
      <c r="BG73" s="397">
        <f t="shared" ca="1" si="32"/>
        <v>1977.5317041318847</v>
      </c>
      <c r="BH73" s="397">
        <f t="shared" ca="1" si="32"/>
        <v>2214.8355086277111</v>
      </c>
      <c r="BI73" s="397">
        <f t="shared" ca="1" si="32"/>
        <v>2480.6157696630362</v>
      </c>
      <c r="BJ73" s="397">
        <f t="shared" ca="1" si="32"/>
        <v>2778.2896620226006</v>
      </c>
      <c r="BK73" s="397">
        <f t="shared" ca="1" si="32"/>
        <v>3111.6844214653129</v>
      </c>
      <c r="BL73" s="397">
        <f t="shared" ca="1" si="32"/>
        <v>3485.0865520411503</v>
      </c>
    </row>
    <row r="74" spans="1:64">
      <c r="A74" s="247"/>
      <c r="B74" s="247"/>
      <c r="C74" s="247"/>
      <c r="D74" s="247"/>
      <c r="E74" s="247"/>
      <c r="F74" s="472"/>
      <c r="G74" s="248"/>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0"/>
      <c r="AL74" s="360"/>
      <c r="AM74" s="360"/>
      <c r="AN74" s="360"/>
      <c r="AO74" s="360"/>
      <c r="AP74" s="360"/>
      <c r="AQ74" s="360"/>
      <c r="AR74" s="360"/>
      <c r="AS74" s="360"/>
      <c r="AT74" s="360"/>
      <c r="AU74" s="360"/>
      <c r="AV74" s="360"/>
      <c r="AW74" s="360"/>
      <c r="AX74" s="360"/>
      <c r="AY74" s="360"/>
      <c r="AZ74" s="360"/>
      <c r="BA74" s="360"/>
      <c r="BB74" s="360"/>
      <c r="BC74" s="360"/>
      <c r="BD74" s="360"/>
      <c r="BE74" s="360"/>
      <c r="BF74" s="360"/>
      <c r="BG74" s="360"/>
      <c r="BH74" s="360"/>
      <c r="BI74" s="360"/>
      <c r="BJ74" s="360"/>
      <c r="BK74" s="360"/>
      <c r="BL74" s="360"/>
    </row>
    <row r="75" spans="1:64">
      <c r="A75" s="247"/>
      <c r="B75" s="247"/>
      <c r="C75" s="247"/>
      <c r="D75" s="247"/>
      <c r="E75" s="247"/>
      <c r="F75" s="472"/>
      <c r="G75" s="248"/>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0"/>
      <c r="AL75" s="360"/>
      <c r="AM75" s="360"/>
      <c r="AN75" s="360"/>
      <c r="AO75" s="360"/>
      <c r="AP75" s="360"/>
      <c r="AQ75" s="360"/>
      <c r="AR75" s="360"/>
      <c r="AS75" s="360"/>
      <c r="AT75" s="360"/>
      <c r="AU75" s="360"/>
      <c r="AV75" s="360"/>
      <c r="AW75" s="360"/>
      <c r="AX75" s="360"/>
      <c r="AY75" s="360"/>
      <c r="AZ75" s="360"/>
      <c r="BA75" s="360"/>
      <c r="BB75" s="360"/>
      <c r="BC75" s="360"/>
      <c r="BD75" s="360"/>
      <c r="BE75" s="360"/>
      <c r="BF75" s="360"/>
      <c r="BG75" s="360"/>
      <c r="BH75" s="360"/>
      <c r="BI75" s="360"/>
      <c r="BJ75" s="360"/>
      <c r="BK75" s="360"/>
      <c r="BL75" s="360"/>
    </row>
    <row r="76" spans="1:64">
      <c r="A76" s="244" t="s">
        <v>384</v>
      </c>
      <c r="F76" s="248"/>
      <c r="G76" s="248"/>
      <c r="H76" s="331">
        <f>G78</f>
        <v>0</v>
      </c>
      <c r="I76" s="331">
        <f t="shared" ref="I76:BL76" ca="1" si="33">H78</f>
        <v>0</v>
      </c>
      <c r="J76" s="331">
        <f t="shared" ca="1" si="33"/>
        <v>0</v>
      </c>
      <c r="K76" s="331">
        <f t="shared" ca="1" si="33"/>
        <v>0</v>
      </c>
      <c r="L76" s="331">
        <f t="shared" ca="1" si="33"/>
        <v>0</v>
      </c>
      <c r="M76" s="331">
        <f t="shared" ca="1" si="33"/>
        <v>0</v>
      </c>
      <c r="N76" s="331">
        <f t="shared" ca="1" si="33"/>
        <v>0</v>
      </c>
      <c r="O76" s="331">
        <f t="shared" ca="1" si="33"/>
        <v>0</v>
      </c>
      <c r="P76" s="331">
        <f t="shared" ca="1" si="33"/>
        <v>0</v>
      </c>
      <c r="Q76" s="331">
        <f t="shared" ca="1" si="33"/>
        <v>0</v>
      </c>
      <c r="R76" s="331">
        <f t="shared" ca="1" si="33"/>
        <v>0</v>
      </c>
      <c r="S76" s="331">
        <f t="shared" ca="1" si="33"/>
        <v>0</v>
      </c>
      <c r="T76" s="331">
        <f t="shared" ca="1" si="33"/>
        <v>0</v>
      </c>
      <c r="U76" s="331">
        <f t="shared" ca="1" si="33"/>
        <v>0</v>
      </c>
      <c r="V76" s="331">
        <f t="shared" ca="1" si="33"/>
        <v>0</v>
      </c>
      <c r="W76" s="331">
        <f t="shared" ca="1" si="33"/>
        <v>0</v>
      </c>
      <c r="X76" s="331">
        <f t="shared" ca="1" si="33"/>
        <v>0</v>
      </c>
      <c r="Y76" s="331">
        <f t="shared" ca="1" si="33"/>
        <v>0</v>
      </c>
      <c r="Z76" s="331">
        <f t="shared" ca="1" si="33"/>
        <v>0</v>
      </c>
      <c r="AA76" s="331">
        <f t="shared" ca="1" si="33"/>
        <v>0</v>
      </c>
      <c r="AB76" s="331">
        <f t="shared" ca="1" si="33"/>
        <v>0</v>
      </c>
      <c r="AC76" s="331">
        <f t="shared" ca="1" si="33"/>
        <v>0</v>
      </c>
      <c r="AD76" s="331">
        <f t="shared" ca="1" si="33"/>
        <v>0</v>
      </c>
      <c r="AE76" s="331">
        <f t="shared" ca="1" si="33"/>
        <v>0</v>
      </c>
      <c r="AF76" s="331">
        <f t="shared" ca="1" si="33"/>
        <v>0</v>
      </c>
      <c r="AG76" s="331">
        <f t="shared" ca="1" si="33"/>
        <v>0</v>
      </c>
      <c r="AH76" s="331">
        <f t="shared" ca="1" si="33"/>
        <v>0</v>
      </c>
      <c r="AI76" s="331">
        <f t="shared" ca="1" si="33"/>
        <v>0</v>
      </c>
      <c r="AJ76" s="331">
        <f t="shared" ca="1" si="33"/>
        <v>0</v>
      </c>
      <c r="AK76" s="331">
        <f t="shared" ca="1" si="33"/>
        <v>0</v>
      </c>
      <c r="AL76" s="331">
        <f t="shared" ca="1" si="33"/>
        <v>0</v>
      </c>
      <c r="AM76" s="331">
        <f t="shared" ca="1" si="33"/>
        <v>0</v>
      </c>
      <c r="AN76" s="331">
        <f t="shared" ca="1" si="33"/>
        <v>0</v>
      </c>
      <c r="AO76" s="331">
        <f t="shared" ca="1" si="33"/>
        <v>0</v>
      </c>
      <c r="AP76" s="331">
        <f t="shared" ca="1" si="33"/>
        <v>0</v>
      </c>
      <c r="AQ76" s="331">
        <f t="shared" ca="1" si="33"/>
        <v>0</v>
      </c>
      <c r="AR76" s="331">
        <f t="shared" ca="1" si="33"/>
        <v>0</v>
      </c>
      <c r="AS76" s="331">
        <f t="shared" ca="1" si="33"/>
        <v>0</v>
      </c>
      <c r="AT76" s="331">
        <f t="shared" ca="1" si="33"/>
        <v>0</v>
      </c>
      <c r="AU76" s="331">
        <f t="shared" ca="1" si="33"/>
        <v>0</v>
      </c>
      <c r="AV76" s="331">
        <f t="shared" ca="1" si="33"/>
        <v>0</v>
      </c>
      <c r="AW76" s="331">
        <f t="shared" ca="1" si="33"/>
        <v>0</v>
      </c>
      <c r="AX76" s="331">
        <f t="shared" ca="1" si="33"/>
        <v>0</v>
      </c>
      <c r="AY76" s="331">
        <f t="shared" ca="1" si="33"/>
        <v>0</v>
      </c>
      <c r="AZ76" s="331">
        <f t="shared" ca="1" si="33"/>
        <v>0</v>
      </c>
      <c r="BA76" s="331">
        <f t="shared" ca="1" si="33"/>
        <v>0</v>
      </c>
      <c r="BB76" s="331">
        <f t="shared" ca="1" si="33"/>
        <v>0</v>
      </c>
      <c r="BC76" s="331">
        <f t="shared" ca="1" si="33"/>
        <v>0</v>
      </c>
      <c r="BD76" s="331">
        <f t="shared" ca="1" si="33"/>
        <v>0</v>
      </c>
      <c r="BE76" s="331">
        <f t="shared" ca="1" si="33"/>
        <v>0</v>
      </c>
      <c r="BF76" s="331">
        <f t="shared" ca="1" si="33"/>
        <v>0</v>
      </c>
      <c r="BG76" s="331">
        <f t="shared" ca="1" si="33"/>
        <v>0</v>
      </c>
      <c r="BH76" s="331">
        <f t="shared" ca="1" si="33"/>
        <v>0</v>
      </c>
      <c r="BI76" s="331">
        <f t="shared" ca="1" si="33"/>
        <v>0</v>
      </c>
      <c r="BJ76" s="331">
        <f t="shared" ca="1" si="33"/>
        <v>0</v>
      </c>
      <c r="BK76" s="331">
        <f t="shared" ca="1" si="33"/>
        <v>0</v>
      </c>
      <c r="BL76" s="331">
        <f t="shared" ca="1" si="33"/>
        <v>0</v>
      </c>
    </row>
    <row r="77" spans="1:64">
      <c r="A77" s="244" t="s">
        <v>382</v>
      </c>
      <c r="F77" s="248"/>
      <c r="G77" s="248"/>
      <c r="H77" s="331">
        <f ca="1">H61+H65+H73</f>
        <v>0</v>
      </c>
      <c r="I77" s="331">
        <f t="shared" ref="I77:BL77" ca="1" si="34">I61+I65+I73</f>
        <v>0</v>
      </c>
      <c r="J77" s="331">
        <f t="shared" ca="1" si="34"/>
        <v>0</v>
      </c>
      <c r="K77" s="331">
        <f t="shared" ca="1" si="34"/>
        <v>0</v>
      </c>
      <c r="L77" s="331">
        <f t="shared" ca="1" si="34"/>
        <v>0</v>
      </c>
      <c r="M77" s="331">
        <f t="shared" ca="1" si="34"/>
        <v>0</v>
      </c>
      <c r="N77" s="331">
        <f t="shared" ca="1" si="34"/>
        <v>0</v>
      </c>
      <c r="O77" s="331">
        <f t="shared" ca="1" si="34"/>
        <v>0</v>
      </c>
      <c r="P77" s="331">
        <f t="shared" ca="1" si="34"/>
        <v>0</v>
      </c>
      <c r="Q77" s="331">
        <f t="shared" ca="1" si="34"/>
        <v>0</v>
      </c>
      <c r="R77" s="331">
        <f t="shared" ca="1" si="34"/>
        <v>0</v>
      </c>
      <c r="S77" s="331">
        <f t="shared" ca="1" si="34"/>
        <v>0</v>
      </c>
      <c r="T77" s="331">
        <f t="shared" ca="1" si="34"/>
        <v>0</v>
      </c>
      <c r="U77" s="331">
        <f t="shared" ca="1" si="34"/>
        <v>0</v>
      </c>
      <c r="V77" s="331">
        <f t="shared" ca="1" si="34"/>
        <v>0</v>
      </c>
      <c r="W77" s="331">
        <f t="shared" ca="1" si="34"/>
        <v>0</v>
      </c>
      <c r="X77" s="331">
        <f t="shared" ca="1" si="34"/>
        <v>0</v>
      </c>
      <c r="Y77" s="331">
        <f t="shared" ca="1" si="34"/>
        <v>0</v>
      </c>
      <c r="Z77" s="331">
        <f t="shared" ca="1" si="34"/>
        <v>0</v>
      </c>
      <c r="AA77" s="331">
        <f t="shared" ca="1" si="34"/>
        <v>0</v>
      </c>
      <c r="AB77" s="331">
        <f t="shared" ca="1" si="34"/>
        <v>0</v>
      </c>
      <c r="AC77" s="331">
        <f t="shared" ca="1" si="34"/>
        <v>0</v>
      </c>
      <c r="AD77" s="331">
        <f t="shared" ca="1" si="34"/>
        <v>0</v>
      </c>
      <c r="AE77" s="331">
        <f t="shared" ca="1" si="34"/>
        <v>0</v>
      </c>
      <c r="AF77" s="331">
        <f t="shared" ca="1" si="34"/>
        <v>0</v>
      </c>
      <c r="AG77" s="331">
        <f t="shared" ca="1" si="34"/>
        <v>0</v>
      </c>
      <c r="AH77" s="331">
        <f t="shared" ca="1" si="34"/>
        <v>0</v>
      </c>
      <c r="AI77" s="331">
        <f t="shared" ca="1" si="34"/>
        <v>0</v>
      </c>
      <c r="AJ77" s="331">
        <f t="shared" ca="1" si="34"/>
        <v>0</v>
      </c>
      <c r="AK77" s="331">
        <f t="shared" ca="1" si="34"/>
        <v>0</v>
      </c>
      <c r="AL77" s="331">
        <f t="shared" ca="1" si="34"/>
        <v>0</v>
      </c>
      <c r="AM77" s="331">
        <f t="shared" ca="1" si="34"/>
        <v>0</v>
      </c>
      <c r="AN77" s="331">
        <f t="shared" ca="1" si="34"/>
        <v>0</v>
      </c>
      <c r="AO77" s="331">
        <f t="shared" ca="1" si="34"/>
        <v>0</v>
      </c>
      <c r="AP77" s="331">
        <f t="shared" ca="1" si="34"/>
        <v>0</v>
      </c>
      <c r="AQ77" s="331">
        <f t="shared" ca="1" si="34"/>
        <v>0</v>
      </c>
      <c r="AR77" s="331">
        <f t="shared" ca="1" si="34"/>
        <v>0</v>
      </c>
      <c r="AS77" s="331">
        <f t="shared" ca="1" si="34"/>
        <v>0</v>
      </c>
      <c r="AT77" s="331">
        <f t="shared" ca="1" si="34"/>
        <v>0</v>
      </c>
      <c r="AU77" s="331">
        <f t="shared" ca="1" si="34"/>
        <v>0</v>
      </c>
      <c r="AV77" s="331">
        <f t="shared" ca="1" si="34"/>
        <v>0</v>
      </c>
      <c r="AW77" s="331">
        <f t="shared" ca="1" si="34"/>
        <v>0</v>
      </c>
      <c r="AX77" s="331">
        <f t="shared" ca="1" si="34"/>
        <v>0</v>
      </c>
      <c r="AY77" s="331">
        <f t="shared" ca="1" si="34"/>
        <v>0</v>
      </c>
      <c r="AZ77" s="331">
        <f t="shared" ca="1" si="34"/>
        <v>0</v>
      </c>
      <c r="BA77" s="331">
        <f t="shared" ca="1" si="34"/>
        <v>0</v>
      </c>
      <c r="BB77" s="331">
        <f t="shared" ca="1" si="34"/>
        <v>0</v>
      </c>
      <c r="BC77" s="331">
        <f t="shared" ca="1" si="34"/>
        <v>0</v>
      </c>
      <c r="BD77" s="331">
        <f t="shared" ca="1" si="34"/>
        <v>0</v>
      </c>
      <c r="BE77" s="331">
        <f t="shared" ca="1" si="34"/>
        <v>0</v>
      </c>
      <c r="BF77" s="331">
        <f t="shared" ca="1" si="34"/>
        <v>0</v>
      </c>
      <c r="BG77" s="331">
        <f t="shared" ca="1" si="34"/>
        <v>0</v>
      </c>
      <c r="BH77" s="331">
        <f t="shared" ca="1" si="34"/>
        <v>0</v>
      </c>
      <c r="BI77" s="331">
        <f t="shared" ca="1" si="34"/>
        <v>0</v>
      </c>
      <c r="BJ77" s="331">
        <f t="shared" ca="1" si="34"/>
        <v>0</v>
      </c>
      <c r="BK77" s="331">
        <f t="shared" ca="1" si="34"/>
        <v>0</v>
      </c>
      <c r="BL77" s="331">
        <f t="shared" ca="1" si="34"/>
        <v>0</v>
      </c>
    </row>
    <row r="78" spans="1:64">
      <c r="A78" s="244" t="s">
        <v>383</v>
      </c>
      <c r="F78" s="248"/>
      <c r="G78" s="248"/>
      <c r="H78" s="331">
        <f ca="1">SUM(H76:H77)</f>
        <v>0</v>
      </c>
      <c r="I78" s="331">
        <f t="shared" ref="I78:BL78" ca="1" si="35">SUM(I76:I77)</f>
        <v>0</v>
      </c>
      <c r="J78" s="331">
        <f t="shared" ca="1" si="35"/>
        <v>0</v>
      </c>
      <c r="K78" s="331">
        <f t="shared" ca="1" si="35"/>
        <v>0</v>
      </c>
      <c r="L78" s="331">
        <f t="shared" ca="1" si="35"/>
        <v>0</v>
      </c>
      <c r="M78" s="331">
        <f t="shared" ca="1" si="35"/>
        <v>0</v>
      </c>
      <c r="N78" s="331">
        <f t="shared" ca="1" si="35"/>
        <v>0</v>
      </c>
      <c r="O78" s="331">
        <f t="shared" ca="1" si="35"/>
        <v>0</v>
      </c>
      <c r="P78" s="331">
        <f t="shared" ca="1" si="35"/>
        <v>0</v>
      </c>
      <c r="Q78" s="331">
        <f t="shared" ca="1" si="35"/>
        <v>0</v>
      </c>
      <c r="R78" s="331">
        <f t="shared" ca="1" si="35"/>
        <v>0</v>
      </c>
      <c r="S78" s="331">
        <f t="shared" ca="1" si="35"/>
        <v>0</v>
      </c>
      <c r="T78" s="331">
        <f t="shared" ca="1" si="35"/>
        <v>0</v>
      </c>
      <c r="U78" s="331">
        <f t="shared" ca="1" si="35"/>
        <v>0</v>
      </c>
      <c r="V78" s="331">
        <f t="shared" ca="1" si="35"/>
        <v>0</v>
      </c>
      <c r="W78" s="331">
        <f t="shared" ca="1" si="35"/>
        <v>0</v>
      </c>
      <c r="X78" s="331">
        <f t="shared" ca="1" si="35"/>
        <v>0</v>
      </c>
      <c r="Y78" s="331">
        <f t="shared" ca="1" si="35"/>
        <v>0</v>
      </c>
      <c r="Z78" s="331">
        <f t="shared" ca="1" si="35"/>
        <v>0</v>
      </c>
      <c r="AA78" s="331">
        <f t="shared" ca="1" si="35"/>
        <v>0</v>
      </c>
      <c r="AB78" s="331">
        <f t="shared" ca="1" si="35"/>
        <v>0</v>
      </c>
      <c r="AC78" s="331">
        <f t="shared" ca="1" si="35"/>
        <v>0</v>
      </c>
      <c r="AD78" s="331">
        <f t="shared" ca="1" si="35"/>
        <v>0</v>
      </c>
      <c r="AE78" s="331">
        <f t="shared" ca="1" si="35"/>
        <v>0</v>
      </c>
      <c r="AF78" s="331">
        <f t="shared" ca="1" si="35"/>
        <v>0</v>
      </c>
      <c r="AG78" s="331">
        <f t="shared" ca="1" si="35"/>
        <v>0</v>
      </c>
      <c r="AH78" s="331">
        <f t="shared" ca="1" si="35"/>
        <v>0</v>
      </c>
      <c r="AI78" s="331">
        <f t="shared" ca="1" si="35"/>
        <v>0</v>
      </c>
      <c r="AJ78" s="331">
        <f t="shared" ca="1" si="35"/>
        <v>0</v>
      </c>
      <c r="AK78" s="331">
        <f t="shared" ca="1" si="35"/>
        <v>0</v>
      </c>
      <c r="AL78" s="331">
        <f t="shared" ca="1" si="35"/>
        <v>0</v>
      </c>
      <c r="AM78" s="331">
        <f t="shared" ca="1" si="35"/>
        <v>0</v>
      </c>
      <c r="AN78" s="331">
        <f t="shared" ca="1" si="35"/>
        <v>0</v>
      </c>
      <c r="AO78" s="331">
        <f t="shared" ca="1" si="35"/>
        <v>0</v>
      </c>
      <c r="AP78" s="331">
        <f t="shared" ca="1" si="35"/>
        <v>0</v>
      </c>
      <c r="AQ78" s="331">
        <f t="shared" ca="1" si="35"/>
        <v>0</v>
      </c>
      <c r="AR78" s="331">
        <f t="shared" ca="1" si="35"/>
        <v>0</v>
      </c>
      <c r="AS78" s="331">
        <f t="shared" ca="1" si="35"/>
        <v>0</v>
      </c>
      <c r="AT78" s="331">
        <f t="shared" ca="1" si="35"/>
        <v>0</v>
      </c>
      <c r="AU78" s="331">
        <f t="shared" ca="1" si="35"/>
        <v>0</v>
      </c>
      <c r="AV78" s="331">
        <f t="shared" ca="1" si="35"/>
        <v>0</v>
      </c>
      <c r="AW78" s="331">
        <f t="shared" ca="1" si="35"/>
        <v>0</v>
      </c>
      <c r="AX78" s="331">
        <f t="shared" ca="1" si="35"/>
        <v>0</v>
      </c>
      <c r="AY78" s="331">
        <f t="shared" ca="1" si="35"/>
        <v>0</v>
      </c>
      <c r="AZ78" s="331">
        <f t="shared" ca="1" si="35"/>
        <v>0</v>
      </c>
      <c r="BA78" s="331">
        <f t="shared" ca="1" si="35"/>
        <v>0</v>
      </c>
      <c r="BB78" s="331">
        <f t="shared" ca="1" si="35"/>
        <v>0</v>
      </c>
      <c r="BC78" s="331">
        <f t="shared" ca="1" si="35"/>
        <v>0</v>
      </c>
      <c r="BD78" s="331">
        <f t="shared" ca="1" si="35"/>
        <v>0</v>
      </c>
      <c r="BE78" s="331">
        <f t="shared" ca="1" si="35"/>
        <v>0</v>
      </c>
      <c r="BF78" s="331">
        <f t="shared" ca="1" si="35"/>
        <v>0</v>
      </c>
      <c r="BG78" s="331">
        <f t="shared" ca="1" si="35"/>
        <v>0</v>
      </c>
      <c r="BH78" s="331">
        <f t="shared" ca="1" si="35"/>
        <v>0</v>
      </c>
      <c r="BI78" s="331">
        <f t="shared" ca="1" si="35"/>
        <v>0</v>
      </c>
      <c r="BJ78" s="331">
        <f t="shared" ca="1" si="35"/>
        <v>0</v>
      </c>
      <c r="BK78" s="331">
        <f t="shared" ca="1" si="35"/>
        <v>0</v>
      </c>
      <c r="BL78" s="331">
        <f t="shared" ca="1" si="35"/>
        <v>0</v>
      </c>
    </row>
    <row r="79" spans="1:64">
      <c r="F79" s="248"/>
      <c r="G79" s="248"/>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c r="AW79" s="331"/>
      <c r="AX79" s="331"/>
      <c r="AY79" s="331"/>
      <c r="AZ79" s="331"/>
      <c r="BA79" s="331"/>
      <c r="BB79" s="331"/>
      <c r="BC79" s="331"/>
      <c r="BD79" s="331"/>
      <c r="BE79" s="331"/>
      <c r="BF79" s="331"/>
      <c r="BG79" s="331"/>
      <c r="BH79" s="331"/>
      <c r="BI79" s="331"/>
      <c r="BJ79" s="331"/>
      <c r="BK79" s="331"/>
      <c r="BL79" s="331"/>
    </row>
    <row r="80" spans="1:64" ht="22.5">
      <c r="A80" s="476" t="s">
        <v>418</v>
      </c>
      <c r="F80" s="248"/>
      <c r="G80" s="248"/>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c r="AW80" s="331"/>
      <c r="AX80" s="331"/>
      <c r="AY80" s="331"/>
      <c r="AZ80" s="331"/>
      <c r="BA80" s="331"/>
      <c r="BB80" s="331"/>
      <c r="BC80" s="331"/>
      <c r="BD80" s="331"/>
      <c r="BE80" s="331"/>
      <c r="BF80" s="331"/>
      <c r="BG80" s="331"/>
      <c r="BH80" s="331"/>
      <c r="BI80" s="331"/>
      <c r="BJ80" s="331"/>
      <c r="BK80" s="331"/>
      <c r="BL80" s="331"/>
    </row>
    <row r="81" spans="1:64">
      <c r="A81" s="244" t="s">
        <v>419</v>
      </c>
      <c r="F81" s="248"/>
      <c r="G81" s="248"/>
      <c r="H81" s="331">
        <f ca="1">H61+H65+SUM(H68:H71)</f>
        <v>0</v>
      </c>
      <c r="I81" s="331">
        <f t="shared" ref="I81:BL81" ca="1" si="36">I61+I65+SUM(I68:I71)</f>
        <v>0</v>
      </c>
      <c r="J81" s="331">
        <f t="shared" ca="1" si="36"/>
        <v>0</v>
      </c>
      <c r="K81" s="331">
        <f t="shared" ca="1" si="36"/>
        <v>0</v>
      </c>
      <c r="L81" s="331">
        <f t="shared" ca="1" si="36"/>
        <v>0</v>
      </c>
      <c r="M81" s="331">
        <f t="shared" ca="1" si="36"/>
        <v>0</v>
      </c>
      <c r="N81" s="331">
        <f t="shared" ca="1" si="36"/>
        <v>0</v>
      </c>
      <c r="O81" s="331">
        <f t="shared" ca="1" si="36"/>
        <v>0</v>
      </c>
      <c r="P81" s="331">
        <f t="shared" ca="1" si="36"/>
        <v>0</v>
      </c>
      <c r="Q81" s="331">
        <f t="shared" ca="1" si="36"/>
        <v>2229.4611309833253</v>
      </c>
      <c r="R81" s="331">
        <f t="shared" ca="1" si="36"/>
        <v>12155.767283889352</v>
      </c>
      <c r="S81" s="331">
        <f t="shared" ca="1" si="36"/>
        <v>12677.918381480731</v>
      </c>
      <c r="T81" s="331">
        <f t="shared" ca="1" si="36"/>
        <v>13189.884272129713</v>
      </c>
      <c r="U81" s="331">
        <f t="shared" ca="1" si="36"/>
        <v>9780.9584647061602</v>
      </c>
      <c r="V81" s="331">
        <f t="shared" ca="1" si="36"/>
        <v>11584.990152489558</v>
      </c>
      <c r="W81" s="331">
        <f t="shared" ca="1" si="36"/>
        <v>10311.711178348407</v>
      </c>
      <c r="X81" s="331">
        <f t="shared" ca="1" si="36"/>
        <v>11498.448337430336</v>
      </c>
      <c r="Y81" s="331">
        <f t="shared" ca="1" si="36"/>
        <v>12053.682218640788</v>
      </c>
      <c r="Z81" s="331">
        <f t="shared" ca="1" si="36"/>
        <v>11935.235076298253</v>
      </c>
      <c r="AA81" s="331">
        <f t="shared" ca="1" si="36"/>
        <v>11695.938617389593</v>
      </c>
      <c r="AB81" s="331">
        <f t="shared" ca="1" si="36"/>
        <v>9342.0419989431502</v>
      </c>
      <c r="AC81" s="331">
        <f t="shared" ca="1" si="36"/>
        <v>11239.248971758127</v>
      </c>
      <c r="AD81" s="331">
        <f t="shared" ca="1" si="36"/>
        <v>11004.699161918024</v>
      </c>
      <c r="AE81" s="331">
        <f t="shared" ca="1" si="36"/>
        <v>3579.2526936514641</v>
      </c>
      <c r="AF81" s="331">
        <f t="shared" ca="1" si="36"/>
        <v>0</v>
      </c>
      <c r="AG81" s="331">
        <f t="shared" ca="1" si="36"/>
        <v>0</v>
      </c>
      <c r="AH81" s="331">
        <f t="shared" ca="1" si="36"/>
        <v>0</v>
      </c>
      <c r="AI81" s="331">
        <f t="shared" ca="1" si="36"/>
        <v>0</v>
      </c>
      <c r="AJ81" s="331">
        <f t="shared" ca="1" si="36"/>
        <v>0</v>
      </c>
      <c r="AK81" s="331">
        <f t="shared" ca="1" si="36"/>
        <v>0</v>
      </c>
      <c r="AL81" s="331">
        <f t="shared" ca="1" si="36"/>
        <v>0</v>
      </c>
      <c r="AM81" s="331">
        <f t="shared" ca="1" si="36"/>
        <v>0</v>
      </c>
      <c r="AN81" s="331">
        <f t="shared" ca="1" si="36"/>
        <v>0</v>
      </c>
      <c r="AO81" s="331">
        <f t="shared" ca="1" si="36"/>
        <v>0</v>
      </c>
      <c r="AP81" s="331">
        <f t="shared" ca="1" si="36"/>
        <v>0</v>
      </c>
      <c r="AQ81" s="331">
        <f t="shared" ca="1" si="36"/>
        <v>0</v>
      </c>
      <c r="AR81" s="331">
        <f t="shared" ca="1" si="36"/>
        <v>0</v>
      </c>
      <c r="AS81" s="331">
        <f t="shared" ca="1" si="36"/>
        <v>0</v>
      </c>
      <c r="AT81" s="331">
        <f t="shared" ca="1" si="36"/>
        <v>0</v>
      </c>
      <c r="AU81" s="331">
        <f t="shared" ca="1" si="36"/>
        <v>0</v>
      </c>
      <c r="AV81" s="331">
        <f t="shared" ca="1" si="36"/>
        <v>0</v>
      </c>
      <c r="AW81" s="331">
        <f t="shared" ca="1" si="36"/>
        <v>0</v>
      </c>
      <c r="AX81" s="331">
        <f t="shared" ca="1" si="36"/>
        <v>0</v>
      </c>
      <c r="AY81" s="331">
        <f t="shared" ca="1" si="36"/>
        <v>0</v>
      </c>
      <c r="AZ81" s="331">
        <f t="shared" ca="1" si="36"/>
        <v>0</v>
      </c>
      <c r="BA81" s="331">
        <f t="shared" ca="1" si="36"/>
        <v>0</v>
      </c>
      <c r="BB81" s="331">
        <f t="shared" ca="1" si="36"/>
        <v>0</v>
      </c>
      <c r="BC81" s="331">
        <f t="shared" ca="1" si="36"/>
        <v>0</v>
      </c>
      <c r="BD81" s="331">
        <f t="shared" ca="1" si="36"/>
        <v>0</v>
      </c>
      <c r="BE81" s="331">
        <f t="shared" ca="1" si="36"/>
        <v>0</v>
      </c>
      <c r="BF81" s="331">
        <f t="shared" ca="1" si="36"/>
        <v>0</v>
      </c>
      <c r="BG81" s="331">
        <f t="shared" ca="1" si="36"/>
        <v>0</v>
      </c>
      <c r="BH81" s="331">
        <f t="shared" ca="1" si="36"/>
        <v>0</v>
      </c>
      <c r="BI81" s="331">
        <f t="shared" ca="1" si="36"/>
        <v>0</v>
      </c>
      <c r="BJ81" s="331">
        <f t="shared" ca="1" si="36"/>
        <v>0</v>
      </c>
      <c r="BK81" s="331">
        <f t="shared" ca="1" si="36"/>
        <v>0</v>
      </c>
      <c r="BL81" s="331">
        <f t="shared" ca="1" si="36"/>
        <v>0</v>
      </c>
    </row>
    <row r="82" spans="1:64">
      <c r="A82" s="244" t="s">
        <v>420</v>
      </c>
      <c r="C82" s="431">
        <v>1</v>
      </c>
      <c r="F82" s="248"/>
      <c r="G82" s="248"/>
      <c r="H82" s="301">
        <f>$C$82</f>
        <v>1</v>
      </c>
      <c r="I82" s="301">
        <f t="shared" ref="I82:BL82" si="37">$C$82</f>
        <v>1</v>
      </c>
      <c r="J82" s="301">
        <f t="shared" si="37"/>
        <v>1</v>
      </c>
      <c r="K82" s="301">
        <f t="shared" si="37"/>
        <v>1</v>
      </c>
      <c r="L82" s="301">
        <f t="shared" si="37"/>
        <v>1</v>
      </c>
      <c r="M82" s="301">
        <f t="shared" si="37"/>
        <v>1</v>
      </c>
      <c r="N82" s="301">
        <f t="shared" si="37"/>
        <v>1</v>
      </c>
      <c r="O82" s="301">
        <f t="shared" si="37"/>
        <v>1</v>
      </c>
      <c r="P82" s="301">
        <f t="shared" si="37"/>
        <v>1</v>
      </c>
      <c r="Q82" s="301">
        <f t="shared" si="37"/>
        <v>1</v>
      </c>
      <c r="R82" s="301">
        <f t="shared" si="37"/>
        <v>1</v>
      </c>
      <c r="S82" s="301">
        <f t="shared" si="37"/>
        <v>1</v>
      </c>
      <c r="T82" s="301">
        <f t="shared" si="37"/>
        <v>1</v>
      </c>
      <c r="U82" s="301">
        <f t="shared" si="37"/>
        <v>1</v>
      </c>
      <c r="V82" s="301">
        <f t="shared" si="37"/>
        <v>1</v>
      </c>
      <c r="W82" s="301">
        <f t="shared" si="37"/>
        <v>1</v>
      </c>
      <c r="X82" s="301">
        <f t="shared" si="37"/>
        <v>1</v>
      </c>
      <c r="Y82" s="301">
        <f t="shared" si="37"/>
        <v>1</v>
      </c>
      <c r="Z82" s="301">
        <f t="shared" si="37"/>
        <v>1</v>
      </c>
      <c r="AA82" s="301">
        <f t="shared" si="37"/>
        <v>1</v>
      </c>
      <c r="AB82" s="301">
        <f t="shared" si="37"/>
        <v>1</v>
      </c>
      <c r="AC82" s="301">
        <f t="shared" si="37"/>
        <v>1</v>
      </c>
      <c r="AD82" s="301">
        <f t="shared" si="37"/>
        <v>1</v>
      </c>
      <c r="AE82" s="301">
        <f t="shared" si="37"/>
        <v>1</v>
      </c>
      <c r="AF82" s="301">
        <f t="shared" si="37"/>
        <v>1</v>
      </c>
      <c r="AG82" s="301">
        <f t="shared" si="37"/>
        <v>1</v>
      </c>
      <c r="AH82" s="301">
        <f t="shared" si="37"/>
        <v>1</v>
      </c>
      <c r="AI82" s="301">
        <f t="shared" si="37"/>
        <v>1</v>
      </c>
      <c r="AJ82" s="301">
        <f t="shared" si="37"/>
        <v>1</v>
      </c>
      <c r="AK82" s="301">
        <f t="shared" si="37"/>
        <v>1</v>
      </c>
      <c r="AL82" s="301">
        <f t="shared" si="37"/>
        <v>1</v>
      </c>
      <c r="AM82" s="301">
        <f t="shared" si="37"/>
        <v>1</v>
      </c>
      <c r="AN82" s="301">
        <f t="shared" si="37"/>
        <v>1</v>
      </c>
      <c r="AO82" s="301">
        <f t="shared" si="37"/>
        <v>1</v>
      </c>
      <c r="AP82" s="301">
        <f t="shared" si="37"/>
        <v>1</v>
      </c>
      <c r="AQ82" s="301">
        <f t="shared" si="37"/>
        <v>1</v>
      </c>
      <c r="AR82" s="301">
        <f t="shared" si="37"/>
        <v>1</v>
      </c>
      <c r="AS82" s="301">
        <f t="shared" si="37"/>
        <v>1</v>
      </c>
      <c r="AT82" s="301">
        <f t="shared" si="37"/>
        <v>1</v>
      </c>
      <c r="AU82" s="301">
        <f t="shared" si="37"/>
        <v>1</v>
      </c>
      <c r="AV82" s="301">
        <f t="shared" si="37"/>
        <v>1</v>
      </c>
      <c r="AW82" s="301">
        <f t="shared" si="37"/>
        <v>1</v>
      </c>
      <c r="AX82" s="301">
        <f t="shared" si="37"/>
        <v>1</v>
      </c>
      <c r="AY82" s="301">
        <f t="shared" si="37"/>
        <v>1</v>
      </c>
      <c r="AZ82" s="301">
        <f t="shared" si="37"/>
        <v>1</v>
      </c>
      <c r="BA82" s="301">
        <f t="shared" si="37"/>
        <v>1</v>
      </c>
      <c r="BB82" s="301">
        <f t="shared" si="37"/>
        <v>1</v>
      </c>
      <c r="BC82" s="301">
        <f t="shared" si="37"/>
        <v>1</v>
      </c>
      <c r="BD82" s="301">
        <f t="shared" si="37"/>
        <v>1</v>
      </c>
      <c r="BE82" s="301">
        <f t="shared" si="37"/>
        <v>1</v>
      </c>
      <c r="BF82" s="301">
        <f t="shared" si="37"/>
        <v>1</v>
      </c>
      <c r="BG82" s="301">
        <f t="shared" si="37"/>
        <v>1</v>
      </c>
      <c r="BH82" s="301">
        <f t="shared" si="37"/>
        <v>1</v>
      </c>
      <c r="BI82" s="301">
        <f t="shared" si="37"/>
        <v>1</v>
      </c>
      <c r="BJ82" s="301">
        <f t="shared" si="37"/>
        <v>1</v>
      </c>
      <c r="BK82" s="301">
        <f t="shared" si="37"/>
        <v>1</v>
      </c>
      <c r="BL82" s="301">
        <f t="shared" si="37"/>
        <v>1</v>
      </c>
    </row>
    <row r="83" spans="1:64">
      <c r="A83" s="244" t="s">
        <v>418</v>
      </c>
      <c r="F83" s="331">
        <f ca="1">SUM(H83:BL83)</f>
        <v>154279.23794005698</v>
      </c>
      <c r="G83" s="248"/>
      <c r="H83" s="331">
        <f ca="1">H81*H82</f>
        <v>0</v>
      </c>
      <c r="I83" s="331">
        <f t="shared" ref="I83:BL83" ca="1" si="38">I81*I82</f>
        <v>0</v>
      </c>
      <c r="J83" s="331">
        <f t="shared" ca="1" si="38"/>
        <v>0</v>
      </c>
      <c r="K83" s="331">
        <f t="shared" ca="1" si="38"/>
        <v>0</v>
      </c>
      <c r="L83" s="331">
        <f t="shared" ca="1" si="38"/>
        <v>0</v>
      </c>
      <c r="M83" s="331">
        <f t="shared" ca="1" si="38"/>
        <v>0</v>
      </c>
      <c r="N83" s="331">
        <f t="shared" ca="1" si="38"/>
        <v>0</v>
      </c>
      <c r="O83" s="331">
        <f t="shared" ca="1" si="38"/>
        <v>0</v>
      </c>
      <c r="P83" s="331">
        <f t="shared" ca="1" si="38"/>
        <v>0</v>
      </c>
      <c r="Q83" s="331">
        <f t="shared" ca="1" si="38"/>
        <v>2229.4611309833253</v>
      </c>
      <c r="R83" s="331">
        <f t="shared" ca="1" si="38"/>
        <v>12155.767283889352</v>
      </c>
      <c r="S83" s="331">
        <f t="shared" ca="1" si="38"/>
        <v>12677.918381480731</v>
      </c>
      <c r="T83" s="331">
        <f t="shared" ca="1" si="38"/>
        <v>13189.884272129713</v>
      </c>
      <c r="U83" s="331">
        <f t="shared" ca="1" si="38"/>
        <v>9780.9584647061602</v>
      </c>
      <c r="V83" s="331">
        <f t="shared" ca="1" si="38"/>
        <v>11584.990152489558</v>
      </c>
      <c r="W83" s="331">
        <f t="shared" ca="1" si="38"/>
        <v>10311.711178348407</v>
      </c>
      <c r="X83" s="331">
        <f t="shared" ca="1" si="38"/>
        <v>11498.448337430336</v>
      </c>
      <c r="Y83" s="331">
        <f t="shared" ca="1" si="38"/>
        <v>12053.682218640788</v>
      </c>
      <c r="Z83" s="331">
        <f t="shared" ca="1" si="38"/>
        <v>11935.235076298253</v>
      </c>
      <c r="AA83" s="331">
        <f t="shared" ca="1" si="38"/>
        <v>11695.938617389593</v>
      </c>
      <c r="AB83" s="331">
        <f t="shared" ca="1" si="38"/>
        <v>9342.0419989431502</v>
      </c>
      <c r="AC83" s="331">
        <f t="shared" ca="1" si="38"/>
        <v>11239.248971758127</v>
      </c>
      <c r="AD83" s="331">
        <f t="shared" ca="1" si="38"/>
        <v>11004.699161918024</v>
      </c>
      <c r="AE83" s="331">
        <f t="shared" ca="1" si="38"/>
        <v>3579.2526936514641</v>
      </c>
      <c r="AF83" s="331">
        <f t="shared" ca="1" si="38"/>
        <v>0</v>
      </c>
      <c r="AG83" s="331">
        <f t="shared" ca="1" si="38"/>
        <v>0</v>
      </c>
      <c r="AH83" s="331">
        <f t="shared" ca="1" si="38"/>
        <v>0</v>
      </c>
      <c r="AI83" s="331">
        <f t="shared" ca="1" si="38"/>
        <v>0</v>
      </c>
      <c r="AJ83" s="331">
        <f t="shared" ca="1" si="38"/>
        <v>0</v>
      </c>
      <c r="AK83" s="331">
        <f t="shared" ca="1" si="38"/>
        <v>0</v>
      </c>
      <c r="AL83" s="331">
        <f t="shared" ca="1" si="38"/>
        <v>0</v>
      </c>
      <c r="AM83" s="331">
        <f t="shared" ca="1" si="38"/>
        <v>0</v>
      </c>
      <c r="AN83" s="331">
        <f t="shared" ca="1" si="38"/>
        <v>0</v>
      </c>
      <c r="AO83" s="331">
        <f t="shared" ca="1" si="38"/>
        <v>0</v>
      </c>
      <c r="AP83" s="331">
        <f t="shared" ca="1" si="38"/>
        <v>0</v>
      </c>
      <c r="AQ83" s="331">
        <f t="shared" ca="1" si="38"/>
        <v>0</v>
      </c>
      <c r="AR83" s="331">
        <f t="shared" ca="1" si="38"/>
        <v>0</v>
      </c>
      <c r="AS83" s="331">
        <f t="shared" ca="1" si="38"/>
        <v>0</v>
      </c>
      <c r="AT83" s="331">
        <f t="shared" ca="1" si="38"/>
        <v>0</v>
      </c>
      <c r="AU83" s="331">
        <f t="shared" ca="1" si="38"/>
        <v>0</v>
      </c>
      <c r="AV83" s="331">
        <f t="shared" ca="1" si="38"/>
        <v>0</v>
      </c>
      <c r="AW83" s="331">
        <f t="shared" ca="1" si="38"/>
        <v>0</v>
      </c>
      <c r="AX83" s="331">
        <f t="shared" ca="1" si="38"/>
        <v>0</v>
      </c>
      <c r="AY83" s="331">
        <f t="shared" ca="1" si="38"/>
        <v>0</v>
      </c>
      <c r="AZ83" s="331">
        <f t="shared" ca="1" si="38"/>
        <v>0</v>
      </c>
      <c r="BA83" s="331">
        <f t="shared" ca="1" si="38"/>
        <v>0</v>
      </c>
      <c r="BB83" s="331">
        <f t="shared" ca="1" si="38"/>
        <v>0</v>
      </c>
      <c r="BC83" s="331">
        <f t="shared" ca="1" si="38"/>
        <v>0</v>
      </c>
      <c r="BD83" s="331">
        <f t="shared" ca="1" si="38"/>
        <v>0</v>
      </c>
      <c r="BE83" s="331">
        <f t="shared" ca="1" si="38"/>
        <v>0</v>
      </c>
      <c r="BF83" s="331">
        <f t="shared" ca="1" si="38"/>
        <v>0</v>
      </c>
      <c r="BG83" s="331">
        <f t="shared" ca="1" si="38"/>
        <v>0</v>
      </c>
      <c r="BH83" s="331">
        <f t="shared" ca="1" si="38"/>
        <v>0</v>
      </c>
      <c r="BI83" s="331">
        <f t="shared" ca="1" si="38"/>
        <v>0</v>
      </c>
      <c r="BJ83" s="331">
        <f t="shared" ca="1" si="38"/>
        <v>0</v>
      </c>
      <c r="BK83" s="331">
        <f t="shared" ca="1" si="38"/>
        <v>0</v>
      </c>
      <c r="BL83" s="331">
        <f t="shared" ca="1" si="38"/>
        <v>0</v>
      </c>
    </row>
    <row r="84" spans="1:64">
      <c r="A84" s="247"/>
      <c r="B84" s="247"/>
      <c r="C84" s="247"/>
      <c r="D84" s="247"/>
      <c r="E84" s="247"/>
      <c r="F84" s="472"/>
      <c r="G84" s="248"/>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0"/>
      <c r="AL84" s="360"/>
      <c r="AM84" s="360"/>
      <c r="AN84" s="360"/>
      <c r="AO84" s="360"/>
      <c r="AP84" s="360"/>
      <c r="AQ84" s="360"/>
      <c r="AR84" s="360"/>
      <c r="AS84" s="360"/>
      <c r="AT84" s="360"/>
      <c r="AU84" s="360"/>
      <c r="AV84" s="360"/>
      <c r="AW84" s="360"/>
      <c r="AX84" s="360"/>
      <c r="AY84" s="360"/>
      <c r="AZ84" s="360"/>
      <c r="BA84" s="360"/>
      <c r="BB84" s="360"/>
      <c r="BC84" s="360"/>
      <c r="BD84" s="360"/>
      <c r="BE84" s="360"/>
      <c r="BF84" s="360"/>
      <c r="BG84" s="360"/>
      <c r="BH84" s="360"/>
      <c r="BI84" s="360"/>
      <c r="BJ84" s="360"/>
      <c r="BK84" s="360"/>
      <c r="BL84" s="360"/>
    </row>
    <row r="85" spans="1:64" s="396" customFormat="1">
      <c r="A85" s="460"/>
      <c r="B85" s="460"/>
      <c r="C85" s="460"/>
      <c r="D85" s="460"/>
      <c r="E85" s="460"/>
      <c r="F85" s="483"/>
      <c r="G85" s="440"/>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399"/>
      <c r="AL85" s="399"/>
      <c r="AM85" s="399"/>
      <c r="AN85" s="399"/>
      <c r="AO85" s="399"/>
      <c r="AP85" s="399"/>
      <c r="AQ85" s="399"/>
      <c r="AR85" s="399"/>
      <c r="AS85" s="399"/>
      <c r="AT85" s="399"/>
      <c r="AU85" s="399"/>
      <c r="AV85" s="399"/>
      <c r="AW85" s="399"/>
      <c r="AX85" s="399"/>
      <c r="AY85" s="399"/>
      <c r="AZ85" s="399"/>
      <c r="BA85" s="399"/>
      <c r="BB85" s="399"/>
      <c r="BC85" s="399"/>
      <c r="BD85" s="399"/>
      <c r="BE85" s="399"/>
      <c r="BF85" s="399"/>
      <c r="BG85" s="399"/>
      <c r="BH85" s="399"/>
      <c r="BI85" s="399"/>
      <c r="BJ85" s="399"/>
      <c r="BK85" s="399"/>
      <c r="BL85" s="399"/>
    </row>
    <row r="86" spans="1:64" ht="22.5">
      <c r="A86" s="476" t="s">
        <v>399</v>
      </c>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c r="AW86" s="331"/>
      <c r="AX86" s="331"/>
      <c r="AY86" s="331"/>
      <c r="AZ86" s="331"/>
      <c r="BA86" s="331"/>
      <c r="BB86" s="331"/>
      <c r="BC86" s="331"/>
      <c r="BD86" s="331"/>
      <c r="BE86" s="331"/>
      <c r="BF86" s="331"/>
      <c r="BG86" s="331"/>
      <c r="BH86" s="331"/>
      <c r="BI86" s="331"/>
      <c r="BJ86" s="331"/>
      <c r="BK86" s="331"/>
      <c r="BL86" s="331"/>
    </row>
    <row r="87" spans="1:64">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c r="AW87" s="331"/>
      <c r="AX87" s="331"/>
      <c r="AY87" s="331"/>
      <c r="AZ87" s="331"/>
      <c r="BA87" s="331"/>
      <c r="BB87" s="331"/>
      <c r="BC87" s="331"/>
      <c r="BD87" s="331"/>
      <c r="BE87" s="331"/>
      <c r="BF87" s="331"/>
      <c r="BG87" s="331"/>
      <c r="BH87" s="331"/>
      <c r="BI87" s="331"/>
      <c r="BJ87" s="331"/>
      <c r="BK87" s="331"/>
      <c r="BL87" s="331"/>
    </row>
    <row r="88" spans="1:64">
      <c r="A88" s="247" t="s">
        <v>323</v>
      </c>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c r="AW88" s="331"/>
      <c r="AX88" s="331"/>
      <c r="AY88" s="331"/>
      <c r="AZ88" s="331"/>
      <c r="BA88" s="331"/>
      <c r="BB88" s="331"/>
      <c r="BC88" s="331"/>
      <c r="BD88" s="331"/>
      <c r="BE88" s="331"/>
      <c r="BF88" s="331"/>
      <c r="BG88" s="331"/>
      <c r="BH88" s="331"/>
      <c r="BI88" s="331"/>
      <c r="BJ88" s="331"/>
      <c r="BK88" s="331"/>
      <c r="BL88" s="331"/>
    </row>
    <row r="89" spans="1:64">
      <c r="A89" s="244" t="s">
        <v>257</v>
      </c>
      <c r="F89" s="248"/>
      <c r="G89" s="248"/>
      <c r="H89" s="301">
        <f t="shared" ref="H89:AM89" si="39">IF(H$6&gt;taxperiod2+taxperiod1, taxrate3, IF(H$6&gt;taxperiod1, taxrate2, taxrate1))</f>
        <v>0</v>
      </c>
      <c r="I89" s="301">
        <f t="shared" si="39"/>
        <v>0</v>
      </c>
      <c r="J89" s="301">
        <f t="shared" si="39"/>
        <v>0</v>
      </c>
      <c r="K89" s="301">
        <f t="shared" si="39"/>
        <v>0</v>
      </c>
      <c r="L89" s="301">
        <f t="shared" si="39"/>
        <v>0</v>
      </c>
      <c r="M89" s="301">
        <f t="shared" si="39"/>
        <v>0</v>
      </c>
      <c r="N89" s="301">
        <f t="shared" si="39"/>
        <v>0</v>
      </c>
      <c r="O89" s="301">
        <f t="shared" si="39"/>
        <v>0</v>
      </c>
      <c r="P89" s="301">
        <f t="shared" si="39"/>
        <v>0</v>
      </c>
      <c r="Q89" s="301">
        <f t="shared" si="39"/>
        <v>0</v>
      </c>
      <c r="R89" s="301">
        <f t="shared" si="39"/>
        <v>0</v>
      </c>
      <c r="S89" s="301">
        <f t="shared" si="39"/>
        <v>0</v>
      </c>
      <c r="T89" s="301">
        <f t="shared" si="39"/>
        <v>0</v>
      </c>
      <c r="U89" s="301">
        <f t="shared" si="39"/>
        <v>0</v>
      </c>
      <c r="V89" s="301">
        <f t="shared" si="39"/>
        <v>0</v>
      </c>
      <c r="W89" s="301">
        <f t="shared" si="39"/>
        <v>0</v>
      </c>
      <c r="X89" s="301">
        <f t="shared" si="39"/>
        <v>0</v>
      </c>
      <c r="Y89" s="301">
        <f t="shared" si="39"/>
        <v>0</v>
      </c>
      <c r="Z89" s="301">
        <f t="shared" si="39"/>
        <v>0</v>
      </c>
      <c r="AA89" s="301">
        <f t="shared" si="39"/>
        <v>0</v>
      </c>
      <c r="AB89" s="301">
        <f t="shared" si="39"/>
        <v>0</v>
      </c>
      <c r="AC89" s="301">
        <f t="shared" si="39"/>
        <v>0</v>
      </c>
      <c r="AD89" s="301">
        <f t="shared" si="39"/>
        <v>0</v>
      </c>
      <c r="AE89" s="301">
        <f t="shared" si="39"/>
        <v>0</v>
      </c>
      <c r="AF89" s="301">
        <f t="shared" si="39"/>
        <v>0.1</v>
      </c>
      <c r="AG89" s="301">
        <f t="shared" si="39"/>
        <v>0.1</v>
      </c>
      <c r="AH89" s="301">
        <f t="shared" si="39"/>
        <v>0.1</v>
      </c>
      <c r="AI89" s="301">
        <f t="shared" si="39"/>
        <v>0.1</v>
      </c>
      <c r="AJ89" s="301">
        <f t="shared" si="39"/>
        <v>0.1</v>
      </c>
      <c r="AK89" s="301">
        <f t="shared" si="39"/>
        <v>0.1</v>
      </c>
      <c r="AL89" s="301">
        <f t="shared" si="39"/>
        <v>0.2</v>
      </c>
      <c r="AM89" s="301">
        <f t="shared" si="39"/>
        <v>0.2</v>
      </c>
      <c r="AN89" s="301">
        <f t="shared" ref="AN89:BL89" si="40">IF(AN$6&gt;taxperiod2+taxperiod1, taxrate3, IF(AN$6&gt;taxperiod1, taxrate2, taxrate1))</f>
        <v>0.2</v>
      </c>
      <c r="AO89" s="301">
        <f t="shared" si="40"/>
        <v>0.2</v>
      </c>
      <c r="AP89" s="301">
        <f t="shared" si="40"/>
        <v>0.2</v>
      </c>
      <c r="AQ89" s="301">
        <f t="shared" si="40"/>
        <v>0.2</v>
      </c>
      <c r="AR89" s="301">
        <f t="shared" si="40"/>
        <v>0.2</v>
      </c>
      <c r="AS89" s="301">
        <f t="shared" si="40"/>
        <v>0</v>
      </c>
      <c r="AT89" s="301">
        <f t="shared" si="40"/>
        <v>0</v>
      </c>
      <c r="AU89" s="301">
        <f t="shared" si="40"/>
        <v>0</v>
      </c>
      <c r="AV89" s="301">
        <f t="shared" si="40"/>
        <v>0</v>
      </c>
      <c r="AW89" s="301">
        <f t="shared" si="40"/>
        <v>0</v>
      </c>
      <c r="AX89" s="301">
        <f t="shared" si="40"/>
        <v>0</v>
      </c>
      <c r="AY89" s="301">
        <f t="shared" si="40"/>
        <v>0</v>
      </c>
      <c r="AZ89" s="301">
        <f t="shared" si="40"/>
        <v>0</v>
      </c>
      <c r="BA89" s="301">
        <f t="shared" si="40"/>
        <v>0</v>
      </c>
      <c r="BB89" s="301">
        <f t="shared" si="40"/>
        <v>0</v>
      </c>
      <c r="BC89" s="301">
        <f t="shared" si="40"/>
        <v>0</v>
      </c>
      <c r="BD89" s="301">
        <f t="shared" si="40"/>
        <v>0</v>
      </c>
      <c r="BE89" s="301">
        <f t="shared" si="40"/>
        <v>0</v>
      </c>
      <c r="BF89" s="301">
        <f t="shared" si="40"/>
        <v>0</v>
      </c>
      <c r="BG89" s="301">
        <f t="shared" si="40"/>
        <v>0</v>
      </c>
      <c r="BH89" s="301">
        <f t="shared" si="40"/>
        <v>0</v>
      </c>
      <c r="BI89" s="301">
        <f t="shared" si="40"/>
        <v>0</v>
      </c>
      <c r="BJ89" s="301">
        <f t="shared" si="40"/>
        <v>0</v>
      </c>
      <c r="BK89" s="301">
        <f t="shared" si="40"/>
        <v>0</v>
      </c>
      <c r="BL89" s="301">
        <f t="shared" si="40"/>
        <v>0</v>
      </c>
    </row>
    <row r="90" spans="1:64">
      <c r="A90" s="244" t="s">
        <v>21</v>
      </c>
      <c r="F90" s="331">
        <f t="shared" ref="F90:F92" ca="1" si="41">SUM(H90:BL90)</f>
        <v>728165.32219071977</v>
      </c>
      <c r="G90" s="248"/>
      <c r="H90" s="331">
        <f ca="1">H44</f>
        <v>0</v>
      </c>
      <c r="I90" s="331">
        <f t="shared" ref="I90:BL90" ca="1" si="42">I44</f>
        <v>0</v>
      </c>
      <c r="J90" s="331">
        <f t="shared" ca="1" si="42"/>
        <v>0</v>
      </c>
      <c r="K90" s="331">
        <f t="shared" ca="1" si="42"/>
        <v>0</v>
      </c>
      <c r="L90" s="331">
        <f t="shared" ca="1" si="42"/>
        <v>0</v>
      </c>
      <c r="M90" s="331">
        <f t="shared" ca="1" si="42"/>
        <v>0</v>
      </c>
      <c r="N90" s="331">
        <f t="shared" ca="1" si="42"/>
        <v>0</v>
      </c>
      <c r="O90" s="331">
        <f t="shared" ca="1" si="42"/>
        <v>0</v>
      </c>
      <c r="P90" s="331">
        <f t="shared" ca="1" si="42"/>
        <v>0</v>
      </c>
      <c r="Q90" s="331">
        <f t="shared" ca="1" si="42"/>
        <v>23474.590579276268</v>
      </c>
      <c r="R90" s="331">
        <f t="shared" ca="1" si="42"/>
        <v>24201.231326350055</v>
      </c>
      <c r="S90" s="331">
        <f t="shared" ca="1" si="42"/>
        <v>24923.060106379216</v>
      </c>
      <c r="T90" s="331">
        <f t="shared" ca="1" si="42"/>
        <v>25640.048750501748</v>
      </c>
      <c r="U90" s="331">
        <f t="shared" ca="1" si="42"/>
        <v>26352.16777413218</v>
      </c>
      <c r="V90" s="331">
        <f t="shared" ca="1" si="42"/>
        <v>27101.616529403364</v>
      </c>
      <c r="W90" s="331">
        <f t="shared" ca="1" si="42"/>
        <v>27848.249215405864</v>
      </c>
      <c r="X90" s="331">
        <f t="shared" ca="1" si="42"/>
        <v>28592.025644609148</v>
      </c>
      <c r="Y90" s="331">
        <f t="shared" ca="1" si="42"/>
        <v>29332.904135216122</v>
      </c>
      <c r="Z90" s="331">
        <f t="shared" ca="1" si="42"/>
        <v>29259.425304622233</v>
      </c>
      <c r="AA90" s="331">
        <f t="shared" ca="1" si="42"/>
        <v>29184.583310791062</v>
      </c>
      <c r="AB90" s="331">
        <f t="shared" ca="1" si="42"/>
        <v>29108.329234413486</v>
      </c>
      <c r="AC90" s="331">
        <f t="shared" ca="1" si="42"/>
        <v>29030.612445213152</v>
      </c>
      <c r="AD90" s="331">
        <f t="shared" ca="1" si="42"/>
        <v>28951.380542061386</v>
      </c>
      <c r="AE90" s="331">
        <f t="shared" ca="1" si="42"/>
        <v>28870.579290996258</v>
      </c>
      <c r="AF90" s="331">
        <f t="shared" ca="1" si="42"/>
        <v>24683.759044205002</v>
      </c>
      <c r="AG90" s="331">
        <f t="shared" ca="1" si="42"/>
        <v>24602.370194613635</v>
      </c>
      <c r="AH90" s="331">
        <f t="shared" ca="1" si="42"/>
        <v>24519.234923960896</v>
      </c>
      <c r="AI90" s="331">
        <f t="shared" ca="1" si="42"/>
        <v>24434.291005320978</v>
      </c>
      <c r="AJ90" s="331">
        <f t="shared" ca="1" si="42"/>
        <v>24347.474034927829</v>
      </c>
      <c r="AK90" s="331">
        <f t="shared" ca="1" si="42"/>
        <v>24258.717355984692</v>
      </c>
      <c r="AL90" s="331">
        <f t="shared" ca="1" si="42"/>
        <v>24167.951979806898</v>
      </c>
      <c r="AM90" s="331">
        <f t="shared" ca="1" si="42"/>
        <v>24075.106504204723</v>
      </c>
      <c r="AN90" s="331">
        <f t="shared" ca="1" si="42"/>
        <v>23980.107029009552</v>
      </c>
      <c r="AO90" s="331">
        <f t="shared" ca="1" si="42"/>
        <v>23882.877068643593</v>
      </c>
      <c r="AP90" s="331">
        <f t="shared" ca="1" si="42"/>
        <v>24551.067070356265</v>
      </c>
      <c r="AQ90" s="331">
        <f t="shared" ca="1" si="42"/>
        <v>24448.368156050452</v>
      </c>
      <c r="AR90" s="331">
        <f t="shared" ca="1" si="42"/>
        <v>24343.193634263895</v>
      </c>
      <c r="AS90" s="331">
        <f t="shared" ca="1" si="42"/>
        <v>0</v>
      </c>
      <c r="AT90" s="331">
        <f t="shared" ca="1" si="42"/>
        <v>0</v>
      </c>
      <c r="AU90" s="331">
        <f t="shared" ca="1" si="42"/>
        <v>0</v>
      </c>
      <c r="AV90" s="331">
        <f t="shared" ca="1" si="42"/>
        <v>0</v>
      </c>
      <c r="AW90" s="331">
        <f t="shared" ca="1" si="42"/>
        <v>0</v>
      </c>
      <c r="AX90" s="331">
        <f t="shared" ca="1" si="42"/>
        <v>0</v>
      </c>
      <c r="AY90" s="331">
        <f t="shared" ca="1" si="42"/>
        <v>0</v>
      </c>
      <c r="AZ90" s="331">
        <f t="shared" ca="1" si="42"/>
        <v>0</v>
      </c>
      <c r="BA90" s="331">
        <f t="shared" ca="1" si="42"/>
        <v>0</v>
      </c>
      <c r="BB90" s="331">
        <f t="shared" ca="1" si="42"/>
        <v>0</v>
      </c>
      <c r="BC90" s="331">
        <f t="shared" ca="1" si="42"/>
        <v>0</v>
      </c>
      <c r="BD90" s="331">
        <f t="shared" ca="1" si="42"/>
        <v>0</v>
      </c>
      <c r="BE90" s="331">
        <f t="shared" ca="1" si="42"/>
        <v>0</v>
      </c>
      <c r="BF90" s="331">
        <f t="shared" ca="1" si="42"/>
        <v>0</v>
      </c>
      <c r="BG90" s="331">
        <f t="shared" ca="1" si="42"/>
        <v>0</v>
      </c>
      <c r="BH90" s="331">
        <f t="shared" ca="1" si="42"/>
        <v>0</v>
      </c>
      <c r="BI90" s="331">
        <f t="shared" ca="1" si="42"/>
        <v>0</v>
      </c>
      <c r="BJ90" s="331">
        <f t="shared" ca="1" si="42"/>
        <v>0</v>
      </c>
      <c r="BK90" s="331">
        <f t="shared" ca="1" si="42"/>
        <v>0</v>
      </c>
      <c r="BL90" s="331">
        <f t="shared" ca="1" si="42"/>
        <v>0</v>
      </c>
    </row>
    <row r="91" spans="1:64">
      <c r="A91" s="244" t="s">
        <v>22</v>
      </c>
      <c r="F91" s="331">
        <f t="shared" si="41"/>
        <v>352429.69404199393</v>
      </c>
      <c r="G91" s="248"/>
      <c r="H91" s="331">
        <f>H100+Debt!H254</f>
        <v>0</v>
      </c>
      <c r="I91" s="331">
        <f>I100+Debt!I254</f>
        <v>0</v>
      </c>
      <c r="J91" s="331">
        <f>J100+Debt!J254</f>
        <v>0</v>
      </c>
      <c r="K91" s="331">
        <f>K100+Debt!K254</f>
        <v>0</v>
      </c>
      <c r="L91" s="331">
        <f>L100+Debt!L254</f>
        <v>0</v>
      </c>
      <c r="M91" s="331">
        <f>M100+Debt!M254</f>
        <v>0</v>
      </c>
      <c r="N91" s="331">
        <f>N100+Debt!N254</f>
        <v>0</v>
      </c>
      <c r="O91" s="331">
        <f>O100+Debt!O254</f>
        <v>0</v>
      </c>
      <c r="P91" s="331">
        <f>P100+Debt!P254</f>
        <v>0</v>
      </c>
      <c r="Q91" s="331">
        <f>Q100+Debt!Q254</f>
        <v>9939.1558077664031</v>
      </c>
      <c r="R91" s="331">
        <f>R100+Debt!R254</f>
        <v>9939.1558077664031</v>
      </c>
      <c r="S91" s="331">
        <f>S100+Debt!S254</f>
        <v>9939.1558077664031</v>
      </c>
      <c r="T91" s="331">
        <f>T100+Debt!T254</f>
        <v>9939.1558077664031</v>
      </c>
      <c r="U91" s="331">
        <f>U100+Debt!U254</f>
        <v>9939.1558077664031</v>
      </c>
      <c r="V91" s="331">
        <f>V100+Debt!V254</f>
        <v>9939.1558077664031</v>
      </c>
      <c r="W91" s="331">
        <f>W100+Debt!W254</f>
        <v>9939.1558077664031</v>
      </c>
      <c r="X91" s="331">
        <f>X100+Debt!X254</f>
        <v>9939.1558077664031</v>
      </c>
      <c r="Y91" s="331">
        <f>Y100+Debt!Y254</f>
        <v>9939.1558077664031</v>
      </c>
      <c r="Z91" s="331">
        <f>Z100+Debt!Z254</f>
        <v>9939.1558077664031</v>
      </c>
      <c r="AA91" s="331">
        <f>AA100+Debt!AA254</f>
        <v>9939.1558077664031</v>
      </c>
      <c r="AB91" s="331">
        <f>AB100+Debt!AB254</f>
        <v>9939.1558077664031</v>
      </c>
      <c r="AC91" s="331">
        <f>AC100+Debt!AC254</f>
        <v>10081.16923259157</v>
      </c>
      <c r="AD91" s="331">
        <f>AD100+Debt!AD254</f>
        <v>10081.16923259157</v>
      </c>
      <c r="AE91" s="331">
        <f>AE100+Debt!AE254</f>
        <v>10081.16923259157</v>
      </c>
      <c r="AF91" s="331">
        <f>AF100+Debt!AF254</f>
        <v>10081.16923259157</v>
      </c>
      <c r="AG91" s="331">
        <f>AG100+Debt!AG254</f>
        <v>10081.16923259157</v>
      </c>
      <c r="AH91" s="331">
        <f>AH100+Debt!AH254</f>
        <v>10081.16923259157</v>
      </c>
      <c r="AI91" s="331">
        <f>AI100+Debt!AI254</f>
        <v>10081.16923259157</v>
      </c>
      <c r="AJ91" s="331">
        <f>AJ100+Debt!AJ254</f>
        <v>10081.16923259157</v>
      </c>
      <c r="AK91" s="331">
        <f>AK100+Debt!AK254</f>
        <v>10081.16923259157</v>
      </c>
      <c r="AL91" s="331">
        <f>AL100+Debt!AL254</f>
        <v>10081.16923259157</v>
      </c>
      <c r="AM91" s="331">
        <f>AM100+Debt!AM254</f>
        <v>10081.16923259157</v>
      </c>
      <c r="AN91" s="331">
        <f>AN100+Debt!AN254</f>
        <v>10081.16923259157</v>
      </c>
      <c r="AO91" s="331">
        <f>AO100+Debt!AO254</f>
        <v>10081.16923259157</v>
      </c>
      <c r="AP91" s="331">
        <f>AP100+Debt!AP254</f>
        <v>34082.212583310582</v>
      </c>
      <c r="AQ91" s="331">
        <f>AQ100+Debt!AQ254</f>
        <v>34082.212583310582</v>
      </c>
      <c r="AR91" s="331">
        <f>AR100+Debt!AR254</f>
        <v>33940.199158485419</v>
      </c>
      <c r="AS91" s="331">
        <f>AS100+Debt!AS254</f>
        <v>0</v>
      </c>
      <c r="AT91" s="331">
        <f>AT100+Debt!AT254</f>
        <v>0</v>
      </c>
      <c r="AU91" s="331">
        <f>AU100+Debt!AU254</f>
        <v>0</v>
      </c>
      <c r="AV91" s="331">
        <f>AV100+Debt!AV254</f>
        <v>0</v>
      </c>
      <c r="AW91" s="331">
        <f>AW100+Debt!AW254</f>
        <v>0</v>
      </c>
      <c r="AX91" s="331">
        <f>AX100+Debt!AX254</f>
        <v>0</v>
      </c>
      <c r="AY91" s="331">
        <f>AY100+Debt!AY254</f>
        <v>0</v>
      </c>
      <c r="AZ91" s="331">
        <f>AZ100+Debt!AZ254</f>
        <v>0</v>
      </c>
      <c r="BA91" s="331">
        <f>BA100+Debt!BA254</f>
        <v>0</v>
      </c>
      <c r="BB91" s="331">
        <f>BB100+Debt!BB254</f>
        <v>0</v>
      </c>
      <c r="BC91" s="331">
        <f>BC100+Debt!BC254</f>
        <v>0</v>
      </c>
      <c r="BD91" s="331">
        <f>BD100+Debt!BD254</f>
        <v>0</v>
      </c>
      <c r="BE91" s="331">
        <f>BE100+Debt!BE254</f>
        <v>0</v>
      </c>
      <c r="BF91" s="331">
        <f>BF100+Debt!BF254</f>
        <v>0</v>
      </c>
      <c r="BG91" s="331">
        <f>BG100+Debt!BG254</f>
        <v>0</v>
      </c>
      <c r="BH91" s="331">
        <f>BH100+Debt!BH254</f>
        <v>0</v>
      </c>
      <c r="BI91" s="331">
        <f>BI100+Debt!BI254</f>
        <v>0</v>
      </c>
      <c r="BJ91" s="331">
        <f>BJ100+Debt!BJ254</f>
        <v>0</v>
      </c>
      <c r="BK91" s="331">
        <f>BK100+Debt!BK254</f>
        <v>0</v>
      </c>
      <c r="BL91" s="331">
        <f>BL100+Debt!BL254</f>
        <v>0</v>
      </c>
    </row>
    <row r="92" spans="1:64">
      <c r="A92" s="244" t="s">
        <v>421</v>
      </c>
      <c r="F92" s="331">
        <f t="shared" ca="1" si="41"/>
        <v>375735.62814872607</v>
      </c>
      <c r="G92" s="248"/>
      <c r="H92" s="397">
        <f ca="1">H90-H91</f>
        <v>0</v>
      </c>
      <c r="I92" s="397">
        <f t="shared" ref="I92:BL92" ca="1" si="43">I90-I91</f>
        <v>0</v>
      </c>
      <c r="J92" s="397">
        <f t="shared" ca="1" si="43"/>
        <v>0</v>
      </c>
      <c r="K92" s="397">
        <f t="shared" ca="1" si="43"/>
        <v>0</v>
      </c>
      <c r="L92" s="397">
        <f t="shared" ca="1" si="43"/>
        <v>0</v>
      </c>
      <c r="M92" s="397">
        <f t="shared" ca="1" si="43"/>
        <v>0</v>
      </c>
      <c r="N92" s="397">
        <f t="shared" ca="1" si="43"/>
        <v>0</v>
      </c>
      <c r="O92" s="397">
        <f t="shared" ca="1" si="43"/>
        <v>0</v>
      </c>
      <c r="P92" s="397">
        <f t="shared" ca="1" si="43"/>
        <v>0</v>
      </c>
      <c r="Q92" s="397">
        <f t="shared" ca="1" si="43"/>
        <v>13535.434771509865</v>
      </c>
      <c r="R92" s="397">
        <f t="shared" ca="1" si="43"/>
        <v>14262.075518583652</v>
      </c>
      <c r="S92" s="397">
        <f t="shared" ca="1" si="43"/>
        <v>14983.904298612813</v>
      </c>
      <c r="T92" s="397">
        <f t="shared" ca="1" si="43"/>
        <v>15700.892942735345</v>
      </c>
      <c r="U92" s="397">
        <f t="shared" ca="1" si="43"/>
        <v>16413.011966365775</v>
      </c>
      <c r="V92" s="397">
        <f t="shared" ca="1" si="43"/>
        <v>17162.460721636962</v>
      </c>
      <c r="W92" s="397">
        <f t="shared" ca="1" si="43"/>
        <v>17909.093407639462</v>
      </c>
      <c r="X92" s="397">
        <f t="shared" ca="1" si="43"/>
        <v>18652.869836842743</v>
      </c>
      <c r="Y92" s="397">
        <f t="shared" ca="1" si="43"/>
        <v>19393.748327449721</v>
      </c>
      <c r="Z92" s="397">
        <f t="shared" ca="1" si="43"/>
        <v>19320.269496855828</v>
      </c>
      <c r="AA92" s="397">
        <f t="shared" ca="1" si="43"/>
        <v>19245.427503024657</v>
      </c>
      <c r="AB92" s="397">
        <f t="shared" ca="1" si="43"/>
        <v>19169.173426647081</v>
      </c>
      <c r="AC92" s="397">
        <f t="shared" ca="1" si="43"/>
        <v>18949.443212621583</v>
      </c>
      <c r="AD92" s="397">
        <f t="shared" ca="1" si="43"/>
        <v>18870.211309469814</v>
      </c>
      <c r="AE92" s="397">
        <f t="shared" ca="1" si="43"/>
        <v>18789.41005840469</v>
      </c>
      <c r="AF92" s="397">
        <f t="shared" ca="1" si="43"/>
        <v>14602.589811613432</v>
      </c>
      <c r="AG92" s="397">
        <f t="shared" ca="1" si="43"/>
        <v>14521.200962022065</v>
      </c>
      <c r="AH92" s="397">
        <f t="shared" ca="1" si="43"/>
        <v>14438.065691369326</v>
      </c>
      <c r="AI92" s="397">
        <f t="shared" ca="1" si="43"/>
        <v>14353.121772729408</v>
      </c>
      <c r="AJ92" s="397">
        <f t="shared" ca="1" si="43"/>
        <v>14266.304802336259</v>
      </c>
      <c r="AK92" s="397">
        <f t="shared" ca="1" si="43"/>
        <v>14177.548123393122</v>
      </c>
      <c r="AL92" s="397">
        <f t="shared" ca="1" si="43"/>
        <v>14086.782747215328</v>
      </c>
      <c r="AM92" s="397">
        <f t="shared" ca="1" si="43"/>
        <v>13993.937271613153</v>
      </c>
      <c r="AN92" s="397">
        <f t="shared" ca="1" si="43"/>
        <v>13898.937796417982</v>
      </c>
      <c r="AO92" s="397">
        <f t="shared" ca="1" si="43"/>
        <v>13801.707836052023</v>
      </c>
      <c r="AP92" s="397">
        <f t="shared" ca="1" si="43"/>
        <v>-9531.1455129543174</v>
      </c>
      <c r="AQ92" s="397">
        <f t="shared" ca="1" si="43"/>
        <v>-9633.84442726013</v>
      </c>
      <c r="AR92" s="397">
        <f t="shared" ca="1" si="43"/>
        <v>-9597.005524221524</v>
      </c>
      <c r="AS92" s="397">
        <f t="shared" ca="1" si="43"/>
        <v>0</v>
      </c>
      <c r="AT92" s="397">
        <f t="shared" ca="1" si="43"/>
        <v>0</v>
      </c>
      <c r="AU92" s="397">
        <f t="shared" ca="1" si="43"/>
        <v>0</v>
      </c>
      <c r="AV92" s="397">
        <f t="shared" ca="1" si="43"/>
        <v>0</v>
      </c>
      <c r="AW92" s="397">
        <f t="shared" ca="1" si="43"/>
        <v>0</v>
      </c>
      <c r="AX92" s="397">
        <f t="shared" ca="1" si="43"/>
        <v>0</v>
      </c>
      <c r="AY92" s="397">
        <f t="shared" ca="1" si="43"/>
        <v>0</v>
      </c>
      <c r="AZ92" s="397">
        <f t="shared" ca="1" si="43"/>
        <v>0</v>
      </c>
      <c r="BA92" s="397">
        <f t="shared" ca="1" si="43"/>
        <v>0</v>
      </c>
      <c r="BB92" s="397">
        <f t="shared" ca="1" si="43"/>
        <v>0</v>
      </c>
      <c r="BC92" s="397">
        <f t="shared" ca="1" si="43"/>
        <v>0</v>
      </c>
      <c r="BD92" s="397">
        <f t="shared" ca="1" si="43"/>
        <v>0</v>
      </c>
      <c r="BE92" s="397">
        <f t="shared" ca="1" si="43"/>
        <v>0</v>
      </c>
      <c r="BF92" s="397">
        <f t="shared" ca="1" si="43"/>
        <v>0</v>
      </c>
      <c r="BG92" s="397">
        <f t="shared" ca="1" si="43"/>
        <v>0</v>
      </c>
      <c r="BH92" s="397">
        <f t="shared" ca="1" si="43"/>
        <v>0</v>
      </c>
      <c r="BI92" s="397">
        <f t="shared" ca="1" si="43"/>
        <v>0</v>
      </c>
      <c r="BJ92" s="397">
        <f t="shared" ca="1" si="43"/>
        <v>0</v>
      </c>
      <c r="BK92" s="397">
        <f t="shared" ca="1" si="43"/>
        <v>0</v>
      </c>
      <c r="BL92" s="397">
        <f t="shared" ca="1" si="43"/>
        <v>0</v>
      </c>
    </row>
    <row r="93" spans="1:64">
      <c r="F93" s="248"/>
      <c r="G93" s="248"/>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c r="AW93" s="331"/>
      <c r="AX93" s="331"/>
      <c r="AY93" s="331"/>
      <c r="AZ93" s="331"/>
      <c r="BA93" s="331"/>
      <c r="BB93" s="331"/>
      <c r="BC93" s="331"/>
      <c r="BD93" s="331"/>
      <c r="BE93" s="331"/>
      <c r="BF93" s="331"/>
      <c r="BG93" s="331"/>
      <c r="BH93" s="331"/>
      <c r="BI93" s="331"/>
      <c r="BJ93" s="331"/>
      <c r="BK93" s="331"/>
      <c r="BL93" s="331"/>
    </row>
    <row r="94" spans="1:64">
      <c r="A94" s="244" t="s">
        <v>394</v>
      </c>
      <c r="F94" s="331">
        <f ca="1">SUM(H94:BL94)</f>
        <v>14039.757153718867</v>
      </c>
      <c r="G94" s="248"/>
      <c r="H94" s="331">
        <f ca="1">H92*H89</f>
        <v>0</v>
      </c>
      <c r="I94" s="331">
        <f t="shared" ref="I94:BL94" ca="1" si="44">I92*I89</f>
        <v>0</v>
      </c>
      <c r="J94" s="331">
        <f t="shared" ca="1" si="44"/>
        <v>0</v>
      </c>
      <c r="K94" s="331">
        <f t="shared" ca="1" si="44"/>
        <v>0</v>
      </c>
      <c r="L94" s="331">
        <f t="shared" ca="1" si="44"/>
        <v>0</v>
      </c>
      <c r="M94" s="331">
        <f t="shared" ca="1" si="44"/>
        <v>0</v>
      </c>
      <c r="N94" s="331">
        <f t="shared" ca="1" si="44"/>
        <v>0</v>
      </c>
      <c r="O94" s="331">
        <f t="shared" ca="1" si="44"/>
        <v>0</v>
      </c>
      <c r="P94" s="331">
        <f t="shared" ca="1" si="44"/>
        <v>0</v>
      </c>
      <c r="Q94" s="331">
        <f t="shared" ca="1" si="44"/>
        <v>0</v>
      </c>
      <c r="R94" s="331">
        <f t="shared" ca="1" si="44"/>
        <v>0</v>
      </c>
      <c r="S94" s="331">
        <f t="shared" ca="1" si="44"/>
        <v>0</v>
      </c>
      <c r="T94" s="331">
        <f t="shared" ca="1" si="44"/>
        <v>0</v>
      </c>
      <c r="U94" s="331">
        <f t="shared" ca="1" si="44"/>
        <v>0</v>
      </c>
      <c r="V94" s="331">
        <f t="shared" ca="1" si="44"/>
        <v>0</v>
      </c>
      <c r="W94" s="331">
        <f t="shared" ca="1" si="44"/>
        <v>0</v>
      </c>
      <c r="X94" s="331">
        <f t="shared" ca="1" si="44"/>
        <v>0</v>
      </c>
      <c r="Y94" s="331">
        <f t="shared" ca="1" si="44"/>
        <v>0</v>
      </c>
      <c r="Z94" s="331">
        <f t="shared" ca="1" si="44"/>
        <v>0</v>
      </c>
      <c r="AA94" s="331">
        <f t="shared" ca="1" si="44"/>
        <v>0</v>
      </c>
      <c r="AB94" s="331">
        <f t="shared" ca="1" si="44"/>
        <v>0</v>
      </c>
      <c r="AC94" s="331">
        <f t="shared" ca="1" si="44"/>
        <v>0</v>
      </c>
      <c r="AD94" s="331">
        <f t="shared" ca="1" si="44"/>
        <v>0</v>
      </c>
      <c r="AE94" s="331">
        <f t="shared" ca="1" si="44"/>
        <v>0</v>
      </c>
      <c r="AF94" s="331">
        <f t="shared" ca="1" si="44"/>
        <v>1460.2589811613434</v>
      </c>
      <c r="AG94" s="331">
        <f t="shared" ca="1" si="44"/>
        <v>1452.1200962022067</v>
      </c>
      <c r="AH94" s="331">
        <f t="shared" ca="1" si="44"/>
        <v>1443.8065691369327</v>
      </c>
      <c r="AI94" s="331">
        <f t="shared" ca="1" si="44"/>
        <v>1435.312177272941</v>
      </c>
      <c r="AJ94" s="331">
        <f t="shared" ca="1" si="44"/>
        <v>1426.630480233626</v>
      </c>
      <c r="AK94" s="331">
        <f t="shared" ca="1" si="44"/>
        <v>1417.7548123393124</v>
      </c>
      <c r="AL94" s="331">
        <f t="shared" ca="1" si="44"/>
        <v>2817.3565494430659</v>
      </c>
      <c r="AM94" s="331">
        <f t="shared" ca="1" si="44"/>
        <v>2798.7874543226308</v>
      </c>
      <c r="AN94" s="331">
        <f t="shared" ca="1" si="44"/>
        <v>2779.7875592835967</v>
      </c>
      <c r="AO94" s="331">
        <f t="shared" ca="1" si="44"/>
        <v>2760.3415672104047</v>
      </c>
      <c r="AP94" s="331">
        <f t="shared" ca="1" si="44"/>
        <v>-1906.2291025908635</v>
      </c>
      <c r="AQ94" s="331">
        <f t="shared" ca="1" si="44"/>
        <v>-1926.7688854520261</v>
      </c>
      <c r="AR94" s="331">
        <f t="shared" ca="1" si="44"/>
        <v>-1919.4011048443049</v>
      </c>
      <c r="AS94" s="331">
        <f t="shared" ca="1" si="44"/>
        <v>0</v>
      </c>
      <c r="AT94" s="331">
        <f t="shared" ca="1" si="44"/>
        <v>0</v>
      </c>
      <c r="AU94" s="331">
        <f t="shared" ca="1" si="44"/>
        <v>0</v>
      </c>
      <c r="AV94" s="331">
        <f t="shared" ca="1" si="44"/>
        <v>0</v>
      </c>
      <c r="AW94" s="331">
        <f t="shared" ca="1" si="44"/>
        <v>0</v>
      </c>
      <c r="AX94" s="331">
        <f t="shared" ca="1" si="44"/>
        <v>0</v>
      </c>
      <c r="AY94" s="331">
        <f t="shared" ca="1" si="44"/>
        <v>0</v>
      </c>
      <c r="AZ94" s="331">
        <f t="shared" ca="1" si="44"/>
        <v>0</v>
      </c>
      <c r="BA94" s="331">
        <f t="shared" ca="1" si="44"/>
        <v>0</v>
      </c>
      <c r="BB94" s="331">
        <f t="shared" ca="1" si="44"/>
        <v>0</v>
      </c>
      <c r="BC94" s="331">
        <f t="shared" ca="1" si="44"/>
        <v>0</v>
      </c>
      <c r="BD94" s="331">
        <f t="shared" ca="1" si="44"/>
        <v>0</v>
      </c>
      <c r="BE94" s="331">
        <f t="shared" ca="1" si="44"/>
        <v>0</v>
      </c>
      <c r="BF94" s="331">
        <f t="shared" ca="1" si="44"/>
        <v>0</v>
      </c>
      <c r="BG94" s="331">
        <f t="shared" ca="1" si="44"/>
        <v>0</v>
      </c>
      <c r="BH94" s="331">
        <f t="shared" ca="1" si="44"/>
        <v>0</v>
      </c>
      <c r="BI94" s="331">
        <f t="shared" ca="1" si="44"/>
        <v>0</v>
      </c>
      <c r="BJ94" s="331">
        <f t="shared" ca="1" si="44"/>
        <v>0</v>
      </c>
      <c r="BK94" s="331">
        <f t="shared" ca="1" si="44"/>
        <v>0</v>
      </c>
      <c r="BL94" s="331">
        <f t="shared" ca="1" si="44"/>
        <v>0</v>
      </c>
    </row>
    <row r="95" spans="1:64">
      <c r="A95" s="247"/>
      <c r="B95" s="247"/>
      <c r="C95" s="247"/>
      <c r="D95" s="247"/>
      <c r="E95" s="247"/>
      <c r="F95" s="472"/>
      <c r="G95" s="248"/>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60"/>
      <c r="AQ95" s="360"/>
      <c r="AR95" s="360"/>
      <c r="AS95" s="360"/>
      <c r="AT95" s="360"/>
      <c r="AU95" s="360"/>
      <c r="AV95" s="360"/>
      <c r="AW95" s="360"/>
      <c r="AX95" s="360"/>
      <c r="AY95" s="360"/>
      <c r="AZ95" s="360"/>
      <c r="BA95" s="360"/>
      <c r="BB95" s="360"/>
      <c r="BC95" s="360"/>
      <c r="BD95" s="360"/>
      <c r="BE95" s="360"/>
      <c r="BF95" s="360"/>
      <c r="BG95" s="360"/>
      <c r="BH95" s="360"/>
      <c r="BI95" s="360"/>
      <c r="BJ95" s="360"/>
      <c r="BK95" s="360"/>
      <c r="BL95" s="360"/>
    </row>
    <row r="96" spans="1:64">
      <c r="F96" s="248"/>
      <c r="G96" s="248"/>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c r="AW96" s="331"/>
      <c r="AX96" s="331"/>
      <c r="AY96" s="331"/>
      <c r="AZ96" s="331"/>
      <c r="BA96" s="331"/>
      <c r="BB96" s="331"/>
      <c r="BC96" s="331"/>
      <c r="BD96" s="331"/>
      <c r="BE96" s="331"/>
      <c r="BF96" s="331"/>
      <c r="BG96" s="331"/>
      <c r="BH96" s="331"/>
      <c r="BI96" s="331"/>
      <c r="BJ96" s="331"/>
      <c r="BK96" s="331"/>
      <c r="BL96" s="331"/>
    </row>
    <row r="97" spans="1:64">
      <c r="F97" s="248"/>
      <c r="G97" s="248"/>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c r="AW97" s="331"/>
      <c r="AX97" s="331"/>
      <c r="AY97" s="331"/>
      <c r="AZ97" s="331"/>
      <c r="BA97" s="331"/>
      <c r="BB97" s="331"/>
      <c r="BC97" s="331"/>
      <c r="BD97" s="331"/>
      <c r="BE97" s="331"/>
      <c r="BF97" s="331"/>
      <c r="BG97" s="331"/>
      <c r="BH97" s="331"/>
      <c r="BI97" s="331"/>
      <c r="BJ97" s="331"/>
      <c r="BK97" s="331"/>
      <c r="BL97" s="331"/>
    </row>
    <row r="98" spans="1:64">
      <c r="C98" s="404" t="s">
        <v>396</v>
      </c>
      <c r="D98" s="404" t="s">
        <v>397</v>
      </c>
      <c r="E98" s="404" t="s">
        <v>398</v>
      </c>
      <c r="F98" s="248"/>
      <c r="G98" s="248"/>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c r="AW98" s="331"/>
      <c r="AX98" s="331"/>
      <c r="AY98" s="331"/>
      <c r="AZ98" s="331"/>
      <c r="BA98" s="331"/>
      <c r="BB98" s="331"/>
      <c r="BC98" s="331"/>
      <c r="BD98" s="331"/>
      <c r="BE98" s="331"/>
      <c r="BF98" s="331"/>
      <c r="BG98" s="331"/>
      <c r="BH98" s="331"/>
      <c r="BI98" s="331"/>
      <c r="BJ98" s="331"/>
      <c r="BK98" s="331"/>
      <c r="BL98" s="331"/>
    </row>
    <row r="99" spans="1:64">
      <c r="A99" s="244" t="s">
        <v>395</v>
      </c>
      <c r="C99" s="246">
        <f>Cons!F225</f>
        <v>278296.36261745926</v>
      </c>
      <c r="D99" s="244">
        <f>op_period</f>
        <v>28</v>
      </c>
      <c r="E99" s="257">
        <f>C99/D99</f>
        <v>9939.1558077664031</v>
      </c>
    </row>
    <row r="100" spans="1:64">
      <c r="F100" s="246">
        <f>SUM(H100:BL100)</f>
        <v>278296.36261745921</v>
      </c>
      <c r="G100" s="248"/>
      <c r="H100" s="331">
        <f t="shared" ref="H100:AM100" si="45">$E$99*H5</f>
        <v>0</v>
      </c>
      <c r="I100" s="331">
        <f t="shared" si="45"/>
        <v>0</v>
      </c>
      <c r="J100" s="331">
        <f t="shared" si="45"/>
        <v>0</v>
      </c>
      <c r="K100" s="331">
        <f t="shared" si="45"/>
        <v>0</v>
      </c>
      <c r="L100" s="331">
        <f t="shared" si="45"/>
        <v>0</v>
      </c>
      <c r="M100" s="331">
        <f t="shared" si="45"/>
        <v>0</v>
      </c>
      <c r="N100" s="331">
        <f t="shared" si="45"/>
        <v>0</v>
      </c>
      <c r="O100" s="331">
        <f t="shared" si="45"/>
        <v>0</v>
      </c>
      <c r="P100" s="331">
        <f t="shared" si="45"/>
        <v>0</v>
      </c>
      <c r="Q100" s="331">
        <f t="shared" si="45"/>
        <v>9939.1558077664031</v>
      </c>
      <c r="R100" s="331">
        <f t="shared" si="45"/>
        <v>9939.1558077664031</v>
      </c>
      <c r="S100" s="331">
        <f t="shared" si="45"/>
        <v>9939.1558077664031</v>
      </c>
      <c r="T100" s="331">
        <f t="shared" si="45"/>
        <v>9939.1558077664031</v>
      </c>
      <c r="U100" s="331">
        <f t="shared" si="45"/>
        <v>9939.1558077664031</v>
      </c>
      <c r="V100" s="331">
        <f t="shared" si="45"/>
        <v>9939.1558077664031</v>
      </c>
      <c r="W100" s="331">
        <f t="shared" si="45"/>
        <v>9939.1558077664031</v>
      </c>
      <c r="X100" s="331">
        <f t="shared" si="45"/>
        <v>9939.1558077664031</v>
      </c>
      <c r="Y100" s="331">
        <f t="shared" si="45"/>
        <v>9939.1558077664031</v>
      </c>
      <c r="Z100" s="331">
        <f t="shared" si="45"/>
        <v>9939.1558077664031</v>
      </c>
      <c r="AA100" s="331">
        <f t="shared" si="45"/>
        <v>9939.1558077664031</v>
      </c>
      <c r="AB100" s="331">
        <f t="shared" si="45"/>
        <v>9939.1558077664031</v>
      </c>
      <c r="AC100" s="331">
        <f t="shared" si="45"/>
        <v>9939.1558077664031</v>
      </c>
      <c r="AD100" s="331">
        <f t="shared" si="45"/>
        <v>9939.1558077664031</v>
      </c>
      <c r="AE100" s="331">
        <f t="shared" si="45"/>
        <v>9939.1558077664031</v>
      </c>
      <c r="AF100" s="331">
        <f t="shared" si="45"/>
        <v>9939.1558077664031</v>
      </c>
      <c r="AG100" s="331">
        <f t="shared" si="45"/>
        <v>9939.1558077664031</v>
      </c>
      <c r="AH100" s="331">
        <f t="shared" si="45"/>
        <v>9939.1558077664031</v>
      </c>
      <c r="AI100" s="331">
        <f t="shared" si="45"/>
        <v>9939.1558077664031</v>
      </c>
      <c r="AJ100" s="331">
        <f t="shared" si="45"/>
        <v>9939.1558077664031</v>
      </c>
      <c r="AK100" s="331">
        <f t="shared" si="45"/>
        <v>9939.1558077664031</v>
      </c>
      <c r="AL100" s="331">
        <f t="shared" si="45"/>
        <v>9939.1558077664031</v>
      </c>
      <c r="AM100" s="331">
        <f t="shared" si="45"/>
        <v>9939.1558077664031</v>
      </c>
      <c r="AN100" s="331">
        <f t="shared" ref="AN100:BL100" si="46">$E$99*AN5</f>
        <v>9939.1558077664031</v>
      </c>
      <c r="AO100" s="331">
        <f t="shared" si="46"/>
        <v>9939.1558077664031</v>
      </c>
      <c r="AP100" s="331">
        <f t="shared" si="46"/>
        <v>9939.1558077664031</v>
      </c>
      <c r="AQ100" s="331">
        <f t="shared" si="46"/>
        <v>9939.1558077664031</v>
      </c>
      <c r="AR100" s="331">
        <f t="shared" si="46"/>
        <v>9939.1558077664031</v>
      </c>
      <c r="AS100" s="331">
        <f t="shared" si="46"/>
        <v>0</v>
      </c>
      <c r="AT100" s="331">
        <f t="shared" si="46"/>
        <v>0</v>
      </c>
      <c r="AU100" s="331">
        <f t="shared" si="46"/>
        <v>0</v>
      </c>
      <c r="AV100" s="331">
        <f t="shared" si="46"/>
        <v>0</v>
      </c>
      <c r="AW100" s="331">
        <f t="shared" si="46"/>
        <v>0</v>
      </c>
      <c r="AX100" s="331">
        <f t="shared" si="46"/>
        <v>0</v>
      </c>
      <c r="AY100" s="331">
        <f t="shared" si="46"/>
        <v>0</v>
      </c>
      <c r="AZ100" s="331">
        <f t="shared" si="46"/>
        <v>0</v>
      </c>
      <c r="BA100" s="331">
        <f t="shared" si="46"/>
        <v>0</v>
      </c>
      <c r="BB100" s="331">
        <f t="shared" si="46"/>
        <v>0</v>
      </c>
      <c r="BC100" s="331">
        <f t="shared" si="46"/>
        <v>0</v>
      </c>
      <c r="BD100" s="331">
        <f t="shared" si="46"/>
        <v>0</v>
      </c>
      <c r="BE100" s="331">
        <f t="shared" si="46"/>
        <v>0</v>
      </c>
      <c r="BF100" s="331">
        <f t="shared" si="46"/>
        <v>0</v>
      </c>
      <c r="BG100" s="331">
        <f t="shared" si="46"/>
        <v>0</v>
      </c>
      <c r="BH100" s="331">
        <f t="shared" si="46"/>
        <v>0</v>
      </c>
      <c r="BI100" s="331">
        <f t="shared" si="46"/>
        <v>0</v>
      </c>
      <c r="BJ100" s="331">
        <f t="shared" si="46"/>
        <v>0</v>
      </c>
      <c r="BK100" s="331">
        <f t="shared" si="46"/>
        <v>0</v>
      </c>
      <c r="BL100" s="331">
        <f t="shared" si="46"/>
        <v>0</v>
      </c>
    </row>
    <row r="101" spans="1:64">
      <c r="F101" s="248"/>
      <c r="G101" s="248"/>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c r="AW101" s="331"/>
      <c r="AX101" s="331"/>
      <c r="AY101" s="331"/>
      <c r="AZ101" s="331"/>
      <c r="BA101" s="331"/>
      <c r="BB101" s="331"/>
      <c r="BC101" s="331"/>
      <c r="BD101" s="331"/>
      <c r="BE101" s="331"/>
      <c r="BF101" s="331"/>
      <c r="BG101" s="331"/>
      <c r="BH101" s="331"/>
      <c r="BI101" s="331"/>
      <c r="BJ101" s="331"/>
      <c r="BK101" s="331"/>
      <c r="BL101" s="331"/>
    </row>
    <row r="102" spans="1:64" ht="18">
      <c r="A102" s="484" t="s">
        <v>416</v>
      </c>
      <c r="F102" s="248"/>
      <c r="G102" s="248"/>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c r="AW102" s="331"/>
      <c r="AX102" s="331"/>
      <c r="AY102" s="331"/>
      <c r="AZ102" s="331"/>
      <c r="BA102" s="331"/>
      <c r="BB102" s="331"/>
      <c r="BC102" s="331"/>
      <c r="BD102" s="331"/>
      <c r="BE102" s="331"/>
      <c r="BF102" s="331"/>
      <c r="BG102" s="331"/>
      <c r="BH102" s="331"/>
      <c r="BI102" s="331"/>
      <c r="BJ102" s="331"/>
      <c r="BK102" s="331"/>
      <c r="BL102" s="331"/>
    </row>
    <row r="103" spans="1:64" ht="18">
      <c r="A103" s="484"/>
      <c r="F103" s="248"/>
      <c r="G103" s="248"/>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c r="AW103" s="331"/>
      <c r="AX103" s="331"/>
      <c r="AY103" s="331"/>
      <c r="AZ103" s="331"/>
      <c r="BA103" s="331"/>
      <c r="BB103" s="331"/>
      <c r="BC103" s="331"/>
      <c r="BD103" s="331"/>
      <c r="BE103" s="331"/>
      <c r="BF103" s="331"/>
      <c r="BG103" s="331"/>
      <c r="BH103" s="331"/>
      <c r="BI103" s="331"/>
      <c r="BJ103" s="331"/>
      <c r="BK103" s="331"/>
      <c r="BL103" s="331"/>
    </row>
    <row r="104" spans="1:64">
      <c r="A104" s="244" t="s">
        <v>422</v>
      </c>
      <c r="F104" s="331"/>
      <c r="G104" s="248"/>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c r="AW104" s="331"/>
      <c r="AX104" s="331"/>
      <c r="AY104" s="331"/>
      <c r="AZ104" s="331"/>
      <c r="BA104" s="331"/>
      <c r="BB104" s="331"/>
      <c r="BC104" s="331"/>
      <c r="BD104" s="331"/>
      <c r="BE104" s="331"/>
      <c r="BF104" s="331"/>
      <c r="BG104" s="331"/>
      <c r="BH104" s="331"/>
      <c r="BI104" s="331"/>
      <c r="BJ104" s="331"/>
      <c r="BK104" s="331"/>
      <c r="BL104" s="331"/>
    </row>
    <row r="105" spans="1:64">
      <c r="F105" s="331"/>
      <c r="G105" s="248"/>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c r="AW105" s="331"/>
      <c r="AX105" s="331"/>
      <c r="AY105" s="331"/>
      <c r="AZ105" s="331"/>
      <c r="BA105" s="331"/>
      <c r="BB105" s="331"/>
      <c r="BC105" s="331"/>
      <c r="BD105" s="331"/>
      <c r="BE105" s="331"/>
      <c r="BF105" s="331"/>
      <c r="BG105" s="331"/>
      <c r="BH105" s="331"/>
      <c r="BI105" s="331"/>
      <c r="BJ105" s="331"/>
      <c r="BK105" s="331"/>
      <c r="BL105" s="331"/>
    </row>
    <row r="106" spans="1:64">
      <c r="A106" s="244" t="s">
        <v>423</v>
      </c>
      <c r="F106" s="331">
        <f t="shared" ref="F106:F112" ca="1" si="47">SUM(H106:BL106)</f>
        <v>728165.32219071977</v>
      </c>
      <c r="G106" s="248"/>
      <c r="H106" s="331">
        <f ca="1">H90</f>
        <v>0</v>
      </c>
      <c r="I106" s="331">
        <f t="shared" ref="I106:BL106" ca="1" si="48">I90</f>
        <v>0</v>
      </c>
      <c r="J106" s="331">
        <f t="shared" ca="1" si="48"/>
        <v>0</v>
      </c>
      <c r="K106" s="331">
        <f t="shared" ca="1" si="48"/>
        <v>0</v>
      </c>
      <c r="L106" s="331">
        <f t="shared" ca="1" si="48"/>
        <v>0</v>
      </c>
      <c r="M106" s="331">
        <f t="shared" ca="1" si="48"/>
        <v>0</v>
      </c>
      <c r="N106" s="331">
        <f t="shared" ca="1" si="48"/>
        <v>0</v>
      </c>
      <c r="O106" s="331">
        <f t="shared" ca="1" si="48"/>
        <v>0</v>
      </c>
      <c r="P106" s="331">
        <f t="shared" ca="1" si="48"/>
        <v>0</v>
      </c>
      <c r="Q106" s="331">
        <f t="shared" ca="1" si="48"/>
        <v>23474.590579276268</v>
      </c>
      <c r="R106" s="331">
        <f t="shared" ca="1" si="48"/>
        <v>24201.231326350055</v>
      </c>
      <c r="S106" s="331">
        <f t="shared" ca="1" si="48"/>
        <v>24923.060106379216</v>
      </c>
      <c r="T106" s="331">
        <f t="shared" ca="1" si="48"/>
        <v>25640.048750501748</v>
      </c>
      <c r="U106" s="331">
        <f t="shared" ca="1" si="48"/>
        <v>26352.16777413218</v>
      </c>
      <c r="V106" s="331">
        <f t="shared" ca="1" si="48"/>
        <v>27101.616529403364</v>
      </c>
      <c r="W106" s="331">
        <f t="shared" ca="1" si="48"/>
        <v>27848.249215405864</v>
      </c>
      <c r="X106" s="331">
        <f t="shared" ca="1" si="48"/>
        <v>28592.025644609148</v>
      </c>
      <c r="Y106" s="331">
        <f t="shared" ca="1" si="48"/>
        <v>29332.904135216122</v>
      </c>
      <c r="Z106" s="331">
        <f t="shared" ca="1" si="48"/>
        <v>29259.425304622233</v>
      </c>
      <c r="AA106" s="331">
        <f t="shared" ca="1" si="48"/>
        <v>29184.583310791062</v>
      </c>
      <c r="AB106" s="331">
        <f t="shared" ca="1" si="48"/>
        <v>29108.329234413486</v>
      </c>
      <c r="AC106" s="331">
        <f t="shared" ca="1" si="48"/>
        <v>29030.612445213152</v>
      </c>
      <c r="AD106" s="331">
        <f t="shared" ca="1" si="48"/>
        <v>28951.380542061386</v>
      </c>
      <c r="AE106" s="331">
        <f t="shared" ca="1" si="48"/>
        <v>28870.579290996258</v>
      </c>
      <c r="AF106" s="331">
        <f t="shared" ca="1" si="48"/>
        <v>24683.759044205002</v>
      </c>
      <c r="AG106" s="331">
        <f t="shared" ca="1" si="48"/>
        <v>24602.370194613635</v>
      </c>
      <c r="AH106" s="331">
        <f t="shared" ca="1" si="48"/>
        <v>24519.234923960896</v>
      </c>
      <c r="AI106" s="331">
        <f t="shared" ca="1" si="48"/>
        <v>24434.291005320978</v>
      </c>
      <c r="AJ106" s="331">
        <f t="shared" ca="1" si="48"/>
        <v>24347.474034927829</v>
      </c>
      <c r="AK106" s="331">
        <f t="shared" ca="1" si="48"/>
        <v>24258.717355984692</v>
      </c>
      <c r="AL106" s="331">
        <f t="shared" ca="1" si="48"/>
        <v>24167.951979806898</v>
      </c>
      <c r="AM106" s="331">
        <f t="shared" ca="1" si="48"/>
        <v>24075.106504204723</v>
      </c>
      <c r="AN106" s="331">
        <f t="shared" ca="1" si="48"/>
        <v>23980.107029009552</v>
      </c>
      <c r="AO106" s="331">
        <f t="shared" ca="1" si="48"/>
        <v>23882.877068643593</v>
      </c>
      <c r="AP106" s="331">
        <f t="shared" ca="1" si="48"/>
        <v>24551.067070356265</v>
      </c>
      <c r="AQ106" s="331">
        <f t="shared" ca="1" si="48"/>
        <v>24448.368156050452</v>
      </c>
      <c r="AR106" s="331">
        <f t="shared" ca="1" si="48"/>
        <v>24343.193634263895</v>
      </c>
      <c r="AS106" s="331">
        <f t="shared" ca="1" si="48"/>
        <v>0</v>
      </c>
      <c r="AT106" s="331">
        <f t="shared" ca="1" si="48"/>
        <v>0</v>
      </c>
      <c r="AU106" s="331">
        <f t="shared" ca="1" si="48"/>
        <v>0</v>
      </c>
      <c r="AV106" s="331">
        <f t="shared" ca="1" si="48"/>
        <v>0</v>
      </c>
      <c r="AW106" s="331">
        <f t="shared" ca="1" si="48"/>
        <v>0</v>
      </c>
      <c r="AX106" s="331">
        <f t="shared" ca="1" si="48"/>
        <v>0</v>
      </c>
      <c r="AY106" s="331">
        <f t="shared" ca="1" si="48"/>
        <v>0</v>
      </c>
      <c r="AZ106" s="331">
        <f t="shared" ca="1" si="48"/>
        <v>0</v>
      </c>
      <c r="BA106" s="331">
        <f t="shared" ca="1" si="48"/>
        <v>0</v>
      </c>
      <c r="BB106" s="331">
        <f t="shared" ca="1" si="48"/>
        <v>0</v>
      </c>
      <c r="BC106" s="331">
        <f t="shared" ca="1" si="48"/>
        <v>0</v>
      </c>
      <c r="BD106" s="331">
        <f t="shared" ca="1" si="48"/>
        <v>0</v>
      </c>
      <c r="BE106" s="331">
        <f t="shared" ca="1" si="48"/>
        <v>0</v>
      </c>
      <c r="BF106" s="331">
        <f t="shared" ca="1" si="48"/>
        <v>0</v>
      </c>
      <c r="BG106" s="331">
        <f t="shared" ca="1" si="48"/>
        <v>0</v>
      </c>
      <c r="BH106" s="331">
        <f t="shared" ca="1" si="48"/>
        <v>0</v>
      </c>
      <c r="BI106" s="331">
        <f t="shared" ca="1" si="48"/>
        <v>0</v>
      </c>
      <c r="BJ106" s="331">
        <f t="shared" ca="1" si="48"/>
        <v>0</v>
      </c>
      <c r="BK106" s="331">
        <f t="shared" ca="1" si="48"/>
        <v>0</v>
      </c>
      <c r="BL106" s="331">
        <f t="shared" ca="1" si="48"/>
        <v>0</v>
      </c>
    </row>
    <row r="107" spans="1:64">
      <c r="A107" s="244" t="s">
        <v>424</v>
      </c>
      <c r="F107" s="331">
        <f t="shared" ca="1" si="47"/>
        <v>-14039.757153718867</v>
      </c>
      <c r="H107" s="342">
        <f ca="1">-H94</f>
        <v>0</v>
      </c>
      <c r="I107" s="342">
        <f t="shared" ref="I107:BL107" ca="1" si="49">-I94</f>
        <v>0</v>
      </c>
      <c r="J107" s="342">
        <f t="shared" ca="1" si="49"/>
        <v>0</v>
      </c>
      <c r="K107" s="342">
        <f t="shared" ca="1" si="49"/>
        <v>0</v>
      </c>
      <c r="L107" s="342">
        <f t="shared" ca="1" si="49"/>
        <v>0</v>
      </c>
      <c r="M107" s="342">
        <f t="shared" ca="1" si="49"/>
        <v>0</v>
      </c>
      <c r="N107" s="342">
        <f t="shared" ca="1" si="49"/>
        <v>0</v>
      </c>
      <c r="O107" s="342">
        <f t="shared" ca="1" si="49"/>
        <v>0</v>
      </c>
      <c r="P107" s="342">
        <f t="shared" ca="1" si="49"/>
        <v>0</v>
      </c>
      <c r="Q107" s="342">
        <f t="shared" ca="1" si="49"/>
        <v>0</v>
      </c>
      <c r="R107" s="342">
        <f t="shared" ca="1" si="49"/>
        <v>0</v>
      </c>
      <c r="S107" s="342">
        <f t="shared" ca="1" si="49"/>
        <v>0</v>
      </c>
      <c r="T107" s="342">
        <f t="shared" ca="1" si="49"/>
        <v>0</v>
      </c>
      <c r="U107" s="342">
        <f t="shared" ca="1" si="49"/>
        <v>0</v>
      </c>
      <c r="V107" s="342">
        <f t="shared" ca="1" si="49"/>
        <v>0</v>
      </c>
      <c r="W107" s="342">
        <f t="shared" ca="1" si="49"/>
        <v>0</v>
      </c>
      <c r="X107" s="342">
        <f t="shared" ca="1" si="49"/>
        <v>0</v>
      </c>
      <c r="Y107" s="342">
        <f t="shared" ca="1" si="49"/>
        <v>0</v>
      </c>
      <c r="Z107" s="342">
        <f t="shared" ca="1" si="49"/>
        <v>0</v>
      </c>
      <c r="AA107" s="342">
        <f t="shared" ca="1" si="49"/>
        <v>0</v>
      </c>
      <c r="AB107" s="342">
        <f t="shared" ca="1" si="49"/>
        <v>0</v>
      </c>
      <c r="AC107" s="342">
        <f t="shared" ca="1" si="49"/>
        <v>0</v>
      </c>
      <c r="AD107" s="342">
        <f t="shared" ca="1" si="49"/>
        <v>0</v>
      </c>
      <c r="AE107" s="342">
        <f t="shared" ca="1" si="49"/>
        <v>0</v>
      </c>
      <c r="AF107" s="342">
        <f t="shared" ca="1" si="49"/>
        <v>-1460.2589811613434</v>
      </c>
      <c r="AG107" s="342">
        <f t="shared" ca="1" si="49"/>
        <v>-1452.1200962022067</v>
      </c>
      <c r="AH107" s="342">
        <f t="shared" ca="1" si="49"/>
        <v>-1443.8065691369327</v>
      </c>
      <c r="AI107" s="342">
        <f t="shared" ca="1" si="49"/>
        <v>-1435.312177272941</v>
      </c>
      <c r="AJ107" s="342">
        <f t="shared" ca="1" si="49"/>
        <v>-1426.630480233626</v>
      </c>
      <c r="AK107" s="342">
        <f t="shared" ca="1" si="49"/>
        <v>-1417.7548123393124</v>
      </c>
      <c r="AL107" s="342">
        <f t="shared" ca="1" si="49"/>
        <v>-2817.3565494430659</v>
      </c>
      <c r="AM107" s="342">
        <f t="shared" ca="1" si="49"/>
        <v>-2798.7874543226308</v>
      </c>
      <c r="AN107" s="342">
        <f t="shared" ca="1" si="49"/>
        <v>-2779.7875592835967</v>
      </c>
      <c r="AO107" s="342">
        <f t="shared" ca="1" si="49"/>
        <v>-2760.3415672104047</v>
      </c>
      <c r="AP107" s="342">
        <f t="shared" ca="1" si="49"/>
        <v>1906.2291025908635</v>
      </c>
      <c r="AQ107" s="342">
        <f t="shared" ca="1" si="49"/>
        <v>1926.7688854520261</v>
      </c>
      <c r="AR107" s="342">
        <f t="shared" ca="1" si="49"/>
        <v>1919.4011048443049</v>
      </c>
      <c r="AS107" s="342">
        <f t="shared" ca="1" si="49"/>
        <v>0</v>
      </c>
      <c r="AT107" s="342">
        <f t="shared" ca="1" si="49"/>
        <v>0</v>
      </c>
      <c r="AU107" s="342">
        <f t="shared" ca="1" si="49"/>
        <v>0</v>
      </c>
      <c r="AV107" s="342">
        <f t="shared" ca="1" si="49"/>
        <v>0</v>
      </c>
      <c r="AW107" s="342">
        <f t="shared" ca="1" si="49"/>
        <v>0</v>
      </c>
      <c r="AX107" s="342">
        <f t="shared" ca="1" si="49"/>
        <v>0</v>
      </c>
      <c r="AY107" s="342">
        <f t="shared" ca="1" si="49"/>
        <v>0</v>
      </c>
      <c r="AZ107" s="342">
        <f t="shared" ca="1" si="49"/>
        <v>0</v>
      </c>
      <c r="BA107" s="342">
        <f t="shared" ca="1" si="49"/>
        <v>0</v>
      </c>
      <c r="BB107" s="342">
        <f t="shared" ca="1" si="49"/>
        <v>0</v>
      </c>
      <c r="BC107" s="342">
        <f t="shared" ca="1" si="49"/>
        <v>0</v>
      </c>
      <c r="BD107" s="342">
        <f t="shared" ca="1" si="49"/>
        <v>0</v>
      </c>
      <c r="BE107" s="342">
        <f t="shared" ca="1" si="49"/>
        <v>0</v>
      </c>
      <c r="BF107" s="342">
        <f t="shared" ca="1" si="49"/>
        <v>0</v>
      </c>
      <c r="BG107" s="342">
        <f t="shared" ca="1" si="49"/>
        <v>0</v>
      </c>
      <c r="BH107" s="342">
        <f t="shared" ca="1" si="49"/>
        <v>0</v>
      </c>
      <c r="BI107" s="342">
        <f t="shared" ca="1" si="49"/>
        <v>0</v>
      </c>
      <c r="BJ107" s="342">
        <f t="shared" ca="1" si="49"/>
        <v>0</v>
      </c>
      <c r="BK107" s="342">
        <f t="shared" ca="1" si="49"/>
        <v>0</v>
      </c>
      <c r="BL107" s="342">
        <f t="shared" ca="1" si="49"/>
        <v>0</v>
      </c>
    </row>
    <row r="108" spans="1:64">
      <c r="A108" s="244" t="s">
        <v>437</v>
      </c>
      <c r="F108" s="331"/>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c r="AK108" s="342"/>
      <c r="AL108" s="342"/>
      <c r="AM108" s="342"/>
      <c r="AN108" s="342"/>
      <c r="AO108" s="342"/>
      <c r="AP108" s="342"/>
      <c r="AQ108" s="342"/>
      <c r="AR108" s="342"/>
      <c r="AS108" s="342"/>
      <c r="AT108" s="342"/>
      <c r="AU108" s="342"/>
      <c r="AV108" s="342"/>
      <c r="AW108" s="342"/>
      <c r="AX108" s="342"/>
      <c r="AY108" s="342"/>
      <c r="AZ108" s="342"/>
      <c r="BA108" s="342"/>
      <c r="BB108" s="342"/>
      <c r="BC108" s="342"/>
      <c r="BD108" s="342"/>
      <c r="BE108" s="342"/>
      <c r="BF108" s="342"/>
      <c r="BG108" s="342"/>
      <c r="BH108" s="342"/>
      <c r="BI108" s="342"/>
      <c r="BJ108" s="342"/>
      <c r="BK108" s="342"/>
      <c r="BL108" s="342"/>
    </row>
    <row r="109" spans="1:64">
      <c r="A109" s="244" t="s">
        <v>425</v>
      </c>
      <c r="F109" s="331">
        <f t="shared" ca="1" si="47"/>
        <v>-5805.1432712820988</v>
      </c>
      <c r="H109" s="342">
        <f ca="1">-H51</f>
        <v>0</v>
      </c>
      <c r="I109" s="342">
        <f t="shared" ref="I109:BL109" ca="1" si="50">-I51</f>
        <v>0</v>
      </c>
      <c r="J109" s="342">
        <f t="shared" ca="1" si="50"/>
        <v>0</v>
      </c>
      <c r="K109" s="342">
        <f t="shared" ca="1" si="50"/>
        <v>0</v>
      </c>
      <c r="L109" s="342">
        <f t="shared" ca="1" si="50"/>
        <v>0</v>
      </c>
      <c r="M109" s="342">
        <f t="shared" ca="1" si="50"/>
        <v>0</v>
      </c>
      <c r="N109" s="342">
        <f t="shared" ca="1" si="50"/>
        <v>0</v>
      </c>
      <c r="O109" s="342">
        <f t="shared" ca="1" si="50"/>
        <v>0</v>
      </c>
      <c r="P109" s="342">
        <f t="shared" ca="1" si="50"/>
        <v>0</v>
      </c>
      <c r="Q109" s="342">
        <f t="shared" ca="1" si="50"/>
        <v>-157.27782085394881</v>
      </c>
      <c r="R109" s="342">
        <f t="shared" ca="1" si="50"/>
        <v>-179.45286692685985</v>
      </c>
      <c r="S109" s="342">
        <f t="shared" ca="1" si="50"/>
        <v>-193.55109672351267</v>
      </c>
      <c r="T109" s="342">
        <f t="shared" ca="1" si="50"/>
        <v>-207.56194412044925</v>
      </c>
      <c r="U109" s="342">
        <f t="shared" ca="1" si="50"/>
        <v>-221.59215243979611</v>
      </c>
      <c r="V109" s="342">
        <f t="shared" ca="1" si="50"/>
        <v>-237.1788034262207</v>
      </c>
      <c r="W109" s="342">
        <f t="shared" ca="1" si="50"/>
        <v>-252.775966946224</v>
      </c>
      <c r="X109" s="342">
        <f t="shared" ca="1" si="50"/>
        <v>-270.18620968608951</v>
      </c>
      <c r="Y109" s="342">
        <f t="shared" ca="1" si="50"/>
        <v>-287.60763830149227</v>
      </c>
      <c r="Z109" s="342">
        <f t="shared" ca="1" si="50"/>
        <v>-289.24758066103948</v>
      </c>
      <c r="AA109" s="342">
        <f t="shared" ca="1" si="50"/>
        <v>-290.7434139319513</v>
      </c>
      <c r="AB109" s="342">
        <f t="shared" ca="1" si="50"/>
        <v>-292.58716794061831</v>
      </c>
      <c r="AC109" s="342">
        <f t="shared" ca="1" si="50"/>
        <v>-291.65307578953554</v>
      </c>
      <c r="AD109" s="342">
        <f t="shared" ca="1" si="50"/>
        <v>-293.70935128465072</v>
      </c>
      <c r="AE109" s="342">
        <f t="shared" ca="1" si="50"/>
        <v>-296.05801911340524</v>
      </c>
      <c r="AF109" s="342">
        <f t="shared" ca="1" si="50"/>
        <v>-216.43818620829597</v>
      </c>
      <c r="AG109" s="342">
        <f t="shared" ca="1" si="50"/>
        <v>-215.10830018934678</v>
      </c>
      <c r="AH109" s="342">
        <f t="shared" ca="1" si="50"/>
        <v>-213.01115679336141</v>
      </c>
      <c r="AI109" s="342">
        <f t="shared" ca="1" si="50"/>
        <v>-209.99731178480263</v>
      </c>
      <c r="AJ109" s="342">
        <f t="shared" ca="1" si="50"/>
        <v>-206.00251161996295</v>
      </c>
      <c r="AK109" s="342">
        <f t="shared" ca="1" si="50"/>
        <v>-200.91320594411854</v>
      </c>
      <c r="AL109" s="342">
        <f t="shared" ca="1" si="50"/>
        <v>-202.75994261366236</v>
      </c>
      <c r="AM109" s="342">
        <f t="shared" ca="1" si="50"/>
        <v>-198.66703732812422</v>
      </c>
      <c r="AN109" s="342">
        <f t="shared" ca="1" si="50"/>
        <v>-193.62941508131613</v>
      </c>
      <c r="AO109" s="342">
        <f t="shared" ca="1" si="50"/>
        <v>-187.4330955733133</v>
      </c>
      <c r="AP109" s="342">
        <f t="shared" ca="1" si="50"/>
        <v>0</v>
      </c>
      <c r="AQ109" s="342">
        <f t="shared" ca="1" si="50"/>
        <v>0</v>
      </c>
      <c r="AR109" s="342">
        <f t="shared" ca="1" si="50"/>
        <v>0</v>
      </c>
      <c r="AS109" s="342">
        <f t="shared" ca="1" si="50"/>
        <v>0</v>
      </c>
      <c r="AT109" s="342">
        <f t="shared" ca="1" si="50"/>
        <v>0</v>
      </c>
      <c r="AU109" s="342">
        <f t="shared" ca="1" si="50"/>
        <v>0</v>
      </c>
      <c r="AV109" s="342">
        <f t="shared" ca="1" si="50"/>
        <v>0</v>
      </c>
      <c r="AW109" s="342">
        <f t="shared" ca="1" si="50"/>
        <v>0</v>
      </c>
      <c r="AX109" s="342">
        <f t="shared" ca="1" si="50"/>
        <v>0</v>
      </c>
      <c r="AY109" s="342">
        <f t="shared" ca="1" si="50"/>
        <v>0</v>
      </c>
      <c r="AZ109" s="342">
        <f t="shared" ca="1" si="50"/>
        <v>0</v>
      </c>
      <c r="BA109" s="342">
        <f t="shared" ca="1" si="50"/>
        <v>0</v>
      </c>
      <c r="BB109" s="342">
        <f t="shared" ca="1" si="50"/>
        <v>0</v>
      </c>
      <c r="BC109" s="342">
        <f t="shared" ca="1" si="50"/>
        <v>0</v>
      </c>
      <c r="BD109" s="342">
        <f t="shared" ca="1" si="50"/>
        <v>0</v>
      </c>
      <c r="BE109" s="342">
        <f t="shared" ca="1" si="50"/>
        <v>0</v>
      </c>
      <c r="BF109" s="342">
        <f t="shared" ca="1" si="50"/>
        <v>0</v>
      </c>
      <c r="BG109" s="342">
        <f t="shared" ca="1" si="50"/>
        <v>0</v>
      </c>
      <c r="BH109" s="342">
        <f t="shared" ca="1" si="50"/>
        <v>0</v>
      </c>
      <c r="BI109" s="342">
        <f t="shared" ca="1" si="50"/>
        <v>0</v>
      </c>
      <c r="BJ109" s="342">
        <f t="shared" ca="1" si="50"/>
        <v>0</v>
      </c>
      <c r="BK109" s="342">
        <f t="shared" ca="1" si="50"/>
        <v>0</v>
      </c>
      <c r="BL109" s="342">
        <f t="shared" ca="1" si="50"/>
        <v>0</v>
      </c>
    </row>
    <row r="110" spans="1:64">
      <c r="A110" s="244" t="s">
        <v>426</v>
      </c>
      <c r="F110" s="331">
        <f t="shared" si="47"/>
        <v>-74133.331424534568</v>
      </c>
      <c r="H110" s="342">
        <f>-Debt!H264</f>
        <v>0</v>
      </c>
      <c r="I110" s="342">
        <f>-Debt!I264</f>
        <v>0</v>
      </c>
      <c r="J110" s="342">
        <f>-Debt!J264</f>
        <v>0</v>
      </c>
      <c r="K110" s="342">
        <f>-Debt!K264</f>
        <v>0</v>
      </c>
      <c r="L110" s="342">
        <f>-Debt!L264</f>
        <v>0</v>
      </c>
      <c r="M110" s="342">
        <f>-Debt!M264</f>
        <v>0</v>
      </c>
      <c r="N110" s="342">
        <f>-Debt!N264</f>
        <v>0</v>
      </c>
      <c r="O110" s="342">
        <f>-Debt!O264</f>
        <v>0</v>
      </c>
      <c r="P110" s="342">
        <f>-Debt!P264</f>
        <v>0</v>
      </c>
      <c r="Q110" s="342">
        <f>-Debt!Q264</f>
        <v>0</v>
      </c>
      <c r="R110" s="342">
        <f>-Debt!R264</f>
        <v>0</v>
      </c>
      <c r="S110" s="342">
        <f>-Debt!S264</f>
        <v>0</v>
      </c>
      <c r="T110" s="342">
        <f>-Debt!T264</f>
        <v>0</v>
      </c>
      <c r="U110" s="342">
        <f>-Debt!U264</f>
        <v>0</v>
      </c>
      <c r="V110" s="342">
        <f>-Debt!V264</f>
        <v>0</v>
      </c>
      <c r="W110" s="342">
        <f>-Debt!W264</f>
        <v>0</v>
      </c>
      <c r="X110" s="342">
        <f>-Debt!X264</f>
        <v>0</v>
      </c>
      <c r="Y110" s="342">
        <f>-Debt!Y264</f>
        <v>0</v>
      </c>
      <c r="Z110" s="342">
        <f>-Debt!Z264</f>
        <v>0</v>
      </c>
      <c r="AA110" s="342">
        <f>-Debt!AA264</f>
        <v>0</v>
      </c>
      <c r="AB110" s="342">
        <f>-Debt!AB264</f>
        <v>-2130.201372377514</v>
      </c>
      <c r="AC110" s="342">
        <f>-Debt!AC264</f>
        <v>0</v>
      </c>
      <c r="AD110" s="342">
        <f>-Debt!AD264</f>
        <v>0</v>
      </c>
      <c r="AE110" s="342">
        <f>-Debt!AE264</f>
        <v>-7200.3130052157039</v>
      </c>
      <c r="AF110" s="342">
        <f>-Debt!AF264</f>
        <v>-7200.3130052157039</v>
      </c>
      <c r="AG110" s="342">
        <f>-Debt!AG264</f>
        <v>-7200.3130052157039</v>
      </c>
      <c r="AH110" s="342">
        <f>-Debt!AH264</f>
        <v>-7200.3130052157039</v>
      </c>
      <c r="AI110" s="342">
        <f>-Debt!AI264</f>
        <v>-7200.3130052157039</v>
      </c>
      <c r="AJ110" s="342">
        <f>-Debt!AJ264</f>
        <v>-7200.3130052157039</v>
      </c>
      <c r="AK110" s="342">
        <f>-Debt!AK264</f>
        <v>-7200.3130052157039</v>
      </c>
      <c r="AL110" s="342">
        <f>-Debt!AL264</f>
        <v>-7200.3130052157039</v>
      </c>
      <c r="AM110" s="342">
        <f>-Debt!AM264</f>
        <v>-7200.3130052157039</v>
      </c>
      <c r="AN110" s="342">
        <f>-Debt!AN264</f>
        <v>-7200.3130052157039</v>
      </c>
      <c r="AO110" s="342">
        <f>-Debt!AO264</f>
        <v>0</v>
      </c>
      <c r="AP110" s="342">
        <f>-Debt!AP264</f>
        <v>0</v>
      </c>
      <c r="AQ110" s="342">
        <f>-Debt!AQ264</f>
        <v>0</v>
      </c>
      <c r="AR110" s="342">
        <f>-Debt!AR264</f>
        <v>0</v>
      </c>
      <c r="AS110" s="342">
        <f>-Debt!AS264</f>
        <v>0</v>
      </c>
      <c r="AT110" s="342">
        <f>-Debt!AT264</f>
        <v>0</v>
      </c>
      <c r="AU110" s="342">
        <f>-Debt!AU264</f>
        <v>0</v>
      </c>
      <c r="AV110" s="342">
        <f>-Debt!AV264</f>
        <v>0</v>
      </c>
      <c r="AW110" s="342">
        <f>-Debt!AW264</f>
        <v>0</v>
      </c>
      <c r="AX110" s="342">
        <f>-Debt!AX264</f>
        <v>0</v>
      </c>
      <c r="AY110" s="342">
        <f>-Debt!AY264</f>
        <v>0</v>
      </c>
      <c r="AZ110" s="342">
        <f>-Debt!AZ264</f>
        <v>0</v>
      </c>
      <c r="BA110" s="342">
        <f>-Debt!BA264</f>
        <v>0</v>
      </c>
      <c r="BB110" s="342">
        <f>-Debt!BB264</f>
        <v>0</v>
      </c>
      <c r="BC110" s="342">
        <f>-Debt!BC264</f>
        <v>0</v>
      </c>
      <c r="BD110" s="342">
        <f>-Debt!BD264</f>
        <v>0</v>
      </c>
      <c r="BE110" s="342">
        <f>-Debt!BE264</f>
        <v>0</v>
      </c>
      <c r="BF110" s="342">
        <f>-Debt!BF264</f>
        <v>0</v>
      </c>
      <c r="BG110" s="342">
        <f>-Debt!BG264</f>
        <v>0</v>
      </c>
      <c r="BH110" s="342">
        <f>-Debt!BH264</f>
        <v>0</v>
      </c>
      <c r="BI110" s="342">
        <f>-Debt!BI264</f>
        <v>0</v>
      </c>
      <c r="BJ110" s="342">
        <f>-Debt!BJ264</f>
        <v>0</v>
      </c>
      <c r="BK110" s="342">
        <f>-Debt!BK264</f>
        <v>0</v>
      </c>
      <c r="BL110" s="342">
        <f>-Debt!BL264</f>
        <v>0</v>
      </c>
    </row>
    <row r="111" spans="1:64">
      <c r="A111" s="244" t="s">
        <v>427</v>
      </c>
      <c r="F111" s="331">
        <f t="shared" si="47"/>
        <v>-278296.36261745926</v>
      </c>
      <c r="H111" s="342">
        <f>-Cons!H225</f>
        <v>-5200</v>
      </c>
      <c r="I111" s="342">
        <f>-Cons!I225</f>
        <v>-4702.2214195553479</v>
      </c>
      <c r="J111" s="342">
        <f>-Cons!J225</f>
        <v>-6024.7211938052878</v>
      </c>
      <c r="K111" s="342">
        <f>-Cons!K225</f>
        <v>-11550.357459628925</v>
      </c>
      <c r="L111" s="342">
        <f>-Cons!L225</f>
        <v>-30565.00082730372</v>
      </c>
      <c r="M111" s="342">
        <f>-Cons!M225</f>
        <v>-50430.310821748208</v>
      </c>
      <c r="N111" s="342">
        <f>-Cons!N225</f>
        <v>-73146.714598052917</v>
      </c>
      <c r="O111" s="342">
        <f>-Cons!O225</f>
        <v>-55663.702698558067</v>
      </c>
      <c r="P111" s="342">
        <f>-Cons!P225</f>
        <v>-41013.33359880677</v>
      </c>
      <c r="Q111" s="342">
        <f>-Cons!Q225</f>
        <v>0</v>
      </c>
      <c r="R111" s="342">
        <f>-Cons!R225</f>
        <v>0</v>
      </c>
      <c r="S111" s="342">
        <f>-Cons!S225</f>
        <v>0</v>
      </c>
      <c r="T111" s="342">
        <f>-Cons!T225</f>
        <v>0</v>
      </c>
      <c r="U111" s="342">
        <f>-Cons!U225</f>
        <v>0</v>
      </c>
      <c r="V111" s="342">
        <f>-Cons!V225</f>
        <v>0</v>
      </c>
      <c r="W111" s="342">
        <f>-Cons!W225</f>
        <v>0</v>
      </c>
      <c r="X111" s="342">
        <f>-Cons!X225</f>
        <v>0</v>
      </c>
      <c r="Y111" s="342">
        <f>-Cons!Y225</f>
        <v>0</v>
      </c>
      <c r="Z111" s="342">
        <f>-Cons!Z225</f>
        <v>0</v>
      </c>
      <c r="AA111" s="342">
        <f>-Cons!AA225</f>
        <v>0</v>
      </c>
      <c r="AB111" s="342">
        <f>-Cons!AB225</f>
        <v>0</v>
      </c>
      <c r="AC111" s="342">
        <f>-Cons!AC225</f>
        <v>0</v>
      </c>
      <c r="AD111" s="342">
        <f>-Cons!AD225</f>
        <v>0</v>
      </c>
      <c r="AE111" s="342">
        <f>-Cons!AE225</f>
        <v>0</v>
      </c>
      <c r="AF111" s="342">
        <f>-Cons!AF225</f>
        <v>0</v>
      </c>
      <c r="AG111" s="342">
        <f>-Cons!AG225</f>
        <v>0</v>
      </c>
      <c r="AH111" s="342">
        <f>-Cons!AH225</f>
        <v>0</v>
      </c>
      <c r="AI111" s="342">
        <f>-Cons!AI225</f>
        <v>0</v>
      </c>
      <c r="AJ111" s="342">
        <f>-Cons!AJ225</f>
        <v>0</v>
      </c>
      <c r="AK111" s="342">
        <f>-Cons!AK225</f>
        <v>0</v>
      </c>
      <c r="AL111" s="342">
        <f>-Cons!AL225</f>
        <v>0</v>
      </c>
      <c r="AM111" s="342">
        <f>-Cons!AM225</f>
        <v>0</v>
      </c>
      <c r="AN111" s="342">
        <f>-Cons!AN225</f>
        <v>0</v>
      </c>
      <c r="AO111" s="342">
        <f>-Cons!AO225</f>
        <v>0</v>
      </c>
      <c r="AP111" s="342">
        <f>-Cons!AP225</f>
        <v>0</v>
      </c>
      <c r="AQ111" s="342">
        <f>-Cons!AQ225</f>
        <v>0</v>
      </c>
      <c r="AR111" s="342">
        <f>-Cons!AR225</f>
        <v>0</v>
      </c>
      <c r="AS111" s="342">
        <f>-Cons!AS225</f>
        <v>0</v>
      </c>
      <c r="AT111" s="342">
        <f>-Cons!AT225</f>
        <v>0</v>
      </c>
      <c r="AU111" s="342">
        <f>-Cons!AU225</f>
        <v>0</v>
      </c>
      <c r="AV111" s="342">
        <f>-Cons!AV225</f>
        <v>0</v>
      </c>
      <c r="AW111" s="342">
        <f>-Cons!AW225</f>
        <v>0</v>
      </c>
      <c r="AX111" s="342">
        <f>-Cons!AX225</f>
        <v>0</v>
      </c>
      <c r="AY111" s="342">
        <f>-Cons!AY225</f>
        <v>0</v>
      </c>
      <c r="AZ111" s="342">
        <f>-Cons!AZ225</f>
        <v>0</v>
      </c>
      <c r="BA111" s="342">
        <f>-Cons!BA225</f>
        <v>0</v>
      </c>
      <c r="BB111" s="342">
        <f>-Cons!BB225</f>
        <v>0</v>
      </c>
      <c r="BC111" s="342">
        <f>-Cons!BC225</f>
        <v>0</v>
      </c>
      <c r="BD111" s="342">
        <f>-Cons!BD225</f>
        <v>0</v>
      </c>
      <c r="BE111" s="342">
        <f>-Cons!BE225</f>
        <v>0</v>
      </c>
      <c r="BF111" s="342">
        <f>-Cons!BF225</f>
        <v>0</v>
      </c>
      <c r="BG111" s="342">
        <f>-Cons!BG225</f>
        <v>0</v>
      </c>
      <c r="BH111" s="342">
        <f>-Cons!BH225</f>
        <v>0</v>
      </c>
      <c r="BI111" s="342">
        <f>-Cons!BI225</f>
        <v>0</v>
      </c>
      <c r="BJ111" s="342">
        <f>-Cons!BJ225</f>
        <v>0</v>
      </c>
      <c r="BK111" s="342">
        <f>-Cons!BK225</f>
        <v>0</v>
      </c>
      <c r="BL111" s="342">
        <f>-Cons!BL225</f>
        <v>0</v>
      </c>
    </row>
    <row r="112" spans="1:64" ht="17.25" thickBot="1">
      <c r="A112" s="244" t="s">
        <v>101</v>
      </c>
      <c r="F112" s="331">
        <f t="shared" ca="1" si="47"/>
        <v>355890.72772372514</v>
      </c>
      <c r="G112" s="248"/>
      <c r="H112" s="474">
        <f t="shared" ref="H112:AM112" ca="1" si="51">SUM(H106:H111)</f>
        <v>-5200</v>
      </c>
      <c r="I112" s="474">
        <f t="shared" ca="1" si="51"/>
        <v>-4702.2214195553479</v>
      </c>
      <c r="J112" s="474">
        <f t="shared" ca="1" si="51"/>
        <v>-6024.7211938052878</v>
      </c>
      <c r="K112" s="474">
        <f t="shared" ca="1" si="51"/>
        <v>-11550.357459628925</v>
      </c>
      <c r="L112" s="474">
        <f t="shared" ca="1" si="51"/>
        <v>-30565.00082730372</v>
      </c>
      <c r="M112" s="474">
        <f t="shared" ca="1" si="51"/>
        <v>-50430.310821748208</v>
      </c>
      <c r="N112" s="474">
        <f t="shared" ca="1" si="51"/>
        <v>-73146.714598052917</v>
      </c>
      <c r="O112" s="474">
        <f t="shared" ca="1" si="51"/>
        <v>-55663.702698558067</v>
      </c>
      <c r="P112" s="474">
        <f t="shared" ca="1" si="51"/>
        <v>-41013.33359880677</v>
      </c>
      <c r="Q112" s="474">
        <f t="shared" ca="1" si="51"/>
        <v>23317.312758422318</v>
      </c>
      <c r="R112" s="474">
        <f t="shared" ca="1" si="51"/>
        <v>24021.778459423196</v>
      </c>
      <c r="S112" s="474">
        <f t="shared" ca="1" si="51"/>
        <v>24729.509009655703</v>
      </c>
      <c r="T112" s="474">
        <f t="shared" ca="1" si="51"/>
        <v>25432.486806381297</v>
      </c>
      <c r="U112" s="474">
        <f t="shared" ca="1" si="51"/>
        <v>26130.575621692384</v>
      </c>
      <c r="V112" s="474">
        <f t="shared" ca="1" si="51"/>
        <v>26864.437725977143</v>
      </c>
      <c r="W112" s="474">
        <f t="shared" ca="1" si="51"/>
        <v>27595.473248459639</v>
      </c>
      <c r="X112" s="474">
        <f t="shared" ca="1" si="51"/>
        <v>28321.839434923058</v>
      </c>
      <c r="Y112" s="474">
        <f t="shared" ca="1" si="51"/>
        <v>29045.296496914631</v>
      </c>
      <c r="Z112" s="474">
        <f t="shared" ca="1" si="51"/>
        <v>28970.177723961195</v>
      </c>
      <c r="AA112" s="474">
        <f t="shared" ca="1" si="51"/>
        <v>28893.83989685911</v>
      </c>
      <c r="AB112" s="474">
        <f t="shared" ca="1" si="51"/>
        <v>26685.540694095354</v>
      </c>
      <c r="AC112" s="474">
        <f t="shared" ca="1" si="51"/>
        <v>28738.959369423617</v>
      </c>
      <c r="AD112" s="474">
        <f t="shared" ca="1" si="51"/>
        <v>28657.671190776735</v>
      </c>
      <c r="AE112" s="474">
        <f t="shared" ca="1" si="51"/>
        <v>21374.208266667149</v>
      </c>
      <c r="AF112" s="474">
        <f t="shared" ca="1" si="51"/>
        <v>15806.74887161966</v>
      </c>
      <c r="AG112" s="474">
        <f t="shared" ca="1" si="51"/>
        <v>15734.828793006382</v>
      </c>
      <c r="AH112" s="474">
        <f t="shared" ca="1" si="51"/>
        <v>15662.104192814899</v>
      </c>
      <c r="AI112" s="474">
        <f t="shared" ca="1" si="51"/>
        <v>15588.66851104753</v>
      </c>
      <c r="AJ112" s="474">
        <f t="shared" ca="1" si="51"/>
        <v>15514.528037858538</v>
      </c>
      <c r="AK112" s="474">
        <f t="shared" ca="1" si="51"/>
        <v>15439.736332485558</v>
      </c>
      <c r="AL112" s="474">
        <f t="shared" ca="1" si="51"/>
        <v>13947.522482534467</v>
      </c>
      <c r="AM112" s="474">
        <f t="shared" ca="1" si="51"/>
        <v>13877.339007338265</v>
      </c>
      <c r="AN112" s="474">
        <f t="shared" ref="AN112:BL112" ca="1" si="52">SUM(AN106:AN111)</f>
        <v>13806.377049428938</v>
      </c>
      <c r="AO112" s="474">
        <f t="shared" ca="1" si="52"/>
        <v>20935.102405859874</v>
      </c>
      <c r="AP112" s="474">
        <f t="shared" ca="1" si="52"/>
        <v>26457.296172947128</v>
      </c>
      <c r="AQ112" s="474">
        <f t="shared" ca="1" si="52"/>
        <v>26375.137041502479</v>
      </c>
      <c r="AR112" s="474">
        <f t="shared" ca="1" si="52"/>
        <v>26262.594739108201</v>
      </c>
      <c r="AS112" s="474">
        <f t="shared" ca="1" si="52"/>
        <v>0</v>
      </c>
      <c r="AT112" s="474">
        <f t="shared" ca="1" si="52"/>
        <v>0</v>
      </c>
      <c r="AU112" s="474">
        <f t="shared" ca="1" si="52"/>
        <v>0</v>
      </c>
      <c r="AV112" s="474">
        <f t="shared" ca="1" si="52"/>
        <v>0</v>
      </c>
      <c r="AW112" s="474">
        <f t="shared" ca="1" si="52"/>
        <v>0</v>
      </c>
      <c r="AX112" s="474">
        <f t="shared" ca="1" si="52"/>
        <v>0</v>
      </c>
      <c r="AY112" s="474">
        <f t="shared" ca="1" si="52"/>
        <v>0</v>
      </c>
      <c r="AZ112" s="474">
        <f t="shared" ca="1" si="52"/>
        <v>0</v>
      </c>
      <c r="BA112" s="474">
        <f t="shared" ca="1" si="52"/>
        <v>0</v>
      </c>
      <c r="BB112" s="474">
        <f t="shared" ca="1" si="52"/>
        <v>0</v>
      </c>
      <c r="BC112" s="474">
        <f t="shared" ca="1" si="52"/>
        <v>0</v>
      </c>
      <c r="BD112" s="474">
        <f t="shared" ca="1" si="52"/>
        <v>0</v>
      </c>
      <c r="BE112" s="474">
        <f t="shared" ca="1" si="52"/>
        <v>0</v>
      </c>
      <c r="BF112" s="474">
        <f t="shared" ca="1" si="52"/>
        <v>0</v>
      </c>
      <c r="BG112" s="474">
        <f t="shared" ca="1" si="52"/>
        <v>0</v>
      </c>
      <c r="BH112" s="474">
        <f t="shared" ca="1" si="52"/>
        <v>0</v>
      </c>
      <c r="BI112" s="474">
        <f t="shared" ca="1" si="52"/>
        <v>0</v>
      </c>
      <c r="BJ112" s="474">
        <f t="shared" ca="1" si="52"/>
        <v>0</v>
      </c>
      <c r="BK112" s="474">
        <f t="shared" ca="1" si="52"/>
        <v>0</v>
      </c>
      <c r="BL112" s="474">
        <f t="shared" ca="1" si="52"/>
        <v>0</v>
      </c>
    </row>
    <row r="113" spans="1:64">
      <c r="F113" s="248"/>
      <c r="G113" s="248"/>
      <c r="H113" s="331">
        <f ca="1">H112+G113</f>
        <v>-5200</v>
      </c>
      <c r="I113" s="331">
        <f t="shared" ref="I113:BL113" ca="1" si="53">I112+H113</f>
        <v>-9902.2214195553479</v>
      </c>
      <c r="J113" s="331">
        <f t="shared" ca="1" si="53"/>
        <v>-15926.942613360636</v>
      </c>
      <c r="K113" s="331">
        <f t="shared" ca="1" si="53"/>
        <v>-27477.300072989561</v>
      </c>
      <c r="L113" s="331">
        <f t="shared" ca="1" si="53"/>
        <v>-58042.300900293281</v>
      </c>
      <c r="M113" s="331">
        <f t="shared" ca="1" si="53"/>
        <v>-108472.61172204149</v>
      </c>
      <c r="N113" s="331">
        <f t="shared" ca="1" si="53"/>
        <v>-181619.32632009441</v>
      </c>
      <c r="O113" s="331">
        <f t="shared" ca="1" si="53"/>
        <v>-237283.02901865248</v>
      </c>
      <c r="P113" s="331">
        <f t="shared" ca="1" si="53"/>
        <v>-278296.36261745926</v>
      </c>
      <c r="Q113" s="331">
        <f t="shared" ca="1" si="53"/>
        <v>-254979.04985903695</v>
      </c>
      <c r="R113" s="331">
        <f t="shared" ca="1" si="53"/>
        <v>-230957.27139961376</v>
      </c>
      <c r="S113" s="331">
        <f t="shared" ca="1" si="53"/>
        <v>-206227.76238995805</v>
      </c>
      <c r="T113" s="331">
        <f t="shared" ca="1" si="53"/>
        <v>-180795.27558357676</v>
      </c>
      <c r="U113" s="331">
        <f t="shared" ca="1" si="53"/>
        <v>-154664.69996188438</v>
      </c>
      <c r="V113" s="331">
        <f t="shared" ca="1" si="53"/>
        <v>-127800.26223590724</v>
      </c>
      <c r="W113" s="331">
        <f t="shared" ca="1" si="53"/>
        <v>-100204.78898744759</v>
      </c>
      <c r="X113" s="331">
        <f t="shared" ca="1" si="53"/>
        <v>-71882.949552524544</v>
      </c>
      <c r="Y113" s="331">
        <f t="shared" ca="1" si="53"/>
        <v>-42837.653055609917</v>
      </c>
      <c r="Z113" s="331">
        <f t="shared" ca="1" si="53"/>
        <v>-13867.475331648722</v>
      </c>
      <c r="AA113" s="331">
        <f t="shared" ca="1" si="53"/>
        <v>15026.364565210388</v>
      </c>
      <c r="AB113" s="331">
        <f t="shared" ca="1" si="53"/>
        <v>41711.905259305742</v>
      </c>
      <c r="AC113" s="331">
        <f t="shared" ca="1" si="53"/>
        <v>70450.864628729352</v>
      </c>
      <c r="AD113" s="331">
        <f t="shared" ca="1" si="53"/>
        <v>99108.535819506083</v>
      </c>
      <c r="AE113" s="331">
        <f t="shared" ca="1" si="53"/>
        <v>120482.74408617323</v>
      </c>
      <c r="AF113" s="331">
        <f t="shared" ca="1" si="53"/>
        <v>136289.49295779289</v>
      </c>
      <c r="AG113" s="331">
        <f t="shared" ca="1" si="53"/>
        <v>152024.32175079925</v>
      </c>
      <c r="AH113" s="331">
        <f t="shared" ca="1" si="53"/>
        <v>167686.42594361416</v>
      </c>
      <c r="AI113" s="331">
        <f t="shared" ca="1" si="53"/>
        <v>183275.09445466168</v>
      </c>
      <c r="AJ113" s="331">
        <f t="shared" ca="1" si="53"/>
        <v>198789.62249252023</v>
      </c>
      <c r="AK113" s="331">
        <f t="shared" ca="1" si="53"/>
        <v>214229.35882500579</v>
      </c>
      <c r="AL113" s="331">
        <f t="shared" ca="1" si="53"/>
        <v>228176.88130754026</v>
      </c>
      <c r="AM113" s="331">
        <f t="shared" ca="1" si="53"/>
        <v>242054.22031487853</v>
      </c>
      <c r="AN113" s="331">
        <f t="shared" ca="1" si="53"/>
        <v>255860.59736430747</v>
      </c>
      <c r="AO113" s="331">
        <f t="shared" ca="1" si="53"/>
        <v>276795.69977016735</v>
      </c>
      <c r="AP113" s="331">
        <f t="shared" ca="1" si="53"/>
        <v>303252.99594311451</v>
      </c>
      <c r="AQ113" s="331">
        <f t="shared" ca="1" si="53"/>
        <v>329628.13298461697</v>
      </c>
      <c r="AR113" s="331">
        <f t="shared" ca="1" si="53"/>
        <v>355890.72772372514</v>
      </c>
      <c r="AS113" s="331">
        <f t="shared" ca="1" si="53"/>
        <v>355890.72772372514</v>
      </c>
      <c r="AT113" s="331">
        <f t="shared" ca="1" si="53"/>
        <v>355890.72772372514</v>
      </c>
      <c r="AU113" s="331">
        <f t="shared" ca="1" si="53"/>
        <v>355890.72772372514</v>
      </c>
      <c r="AV113" s="331">
        <f t="shared" ca="1" si="53"/>
        <v>355890.72772372514</v>
      </c>
      <c r="AW113" s="331">
        <f t="shared" ca="1" si="53"/>
        <v>355890.72772372514</v>
      </c>
      <c r="AX113" s="331">
        <f t="shared" ca="1" si="53"/>
        <v>355890.72772372514</v>
      </c>
      <c r="AY113" s="331">
        <f t="shared" ca="1" si="53"/>
        <v>355890.72772372514</v>
      </c>
      <c r="AZ113" s="331">
        <f t="shared" ca="1" si="53"/>
        <v>355890.72772372514</v>
      </c>
      <c r="BA113" s="331">
        <f t="shared" ca="1" si="53"/>
        <v>355890.72772372514</v>
      </c>
      <c r="BB113" s="331">
        <f t="shared" ca="1" si="53"/>
        <v>355890.72772372514</v>
      </c>
      <c r="BC113" s="331">
        <f t="shared" ca="1" si="53"/>
        <v>355890.72772372514</v>
      </c>
      <c r="BD113" s="331">
        <f t="shared" ca="1" si="53"/>
        <v>355890.72772372514</v>
      </c>
      <c r="BE113" s="331">
        <f t="shared" ca="1" si="53"/>
        <v>355890.72772372514</v>
      </c>
      <c r="BF113" s="331">
        <f t="shared" ca="1" si="53"/>
        <v>355890.72772372514</v>
      </c>
      <c r="BG113" s="331">
        <f t="shared" ca="1" si="53"/>
        <v>355890.72772372514</v>
      </c>
      <c r="BH113" s="331">
        <f t="shared" ca="1" si="53"/>
        <v>355890.72772372514</v>
      </c>
      <c r="BI113" s="331">
        <f t="shared" ca="1" si="53"/>
        <v>355890.72772372514</v>
      </c>
      <c r="BJ113" s="331">
        <f t="shared" ca="1" si="53"/>
        <v>355890.72772372514</v>
      </c>
      <c r="BK113" s="331">
        <f t="shared" ca="1" si="53"/>
        <v>355890.72772372514</v>
      </c>
      <c r="BL113" s="331">
        <f t="shared" ca="1" si="53"/>
        <v>355890.72772372514</v>
      </c>
    </row>
    <row r="114" spans="1:64">
      <c r="A114" s="244" t="s">
        <v>235</v>
      </c>
      <c r="E114" s="475">
        <f ca="1">IRR(H112:BL112)</f>
        <v>5.9966382145200559E-2</v>
      </c>
      <c r="F114" s="248"/>
      <c r="G114" s="248"/>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c r="AW114" s="331"/>
      <c r="AX114" s="331"/>
      <c r="AY114" s="331"/>
      <c r="AZ114" s="331"/>
      <c r="BA114" s="331"/>
      <c r="BB114" s="331"/>
      <c r="BC114" s="331"/>
      <c r="BD114" s="331"/>
      <c r="BE114" s="331"/>
      <c r="BF114" s="331"/>
      <c r="BG114" s="331"/>
      <c r="BH114" s="331"/>
      <c r="BI114" s="331"/>
      <c r="BJ114" s="331"/>
      <c r="BK114" s="331"/>
      <c r="BL114" s="331"/>
    </row>
    <row r="115" spans="1:64">
      <c r="A115" s="244" t="s">
        <v>324</v>
      </c>
      <c r="E115" s="466" cm="1">
        <f t="array" aca="1" ref="E115" ca="1">LOOKUP(0,H113:BL113,H$6:BL$6-H113:BL113/I112:BL112)</f>
        <v>10.479945738647087</v>
      </c>
      <c r="F115" s="248"/>
      <c r="G115" s="248"/>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c r="AW115" s="331"/>
      <c r="AX115" s="331"/>
      <c r="AY115" s="331"/>
      <c r="AZ115" s="331"/>
      <c r="BA115" s="331"/>
      <c r="BB115" s="331"/>
      <c r="BC115" s="331"/>
      <c r="BD115" s="331"/>
      <c r="BE115" s="331"/>
      <c r="BF115" s="331"/>
      <c r="BG115" s="331"/>
      <c r="BH115" s="331"/>
      <c r="BI115" s="331"/>
      <c r="BJ115" s="331"/>
      <c r="BK115" s="331"/>
      <c r="BL115" s="331"/>
    </row>
    <row r="116" spans="1:64">
      <c r="A116" s="244" t="s">
        <v>401</v>
      </c>
      <c r="F116" s="248"/>
      <c r="G116" s="248"/>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c r="AW116" s="331"/>
      <c r="AX116" s="331"/>
      <c r="AY116" s="331"/>
      <c r="AZ116" s="331"/>
      <c r="BA116" s="331"/>
      <c r="BB116" s="331"/>
      <c r="BC116" s="331"/>
      <c r="BD116" s="331"/>
      <c r="BE116" s="331"/>
      <c r="BF116" s="331"/>
      <c r="BG116" s="331"/>
      <c r="BH116" s="331"/>
      <c r="BI116" s="331"/>
      <c r="BJ116" s="331"/>
      <c r="BK116" s="331"/>
      <c r="BL116" s="331"/>
    </row>
    <row r="117" spans="1:64">
      <c r="F117" s="248"/>
      <c r="G117" s="248"/>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c r="AW117" s="331"/>
      <c r="AX117" s="331"/>
      <c r="AY117" s="331"/>
      <c r="AZ117" s="331"/>
      <c r="BA117" s="331"/>
      <c r="BB117" s="331"/>
      <c r="BC117" s="331"/>
      <c r="BD117" s="331"/>
      <c r="BE117" s="331"/>
      <c r="BF117" s="331"/>
      <c r="BG117" s="331"/>
      <c r="BH117" s="331"/>
      <c r="BI117" s="331"/>
      <c r="BJ117" s="331"/>
      <c r="BK117" s="331"/>
      <c r="BL117" s="331"/>
    </row>
    <row r="118" spans="1:64">
      <c r="F118" s="248"/>
      <c r="G118" s="248"/>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c r="AW118" s="331"/>
      <c r="AX118" s="331"/>
      <c r="AY118" s="331"/>
      <c r="AZ118" s="331"/>
      <c r="BA118" s="331"/>
      <c r="BB118" s="331"/>
      <c r="BC118" s="331"/>
      <c r="BD118" s="331"/>
      <c r="BE118" s="331"/>
      <c r="BF118" s="331"/>
      <c r="BG118" s="331"/>
      <c r="BH118" s="331"/>
      <c r="BI118" s="331"/>
      <c r="BJ118" s="331"/>
      <c r="BK118" s="331"/>
      <c r="BL118" s="331"/>
    </row>
    <row r="119" spans="1:64" ht="18">
      <c r="A119" s="484" t="s">
        <v>417</v>
      </c>
      <c r="F119" s="248"/>
      <c r="G119" s="248"/>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c r="AW119" s="331"/>
      <c r="AX119" s="331"/>
      <c r="AY119" s="331"/>
      <c r="AZ119" s="331"/>
      <c r="BA119" s="331"/>
      <c r="BB119" s="331"/>
      <c r="BC119" s="331"/>
      <c r="BD119" s="331"/>
      <c r="BE119" s="331"/>
      <c r="BF119" s="331"/>
      <c r="BG119" s="331"/>
      <c r="BH119" s="331"/>
      <c r="BI119" s="331"/>
      <c r="BJ119" s="331"/>
      <c r="BK119" s="331"/>
      <c r="BL119" s="331"/>
    </row>
    <row r="120" spans="1:64">
      <c r="A120" s="244" t="s">
        <v>256</v>
      </c>
      <c r="F120" s="331">
        <f t="shared" ref="F120:F122" ca="1" si="54">SUM(H120:BL120)</f>
        <v>-57117.403964734622</v>
      </c>
      <c r="G120" s="248"/>
      <c r="H120" s="331">
        <f ca="1">-Cons!H246</f>
        <v>-5200</v>
      </c>
      <c r="I120" s="331">
        <f ca="1">-Cons!I246</f>
        <v>-914.9218178402507</v>
      </c>
      <c r="J120" s="331">
        <f ca="1">-Cons!J246</f>
        <v>-1515.4556429003674</v>
      </c>
      <c r="K120" s="331">
        <f ca="1">-Cons!K246</f>
        <v>-2455.8250736459977</v>
      </c>
      <c r="L120" s="331">
        <f ca="1">-Cons!L246</f>
        <v>-5849.5972247482468</v>
      </c>
      <c r="M120" s="331">
        <f ca="1">-Cons!M246</f>
        <v>-9388.9899848734167</v>
      </c>
      <c r="N120" s="331">
        <f ca="1">-Cons!N246</f>
        <v>-13428.198331868378</v>
      </c>
      <c r="O120" s="331">
        <f ca="1">-Cons!O246</f>
        <v>-10369.170236128715</v>
      </c>
      <c r="P120" s="331">
        <f ca="1">-Cons!P246</f>
        <v>-7995.2456527292561</v>
      </c>
      <c r="Q120" s="331">
        <f ca="1">-Cons!Q246</f>
        <v>0</v>
      </c>
      <c r="R120" s="331">
        <f>-Cons!R246</f>
        <v>0</v>
      </c>
      <c r="S120" s="331">
        <f>-Cons!S246</f>
        <v>0</v>
      </c>
      <c r="T120" s="331">
        <f>-Cons!T246</f>
        <v>0</v>
      </c>
      <c r="U120" s="331">
        <f>-Cons!U246</f>
        <v>0</v>
      </c>
      <c r="V120" s="331">
        <f>-Cons!V246</f>
        <v>0</v>
      </c>
      <c r="W120" s="331">
        <f>-Cons!W246</f>
        <v>0</v>
      </c>
      <c r="X120" s="331">
        <f>-Cons!X246</f>
        <v>0</v>
      </c>
      <c r="Y120" s="331">
        <f>-Cons!Y246</f>
        <v>0</v>
      </c>
      <c r="Z120" s="331">
        <f>-Cons!Z246</f>
        <v>0</v>
      </c>
      <c r="AA120" s="331">
        <f>-Cons!AA246</f>
        <v>0</v>
      </c>
      <c r="AB120" s="331">
        <f>-Cons!AB246</f>
        <v>0</v>
      </c>
      <c r="AC120" s="331">
        <f>-Cons!AC246</f>
        <v>0</v>
      </c>
      <c r="AD120" s="331">
        <f>-Cons!AD246</f>
        <v>0</v>
      </c>
      <c r="AE120" s="331">
        <f>-Cons!AE246</f>
        <v>0</v>
      </c>
      <c r="AF120" s="331">
        <f>-Cons!AF246</f>
        <v>0</v>
      </c>
      <c r="AG120" s="331">
        <f>-Cons!AG246</f>
        <v>0</v>
      </c>
      <c r="AH120" s="331">
        <f>-Cons!AH246</f>
        <v>0</v>
      </c>
      <c r="AI120" s="331">
        <f>-Cons!AI246</f>
        <v>0</v>
      </c>
      <c r="AJ120" s="331">
        <f>-Cons!AJ246</f>
        <v>0</v>
      </c>
      <c r="AK120" s="331">
        <f>-Cons!AK246</f>
        <v>0</v>
      </c>
      <c r="AL120" s="331">
        <f>-Cons!AL246</f>
        <v>0</v>
      </c>
      <c r="AM120" s="331">
        <f>-Cons!AM246</f>
        <v>0</v>
      </c>
      <c r="AN120" s="331">
        <f>-Cons!AN246</f>
        <v>0</v>
      </c>
      <c r="AO120" s="331">
        <f>-Cons!AO246</f>
        <v>0</v>
      </c>
      <c r="AP120" s="331">
        <f>-Cons!AP246</f>
        <v>0</v>
      </c>
      <c r="AQ120" s="331">
        <f>-Cons!AQ246</f>
        <v>0</v>
      </c>
      <c r="AR120" s="331">
        <f>-Cons!AR246</f>
        <v>0</v>
      </c>
      <c r="AS120" s="331">
        <f>-Cons!AS246</f>
        <v>0</v>
      </c>
      <c r="AT120" s="331">
        <f>-Cons!AT246</f>
        <v>0</v>
      </c>
      <c r="AU120" s="331">
        <f>-Cons!AU246</f>
        <v>0</v>
      </c>
      <c r="AV120" s="331">
        <f>-Cons!AV246</f>
        <v>0</v>
      </c>
      <c r="AW120" s="331">
        <f>-Cons!AW246</f>
        <v>0</v>
      </c>
      <c r="AX120" s="331">
        <f>-Cons!AX246</f>
        <v>0</v>
      </c>
      <c r="AY120" s="331">
        <f>-Cons!AY246</f>
        <v>0</v>
      </c>
      <c r="AZ120" s="331">
        <f>-Cons!AZ246</f>
        <v>0</v>
      </c>
      <c r="BA120" s="331">
        <f>-Cons!BA246</f>
        <v>0</v>
      </c>
      <c r="BB120" s="331">
        <f>-Cons!BB246</f>
        <v>0</v>
      </c>
      <c r="BC120" s="331">
        <f>-Cons!BC246</f>
        <v>0</v>
      </c>
      <c r="BD120" s="331">
        <f>-Cons!BD246</f>
        <v>0</v>
      </c>
      <c r="BE120" s="331">
        <f>-Cons!BE246</f>
        <v>0</v>
      </c>
      <c r="BF120" s="331">
        <f>-Cons!BF246</f>
        <v>0</v>
      </c>
      <c r="BG120" s="331">
        <f>-Cons!BG246</f>
        <v>0</v>
      </c>
      <c r="BH120" s="331">
        <f>-Cons!BH246</f>
        <v>0</v>
      </c>
      <c r="BI120" s="331">
        <f>-Cons!BI246</f>
        <v>0</v>
      </c>
      <c r="BJ120" s="331">
        <f>-Cons!BJ246</f>
        <v>0</v>
      </c>
      <c r="BK120" s="331">
        <f>-Cons!BK246</f>
        <v>0</v>
      </c>
      <c r="BL120" s="331">
        <f>-Cons!BL246</f>
        <v>0</v>
      </c>
    </row>
    <row r="121" spans="1:64">
      <c r="A121" s="244" t="s">
        <v>418</v>
      </c>
      <c r="F121" s="331">
        <f t="shared" ca="1" si="54"/>
        <v>154279.23794005698</v>
      </c>
      <c r="G121" s="248"/>
      <c r="H121" s="331">
        <f ca="1">H83</f>
        <v>0</v>
      </c>
      <c r="I121" s="331">
        <f t="shared" ref="I121:BL121" ca="1" si="55">I83</f>
        <v>0</v>
      </c>
      <c r="J121" s="331">
        <f t="shared" ca="1" si="55"/>
        <v>0</v>
      </c>
      <c r="K121" s="331">
        <f t="shared" ca="1" si="55"/>
        <v>0</v>
      </c>
      <c r="L121" s="331">
        <f t="shared" ca="1" si="55"/>
        <v>0</v>
      </c>
      <c r="M121" s="331">
        <f t="shared" ca="1" si="55"/>
        <v>0</v>
      </c>
      <c r="N121" s="331">
        <f t="shared" ca="1" si="55"/>
        <v>0</v>
      </c>
      <c r="O121" s="331">
        <f t="shared" ca="1" si="55"/>
        <v>0</v>
      </c>
      <c r="P121" s="331">
        <f t="shared" ca="1" si="55"/>
        <v>0</v>
      </c>
      <c r="Q121" s="331">
        <f t="shared" ca="1" si="55"/>
        <v>2229.4611309833253</v>
      </c>
      <c r="R121" s="331">
        <f t="shared" ca="1" si="55"/>
        <v>12155.767283889352</v>
      </c>
      <c r="S121" s="331">
        <f t="shared" ca="1" si="55"/>
        <v>12677.918381480731</v>
      </c>
      <c r="T121" s="331">
        <f t="shared" ca="1" si="55"/>
        <v>13189.884272129713</v>
      </c>
      <c r="U121" s="331">
        <f t="shared" ca="1" si="55"/>
        <v>9780.9584647061602</v>
      </c>
      <c r="V121" s="331">
        <f t="shared" ca="1" si="55"/>
        <v>11584.990152489558</v>
      </c>
      <c r="W121" s="331">
        <f t="shared" ca="1" si="55"/>
        <v>10311.711178348407</v>
      </c>
      <c r="X121" s="331">
        <f t="shared" ca="1" si="55"/>
        <v>11498.448337430336</v>
      </c>
      <c r="Y121" s="331">
        <f t="shared" ca="1" si="55"/>
        <v>12053.682218640788</v>
      </c>
      <c r="Z121" s="331">
        <f t="shared" ca="1" si="55"/>
        <v>11935.235076298253</v>
      </c>
      <c r="AA121" s="331">
        <f t="shared" ca="1" si="55"/>
        <v>11695.938617389593</v>
      </c>
      <c r="AB121" s="331">
        <f t="shared" ca="1" si="55"/>
        <v>9342.0419989431502</v>
      </c>
      <c r="AC121" s="331">
        <f t="shared" ca="1" si="55"/>
        <v>11239.248971758127</v>
      </c>
      <c r="AD121" s="331">
        <f t="shared" ca="1" si="55"/>
        <v>11004.699161918024</v>
      </c>
      <c r="AE121" s="331">
        <f t="shared" ca="1" si="55"/>
        <v>3579.2526936514641</v>
      </c>
      <c r="AF121" s="331">
        <f t="shared" ca="1" si="55"/>
        <v>0</v>
      </c>
      <c r="AG121" s="331">
        <f t="shared" ca="1" si="55"/>
        <v>0</v>
      </c>
      <c r="AH121" s="331">
        <f t="shared" ca="1" si="55"/>
        <v>0</v>
      </c>
      <c r="AI121" s="331">
        <f t="shared" ca="1" si="55"/>
        <v>0</v>
      </c>
      <c r="AJ121" s="331">
        <f t="shared" ca="1" si="55"/>
        <v>0</v>
      </c>
      <c r="AK121" s="331">
        <f t="shared" ca="1" si="55"/>
        <v>0</v>
      </c>
      <c r="AL121" s="331">
        <f t="shared" ca="1" si="55"/>
        <v>0</v>
      </c>
      <c r="AM121" s="331">
        <f t="shared" ca="1" si="55"/>
        <v>0</v>
      </c>
      <c r="AN121" s="331">
        <f t="shared" ca="1" si="55"/>
        <v>0</v>
      </c>
      <c r="AO121" s="331">
        <f t="shared" ca="1" si="55"/>
        <v>0</v>
      </c>
      <c r="AP121" s="331">
        <f t="shared" ca="1" si="55"/>
        <v>0</v>
      </c>
      <c r="AQ121" s="331">
        <f t="shared" ca="1" si="55"/>
        <v>0</v>
      </c>
      <c r="AR121" s="331">
        <f t="shared" ca="1" si="55"/>
        <v>0</v>
      </c>
      <c r="AS121" s="331">
        <f t="shared" ca="1" si="55"/>
        <v>0</v>
      </c>
      <c r="AT121" s="331">
        <f t="shared" ca="1" si="55"/>
        <v>0</v>
      </c>
      <c r="AU121" s="331">
        <f t="shared" ca="1" si="55"/>
        <v>0</v>
      </c>
      <c r="AV121" s="331">
        <f t="shared" ca="1" si="55"/>
        <v>0</v>
      </c>
      <c r="AW121" s="331">
        <f t="shared" ca="1" si="55"/>
        <v>0</v>
      </c>
      <c r="AX121" s="331">
        <f t="shared" ca="1" si="55"/>
        <v>0</v>
      </c>
      <c r="AY121" s="331">
        <f t="shared" ca="1" si="55"/>
        <v>0</v>
      </c>
      <c r="AZ121" s="331">
        <f t="shared" ca="1" si="55"/>
        <v>0</v>
      </c>
      <c r="BA121" s="331">
        <f t="shared" ca="1" si="55"/>
        <v>0</v>
      </c>
      <c r="BB121" s="331">
        <f t="shared" ca="1" si="55"/>
        <v>0</v>
      </c>
      <c r="BC121" s="331">
        <f t="shared" ca="1" si="55"/>
        <v>0</v>
      </c>
      <c r="BD121" s="331">
        <f t="shared" ca="1" si="55"/>
        <v>0</v>
      </c>
      <c r="BE121" s="331">
        <f t="shared" ca="1" si="55"/>
        <v>0</v>
      </c>
      <c r="BF121" s="331">
        <f t="shared" ca="1" si="55"/>
        <v>0</v>
      </c>
      <c r="BG121" s="331">
        <f t="shared" ca="1" si="55"/>
        <v>0</v>
      </c>
      <c r="BH121" s="331">
        <f t="shared" ca="1" si="55"/>
        <v>0</v>
      </c>
      <c r="BI121" s="331">
        <f t="shared" ca="1" si="55"/>
        <v>0</v>
      </c>
      <c r="BJ121" s="331">
        <f t="shared" ca="1" si="55"/>
        <v>0</v>
      </c>
      <c r="BK121" s="331">
        <f t="shared" ca="1" si="55"/>
        <v>0</v>
      </c>
      <c r="BL121" s="331">
        <f t="shared" ca="1" si="55"/>
        <v>0</v>
      </c>
    </row>
    <row r="122" spans="1:64" ht="17.25" thickBot="1">
      <c r="A122" s="244" t="s">
        <v>111</v>
      </c>
      <c r="F122" s="331">
        <f t="shared" ca="1" si="54"/>
        <v>97161.833975322355</v>
      </c>
      <c r="G122" s="248"/>
      <c r="H122" s="474">
        <f t="shared" ref="H122:AM122" ca="1" si="56">SUM(H120:H121)</f>
        <v>-5200</v>
      </c>
      <c r="I122" s="474">
        <f t="shared" ca="1" si="56"/>
        <v>-914.9218178402507</v>
      </c>
      <c r="J122" s="474">
        <f t="shared" ca="1" si="56"/>
        <v>-1515.4556429003674</v>
      </c>
      <c r="K122" s="474">
        <f t="shared" ca="1" si="56"/>
        <v>-2455.8250736459977</v>
      </c>
      <c r="L122" s="474">
        <f t="shared" ca="1" si="56"/>
        <v>-5849.5972247482468</v>
      </c>
      <c r="M122" s="474">
        <f t="shared" ca="1" si="56"/>
        <v>-9388.9899848734167</v>
      </c>
      <c r="N122" s="474">
        <f t="shared" ca="1" si="56"/>
        <v>-13428.198331868378</v>
      </c>
      <c r="O122" s="474">
        <f t="shared" ca="1" si="56"/>
        <v>-10369.170236128715</v>
      </c>
      <c r="P122" s="474">
        <f t="shared" ca="1" si="56"/>
        <v>-7995.2456527292561</v>
      </c>
      <c r="Q122" s="474">
        <f t="shared" ca="1" si="56"/>
        <v>2229.4611309833253</v>
      </c>
      <c r="R122" s="474">
        <f t="shared" ca="1" si="56"/>
        <v>12155.767283889352</v>
      </c>
      <c r="S122" s="474">
        <f t="shared" ca="1" si="56"/>
        <v>12677.918381480731</v>
      </c>
      <c r="T122" s="474">
        <f t="shared" ca="1" si="56"/>
        <v>13189.884272129713</v>
      </c>
      <c r="U122" s="474">
        <f t="shared" ca="1" si="56"/>
        <v>9780.9584647061602</v>
      </c>
      <c r="V122" s="474">
        <f t="shared" ca="1" si="56"/>
        <v>11584.990152489558</v>
      </c>
      <c r="W122" s="474">
        <f t="shared" ca="1" si="56"/>
        <v>10311.711178348407</v>
      </c>
      <c r="X122" s="474">
        <f t="shared" ca="1" si="56"/>
        <v>11498.448337430336</v>
      </c>
      <c r="Y122" s="474">
        <f t="shared" ca="1" si="56"/>
        <v>12053.682218640788</v>
      </c>
      <c r="Z122" s="474">
        <f t="shared" ca="1" si="56"/>
        <v>11935.235076298253</v>
      </c>
      <c r="AA122" s="474">
        <f t="shared" ca="1" si="56"/>
        <v>11695.938617389593</v>
      </c>
      <c r="AB122" s="474">
        <f t="shared" ca="1" si="56"/>
        <v>9342.0419989431502</v>
      </c>
      <c r="AC122" s="474">
        <f t="shared" ca="1" si="56"/>
        <v>11239.248971758127</v>
      </c>
      <c r="AD122" s="474">
        <f t="shared" ca="1" si="56"/>
        <v>11004.699161918024</v>
      </c>
      <c r="AE122" s="474">
        <f t="shared" ca="1" si="56"/>
        <v>3579.2526936514641</v>
      </c>
      <c r="AF122" s="474">
        <f t="shared" ca="1" si="56"/>
        <v>0</v>
      </c>
      <c r="AG122" s="474">
        <f t="shared" ca="1" si="56"/>
        <v>0</v>
      </c>
      <c r="AH122" s="474">
        <f t="shared" ca="1" si="56"/>
        <v>0</v>
      </c>
      <c r="AI122" s="474">
        <f t="shared" ca="1" si="56"/>
        <v>0</v>
      </c>
      <c r="AJ122" s="474">
        <f t="shared" ca="1" si="56"/>
        <v>0</v>
      </c>
      <c r="AK122" s="474">
        <f t="shared" ca="1" si="56"/>
        <v>0</v>
      </c>
      <c r="AL122" s="474">
        <f t="shared" ca="1" si="56"/>
        <v>0</v>
      </c>
      <c r="AM122" s="474">
        <f t="shared" ca="1" si="56"/>
        <v>0</v>
      </c>
      <c r="AN122" s="474">
        <f t="shared" ref="AN122:BL122" ca="1" si="57">SUM(AN120:AN121)</f>
        <v>0</v>
      </c>
      <c r="AO122" s="474">
        <f t="shared" ca="1" si="57"/>
        <v>0</v>
      </c>
      <c r="AP122" s="474">
        <f t="shared" ca="1" si="57"/>
        <v>0</v>
      </c>
      <c r="AQ122" s="474">
        <f t="shared" ca="1" si="57"/>
        <v>0</v>
      </c>
      <c r="AR122" s="474">
        <f t="shared" ca="1" si="57"/>
        <v>0</v>
      </c>
      <c r="AS122" s="474">
        <f t="shared" ca="1" si="57"/>
        <v>0</v>
      </c>
      <c r="AT122" s="474">
        <f t="shared" ca="1" si="57"/>
        <v>0</v>
      </c>
      <c r="AU122" s="474">
        <f t="shared" ca="1" si="57"/>
        <v>0</v>
      </c>
      <c r="AV122" s="474">
        <f t="shared" ca="1" si="57"/>
        <v>0</v>
      </c>
      <c r="AW122" s="474">
        <f t="shared" ca="1" si="57"/>
        <v>0</v>
      </c>
      <c r="AX122" s="474">
        <f t="shared" ca="1" si="57"/>
        <v>0</v>
      </c>
      <c r="AY122" s="474">
        <f t="shared" ca="1" si="57"/>
        <v>0</v>
      </c>
      <c r="AZ122" s="474">
        <f t="shared" ca="1" si="57"/>
        <v>0</v>
      </c>
      <c r="BA122" s="474">
        <f t="shared" ca="1" si="57"/>
        <v>0</v>
      </c>
      <c r="BB122" s="474">
        <f t="shared" ca="1" si="57"/>
        <v>0</v>
      </c>
      <c r="BC122" s="474">
        <f t="shared" ca="1" si="57"/>
        <v>0</v>
      </c>
      <c r="BD122" s="474">
        <f t="shared" ca="1" si="57"/>
        <v>0</v>
      </c>
      <c r="BE122" s="474">
        <f t="shared" ca="1" si="57"/>
        <v>0</v>
      </c>
      <c r="BF122" s="474">
        <f t="shared" ca="1" si="57"/>
        <v>0</v>
      </c>
      <c r="BG122" s="474">
        <f t="shared" ca="1" si="57"/>
        <v>0</v>
      </c>
      <c r="BH122" s="474">
        <f t="shared" ca="1" si="57"/>
        <v>0</v>
      </c>
      <c r="BI122" s="474">
        <f t="shared" ca="1" si="57"/>
        <v>0</v>
      </c>
      <c r="BJ122" s="474">
        <f t="shared" ca="1" si="57"/>
        <v>0</v>
      </c>
      <c r="BK122" s="474">
        <f t="shared" ca="1" si="57"/>
        <v>0</v>
      </c>
      <c r="BL122" s="474">
        <f t="shared" ca="1" si="57"/>
        <v>0</v>
      </c>
    </row>
    <row r="123" spans="1:64">
      <c r="F123" s="248"/>
      <c r="G123" s="248"/>
      <c r="H123" s="331">
        <f ca="1">H122+G123</f>
        <v>-5200</v>
      </c>
      <c r="I123" s="331">
        <f t="shared" ref="I123:BL123" ca="1" si="58">I122+H123</f>
        <v>-6114.9218178402507</v>
      </c>
      <c r="J123" s="331">
        <f t="shared" ca="1" si="58"/>
        <v>-7630.3774607406176</v>
      </c>
      <c r="K123" s="331">
        <f t="shared" ca="1" si="58"/>
        <v>-10086.202534386615</v>
      </c>
      <c r="L123" s="331">
        <f t="shared" ca="1" si="58"/>
        <v>-15935.799759134861</v>
      </c>
      <c r="M123" s="331">
        <f t="shared" ca="1" si="58"/>
        <v>-25324.789744008278</v>
      </c>
      <c r="N123" s="331">
        <f t="shared" ca="1" si="58"/>
        <v>-38752.988075876652</v>
      </c>
      <c r="O123" s="331">
        <f t="shared" ca="1" si="58"/>
        <v>-49122.158312005369</v>
      </c>
      <c r="P123" s="331">
        <f t="shared" ca="1" si="58"/>
        <v>-57117.403964734622</v>
      </c>
      <c r="Q123" s="331">
        <f t="shared" ca="1" si="58"/>
        <v>-54887.942833751295</v>
      </c>
      <c r="R123" s="331">
        <f t="shared" ca="1" si="58"/>
        <v>-42732.175549861946</v>
      </c>
      <c r="S123" s="331">
        <f t="shared" ca="1" si="58"/>
        <v>-30054.257168381213</v>
      </c>
      <c r="T123" s="331">
        <f t="shared" ca="1" si="58"/>
        <v>-16864.372896251502</v>
      </c>
      <c r="U123" s="331">
        <f t="shared" ca="1" si="58"/>
        <v>-7083.4144315453414</v>
      </c>
      <c r="V123" s="331">
        <f t="shared" ca="1" si="58"/>
        <v>4501.5757209442163</v>
      </c>
      <c r="W123" s="331">
        <f t="shared" ca="1" si="58"/>
        <v>14813.286899292623</v>
      </c>
      <c r="X123" s="331">
        <f t="shared" ca="1" si="58"/>
        <v>26311.735236722961</v>
      </c>
      <c r="Y123" s="331">
        <f t="shared" ca="1" si="58"/>
        <v>38365.417455363749</v>
      </c>
      <c r="Z123" s="331">
        <f t="shared" ca="1" si="58"/>
        <v>50300.652531662003</v>
      </c>
      <c r="AA123" s="331">
        <f t="shared" ca="1" si="58"/>
        <v>61996.591149051594</v>
      </c>
      <c r="AB123" s="331">
        <f t="shared" ca="1" si="58"/>
        <v>71338.63314799474</v>
      </c>
      <c r="AC123" s="331">
        <f t="shared" ca="1" si="58"/>
        <v>82577.882119752874</v>
      </c>
      <c r="AD123" s="331">
        <f t="shared" ca="1" si="58"/>
        <v>93582.581281670893</v>
      </c>
      <c r="AE123" s="331">
        <f t="shared" ca="1" si="58"/>
        <v>97161.833975322355</v>
      </c>
      <c r="AF123" s="331">
        <f t="shared" ca="1" si="58"/>
        <v>97161.833975322355</v>
      </c>
      <c r="AG123" s="331">
        <f t="shared" ca="1" si="58"/>
        <v>97161.833975322355</v>
      </c>
      <c r="AH123" s="331">
        <f t="shared" ca="1" si="58"/>
        <v>97161.833975322355</v>
      </c>
      <c r="AI123" s="331">
        <f t="shared" ca="1" si="58"/>
        <v>97161.833975322355</v>
      </c>
      <c r="AJ123" s="331">
        <f t="shared" ca="1" si="58"/>
        <v>97161.833975322355</v>
      </c>
      <c r="AK123" s="331">
        <f t="shared" ca="1" si="58"/>
        <v>97161.833975322355</v>
      </c>
      <c r="AL123" s="331">
        <f t="shared" ca="1" si="58"/>
        <v>97161.833975322355</v>
      </c>
      <c r="AM123" s="331">
        <f t="shared" ca="1" si="58"/>
        <v>97161.833975322355</v>
      </c>
      <c r="AN123" s="331">
        <f t="shared" ca="1" si="58"/>
        <v>97161.833975322355</v>
      </c>
      <c r="AO123" s="331">
        <f t="shared" ca="1" si="58"/>
        <v>97161.833975322355</v>
      </c>
      <c r="AP123" s="331">
        <f t="shared" ca="1" si="58"/>
        <v>97161.833975322355</v>
      </c>
      <c r="AQ123" s="331">
        <f t="shared" ca="1" si="58"/>
        <v>97161.833975322355</v>
      </c>
      <c r="AR123" s="331">
        <f t="shared" ca="1" si="58"/>
        <v>97161.833975322355</v>
      </c>
      <c r="AS123" s="331">
        <f t="shared" ca="1" si="58"/>
        <v>97161.833975322355</v>
      </c>
      <c r="AT123" s="331">
        <f t="shared" ca="1" si="58"/>
        <v>97161.833975322355</v>
      </c>
      <c r="AU123" s="331">
        <f t="shared" ca="1" si="58"/>
        <v>97161.833975322355</v>
      </c>
      <c r="AV123" s="331">
        <f t="shared" ca="1" si="58"/>
        <v>97161.833975322355</v>
      </c>
      <c r="AW123" s="331">
        <f t="shared" ca="1" si="58"/>
        <v>97161.833975322355</v>
      </c>
      <c r="AX123" s="331">
        <f t="shared" ca="1" si="58"/>
        <v>97161.833975322355</v>
      </c>
      <c r="AY123" s="331">
        <f t="shared" ca="1" si="58"/>
        <v>97161.833975322355</v>
      </c>
      <c r="AZ123" s="331">
        <f t="shared" ca="1" si="58"/>
        <v>97161.833975322355</v>
      </c>
      <c r="BA123" s="331">
        <f t="shared" ca="1" si="58"/>
        <v>97161.833975322355</v>
      </c>
      <c r="BB123" s="331">
        <f t="shared" ca="1" si="58"/>
        <v>97161.833975322355</v>
      </c>
      <c r="BC123" s="331">
        <f t="shared" ca="1" si="58"/>
        <v>97161.833975322355</v>
      </c>
      <c r="BD123" s="331">
        <f t="shared" ca="1" si="58"/>
        <v>97161.833975322355</v>
      </c>
      <c r="BE123" s="331">
        <f t="shared" ca="1" si="58"/>
        <v>97161.833975322355</v>
      </c>
      <c r="BF123" s="331">
        <f t="shared" ca="1" si="58"/>
        <v>97161.833975322355</v>
      </c>
      <c r="BG123" s="331">
        <f t="shared" ca="1" si="58"/>
        <v>97161.833975322355</v>
      </c>
      <c r="BH123" s="331">
        <f t="shared" ca="1" si="58"/>
        <v>97161.833975322355</v>
      </c>
      <c r="BI123" s="331">
        <f t="shared" ca="1" si="58"/>
        <v>97161.833975322355</v>
      </c>
      <c r="BJ123" s="331">
        <f t="shared" ca="1" si="58"/>
        <v>97161.833975322355</v>
      </c>
      <c r="BK123" s="331">
        <f t="shared" ca="1" si="58"/>
        <v>97161.833975322355</v>
      </c>
      <c r="BL123" s="331">
        <f t="shared" ca="1" si="58"/>
        <v>97161.833975322355</v>
      </c>
    </row>
    <row r="124" spans="1:64">
      <c r="F124" s="248"/>
      <c r="G124" s="248"/>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c r="AW124" s="331"/>
      <c r="AX124" s="331"/>
      <c r="AY124" s="331"/>
      <c r="AZ124" s="331"/>
      <c r="BA124" s="331"/>
      <c r="BB124" s="331"/>
      <c r="BC124" s="331"/>
      <c r="BD124" s="331"/>
      <c r="BE124" s="331"/>
      <c r="BF124" s="331"/>
      <c r="BG124" s="331"/>
      <c r="BH124" s="331"/>
      <c r="BI124" s="331"/>
      <c r="BJ124" s="331"/>
      <c r="BK124" s="331"/>
      <c r="BL124" s="331"/>
    </row>
    <row r="125" spans="1:64">
      <c r="A125" s="244" t="s">
        <v>236</v>
      </c>
      <c r="B125" s="247"/>
      <c r="C125" s="247"/>
      <c r="D125" s="247"/>
      <c r="E125" s="475">
        <f ca="1">IRR(H122:BL122)</f>
        <v>0.10203351003845973</v>
      </c>
      <c r="F125" s="248"/>
      <c r="G125" s="248"/>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c r="AW125" s="331"/>
      <c r="AX125" s="331"/>
      <c r="AY125" s="331"/>
      <c r="AZ125" s="331"/>
      <c r="BA125" s="331"/>
      <c r="BB125" s="331"/>
      <c r="BC125" s="331"/>
      <c r="BD125" s="331"/>
      <c r="BE125" s="331"/>
      <c r="BF125" s="331"/>
      <c r="BG125" s="331"/>
      <c r="BH125" s="331"/>
      <c r="BI125" s="331"/>
      <c r="BJ125" s="331"/>
      <c r="BK125" s="331"/>
      <c r="BL125" s="331"/>
    </row>
    <row r="126" spans="1:64">
      <c r="A126" s="244" t="s">
        <v>325</v>
      </c>
      <c r="E126" s="466" cm="1">
        <f t="array" aca="1" ref="E126" ca="1">LOOKUP(0,H123:BL123,H$6:BL$6-H123:BL123/I122:BL122)</f>
        <v>5.611430336867671</v>
      </c>
      <c r="F126" s="248"/>
      <c r="G126" s="248"/>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c r="AW126" s="331"/>
      <c r="AX126" s="331"/>
      <c r="AY126" s="331"/>
      <c r="AZ126" s="331"/>
      <c r="BA126" s="331"/>
      <c r="BB126" s="331"/>
      <c r="BC126" s="331"/>
      <c r="BD126" s="331"/>
      <c r="BE126" s="331"/>
      <c r="BF126" s="331"/>
      <c r="BG126" s="331"/>
      <c r="BH126" s="331"/>
      <c r="BI126" s="331"/>
      <c r="BJ126" s="331"/>
      <c r="BK126" s="331"/>
      <c r="BL126" s="331"/>
    </row>
    <row r="127" spans="1:64">
      <c r="F127" s="248"/>
      <c r="G127" s="248"/>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c r="AW127" s="331"/>
      <c r="AX127" s="331"/>
      <c r="AY127" s="331"/>
      <c r="AZ127" s="331"/>
      <c r="BA127" s="331"/>
      <c r="BB127" s="331"/>
      <c r="BC127" s="331"/>
      <c r="BD127" s="331"/>
      <c r="BE127" s="331"/>
      <c r="BF127" s="331"/>
      <c r="BG127" s="331"/>
      <c r="BH127" s="331"/>
      <c r="BI127" s="331"/>
      <c r="BJ127" s="331"/>
      <c r="BK127" s="331"/>
      <c r="BL127" s="331"/>
    </row>
    <row r="128" spans="1:64" s="396" customFormat="1">
      <c r="F128" s="440"/>
      <c r="G128" s="440"/>
      <c r="H128" s="397"/>
      <c r="I128" s="397"/>
      <c r="J128" s="397"/>
      <c r="K128" s="397"/>
      <c r="L128" s="397"/>
      <c r="M128" s="397"/>
      <c r="N128" s="397"/>
      <c r="O128" s="397"/>
      <c r="P128" s="397"/>
      <c r="Q128" s="397"/>
      <c r="R128" s="397"/>
      <c r="S128" s="397"/>
      <c r="T128" s="397"/>
      <c r="U128" s="397"/>
      <c r="V128" s="397"/>
      <c r="W128" s="397"/>
      <c r="X128" s="397"/>
      <c r="Y128" s="397"/>
      <c r="Z128" s="397"/>
      <c r="AA128" s="397"/>
      <c r="AB128" s="397"/>
      <c r="AC128" s="397"/>
      <c r="AD128" s="397"/>
      <c r="AE128" s="397"/>
      <c r="AF128" s="397"/>
      <c r="AG128" s="397"/>
      <c r="AH128" s="397"/>
      <c r="AI128" s="397"/>
      <c r="AJ128" s="397"/>
      <c r="AK128" s="397"/>
      <c r="AL128" s="397"/>
      <c r="AM128" s="397"/>
      <c r="AN128" s="397"/>
      <c r="AO128" s="397"/>
      <c r="AP128" s="397"/>
      <c r="AQ128" s="397"/>
      <c r="AR128" s="397"/>
      <c r="AS128" s="397"/>
      <c r="AT128" s="397"/>
      <c r="AU128" s="397"/>
      <c r="AV128" s="397"/>
      <c r="AW128" s="397"/>
      <c r="AX128" s="397"/>
      <c r="AY128" s="397"/>
      <c r="AZ128" s="397"/>
      <c r="BA128" s="397"/>
      <c r="BB128" s="397"/>
      <c r="BC128" s="397"/>
      <c r="BD128" s="397"/>
      <c r="BE128" s="397"/>
      <c r="BF128" s="397"/>
      <c r="BG128" s="397"/>
      <c r="BH128" s="397"/>
      <c r="BI128" s="397"/>
      <c r="BJ128" s="397"/>
      <c r="BK128" s="397"/>
      <c r="BL128" s="397"/>
    </row>
    <row r="129" spans="1:64" ht="22.5">
      <c r="A129" s="476" t="s">
        <v>402</v>
      </c>
      <c r="F129" s="248"/>
      <c r="G129" s="248"/>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c r="AW129" s="331"/>
      <c r="AX129" s="331"/>
      <c r="AY129" s="331"/>
      <c r="AZ129" s="331"/>
      <c r="BA129" s="331"/>
      <c r="BB129" s="331"/>
      <c r="BC129" s="331"/>
      <c r="BD129" s="331"/>
      <c r="BE129" s="331"/>
      <c r="BF129" s="331"/>
      <c r="BG129" s="331"/>
      <c r="BH129" s="331"/>
      <c r="BI129" s="331"/>
      <c r="BJ129" s="331"/>
      <c r="BK129" s="331"/>
      <c r="BL129" s="331"/>
    </row>
    <row r="130" spans="1:64">
      <c r="F130" s="248"/>
      <c r="G130" s="248"/>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c r="AW130" s="331"/>
      <c r="AX130" s="331"/>
      <c r="AY130" s="331"/>
      <c r="AZ130" s="331"/>
      <c r="BA130" s="331"/>
      <c r="BB130" s="331"/>
      <c r="BC130" s="331"/>
      <c r="BD130" s="331"/>
      <c r="BE130" s="331"/>
      <c r="BF130" s="331"/>
      <c r="BG130" s="331"/>
      <c r="BH130" s="331"/>
      <c r="BI130" s="331"/>
      <c r="BJ130" s="331"/>
      <c r="BK130" s="331"/>
      <c r="BL130" s="331"/>
    </row>
    <row r="131" spans="1:64">
      <c r="A131" s="244" t="s">
        <v>259</v>
      </c>
      <c r="F131" s="248"/>
      <c r="G131" s="248"/>
      <c r="H131" s="331">
        <f t="shared" ref="H131:T131" ca="1" si="59">-H120</f>
        <v>5200</v>
      </c>
      <c r="I131" s="331">
        <f t="shared" ca="1" si="59"/>
        <v>914.9218178402507</v>
      </c>
      <c r="J131" s="331">
        <f t="shared" ca="1" si="59"/>
        <v>1515.4556429003674</v>
      </c>
      <c r="K131" s="331">
        <f t="shared" ca="1" si="59"/>
        <v>2455.8250736459977</v>
      </c>
      <c r="L131" s="331">
        <f t="shared" ca="1" si="59"/>
        <v>5849.5972247482468</v>
      </c>
      <c r="M131" s="331">
        <f t="shared" ca="1" si="59"/>
        <v>9388.9899848734167</v>
      </c>
      <c r="N131" s="331">
        <f t="shared" ca="1" si="59"/>
        <v>13428.198331868378</v>
      </c>
      <c r="O131" s="331">
        <f t="shared" ca="1" si="59"/>
        <v>10369.170236128715</v>
      </c>
      <c r="P131" s="331">
        <f t="shared" ca="1" si="59"/>
        <v>7995.2456527292561</v>
      </c>
      <c r="Q131" s="331">
        <f t="shared" ca="1" si="59"/>
        <v>0</v>
      </c>
      <c r="R131" s="331">
        <f t="shared" si="59"/>
        <v>0</v>
      </c>
      <c r="S131" s="331">
        <f t="shared" si="59"/>
        <v>0</v>
      </c>
      <c r="T131" s="331">
        <f t="shared" si="59"/>
        <v>0</v>
      </c>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c r="AW131" s="331"/>
      <c r="AX131" s="331"/>
      <c r="AY131" s="331"/>
      <c r="AZ131" s="331"/>
      <c r="BA131" s="331"/>
      <c r="BB131" s="331"/>
      <c r="BC131" s="331"/>
      <c r="BD131" s="331"/>
      <c r="BE131" s="331"/>
      <c r="BF131" s="331"/>
      <c r="BG131" s="331"/>
      <c r="BH131" s="331"/>
      <c r="BI131" s="331"/>
      <c r="BJ131" s="331"/>
      <c r="BK131" s="331"/>
      <c r="BL131" s="331"/>
    </row>
    <row r="132" spans="1:64">
      <c r="A132" s="244" t="s">
        <v>77</v>
      </c>
      <c r="F132" s="248"/>
      <c r="G132" s="248"/>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c r="AW132" s="331"/>
      <c r="AX132" s="331"/>
      <c r="AY132" s="331"/>
      <c r="AZ132" s="331"/>
      <c r="BA132" s="331"/>
      <c r="BB132" s="331"/>
      <c r="BC132" s="331"/>
      <c r="BD132" s="331"/>
      <c r="BE132" s="331"/>
      <c r="BF132" s="331"/>
      <c r="BG132" s="331"/>
      <c r="BH132" s="331"/>
      <c r="BI132" s="331"/>
      <c r="BJ132" s="331"/>
      <c r="BK132" s="331"/>
      <c r="BL132" s="331"/>
    </row>
    <row r="133" spans="1:64">
      <c r="A133" s="244" t="s">
        <v>258</v>
      </c>
      <c r="B133" s="276">
        <v>0.51</v>
      </c>
      <c r="C133" s="342">
        <f ca="1">B133*$C$135</f>
        <v>29129.876022014658</v>
      </c>
      <c r="F133" s="331">
        <f t="shared" ref="F133:F135" ca="1" si="60">SUM(H133:BL133)</f>
        <v>29129.876022014658</v>
      </c>
      <c r="G133" s="248"/>
      <c r="H133" s="331">
        <f ca="1">MIN($C133-SUM($G133:G133),H131)</f>
        <v>5200</v>
      </c>
      <c r="I133" s="331">
        <f ca="1">MIN($C133-SUM($G133:H133),I131)</f>
        <v>914.9218178402507</v>
      </c>
      <c r="J133" s="331">
        <f ca="1">MIN($C133-SUM($G133:I133),J131)</f>
        <v>1515.4556429003674</v>
      </c>
      <c r="K133" s="331">
        <f ca="1">MIN($C133-SUM($G133:J133),K131)</f>
        <v>2455.8250736459977</v>
      </c>
      <c r="L133" s="331">
        <f ca="1">MIN($C133-SUM($G133:K133),L131)</f>
        <v>5849.5972247482468</v>
      </c>
      <c r="M133" s="331">
        <f ca="1">MIN($C133-SUM($G133:L133),M131)</f>
        <v>9388.9899848734167</v>
      </c>
      <c r="N133" s="331">
        <f ca="1">MIN($C133-SUM($G133:M133),N131)</f>
        <v>3805.0862780063799</v>
      </c>
      <c r="O133" s="331">
        <f ca="1">MIN($C133-SUM($G133:N133),O131)</f>
        <v>0</v>
      </c>
      <c r="P133" s="331">
        <f ca="1">MIN($C133-SUM($G133:O133),P131)</f>
        <v>0</v>
      </c>
      <c r="Q133" s="331">
        <f ca="1">MIN($C133-SUM($G133:P133),Q131)</f>
        <v>0</v>
      </c>
      <c r="R133" s="331">
        <f ca="1">MIN($C133-SUM($G133:Q133),R131)</f>
        <v>0</v>
      </c>
      <c r="S133" s="331">
        <f ca="1">MIN($C133-SUM($G133:R133),S131)</f>
        <v>0</v>
      </c>
      <c r="T133" s="331">
        <f ca="1">MIN($C133-SUM($G133:S133),T131)</f>
        <v>0</v>
      </c>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c r="AW133" s="331"/>
      <c r="AX133" s="331"/>
      <c r="AY133" s="331"/>
      <c r="AZ133" s="331"/>
      <c r="BA133" s="331"/>
      <c r="BB133" s="331"/>
      <c r="BC133" s="331"/>
      <c r="BD133" s="331"/>
      <c r="BE133" s="331"/>
      <c r="BF133" s="331"/>
      <c r="BG133" s="331"/>
      <c r="BH133" s="331"/>
      <c r="BI133" s="331"/>
      <c r="BJ133" s="331"/>
      <c r="BK133" s="331"/>
      <c r="BL133" s="331"/>
    </row>
    <row r="134" spans="1:64">
      <c r="A134" s="244" t="s">
        <v>247</v>
      </c>
      <c r="B134" s="276">
        <f>1-B133</f>
        <v>0.49</v>
      </c>
      <c r="C134" s="342">
        <f ca="1">B134*$C$135</f>
        <v>27987.527942719964</v>
      </c>
      <c r="F134" s="331">
        <f t="shared" ca="1" si="60"/>
        <v>27987.527942719968</v>
      </c>
      <c r="G134" s="248"/>
      <c r="H134" s="331">
        <f t="shared" ref="H134:R134" ca="1" si="61">H131-H133</f>
        <v>0</v>
      </c>
      <c r="I134" s="331">
        <f t="shared" ca="1" si="61"/>
        <v>0</v>
      </c>
      <c r="J134" s="331">
        <f t="shared" ca="1" si="61"/>
        <v>0</v>
      </c>
      <c r="K134" s="331">
        <f t="shared" ca="1" si="61"/>
        <v>0</v>
      </c>
      <c r="L134" s="331">
        <f t="shared" ca="1" si="61"/>
        <v>0</v>
      </c>
      <c r="M134" s="331">
        <f t="shared" ca="1" si="61"/>
        <v>0</v>
      </c>
      <c r="N134" s="331">
        <f t="shared" ca="1" si="61"/>
        <v>9623.112053861998</v>
      </c>
      <c r="O134" s="331">
        <f t="shared" ca="1" si="61"/>
        <v>10369.170236128715</v>
      </c>
      <c r="P134" s="331">
        <f t="shared" ca="1" si="61"/>
        <v>7995.2456527292561</v>
      </c>
      <c r="Q134" s="331">
        <f t="shared" ca="1" si="61"/>
        <v>0</v>
      </c>
      <c r="R134" s="331">
        <f t="shared" ca="1" si="61"/>
        <v>0</v>
      </c>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c r="AW134" s="331"/>
      <c r="AX134" s="331"/>
      <c r="AY134" s="331"/>
      <c r="AZ134" s="331"/>
      <c r="BA134" s="331"/>
      <c r="BB134" s="331"/>
      <c r="BC134" s="331"/>
      <c r="BD134" s="331"/>
      <c r="BE134" s="331"/>
      <c r="BF134" s="331"/>
      <c r="BG134" s="331"/>
      <c r="BH134" s="331"/>
      <c r="BI134" s="331"/>
      <c r="BJ134" s="331"/>
      <c r="BK134" s="331"/>
      <c r="BL134" s="331"/>
    </row>
    <row r="135" spans="1:64">
      <c r="C135" s="465">
        <f ca="1">SUM(H131:T131)</f>
        <v>57117.403964734622</v>
      </c>
      <c r="F135" s="331">
        <f t="shared" ca="1" si="60"/>
        <v>57117.403964734622</v>
      </c>
      <c r="G135" s="248"/>
      <c r="H135" s="397">
        <f t="shared" ref="H135:Q135" ca="1" si="62">SUM(H133:H134)</f>
        <v>5200</v>
      </c>
      <c r="I135" s="397">
        <f t="shared" ca="1" si="62"/>
        <v>914.9218178402507</v>
      </c>
      <c r="J135" s="397">
        <f t="shared" ca="1" si="62"/>
        <v>1515.4556429003674</v>
      </c>
      <c r="K135" s="397">
        <f t="shared" ca="1" si="62"/>
        <v>2455.8250736459977</v>
      </c>
      <c r="L135" s="397">
        <f t="shared" ca="1" si="62"/>
        <v>5849.5972247482468</v>
      </c>
      <c r="M135" s="397">
        <f t="shared" ca="1" si="62"/>
        <v>9388.9899848734167</v>
      </c>
      <c r="N135" s="397">
        <f t="shared" ca="1" si="62"/>
        <v>13428.198331868378</v>
      </c>
      <c r="O135" s="397">
        <f t="shared" ca="1" si="62"/>
        <v>10369.170236128715</v>
      </c>
      <c r="P135" s="397">
        <f t="shared" ca="1" si="62"/>
        <v>7995.2456527292561</v>
      </c>
      <c r="Q135" s="397">
        <f t="shared" ca="1" si="62"/>
        <v>0</v>
      </c>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c r="AW135" s="331"/>
      <c r="AX135" s="331"/>
      <c r="AY135" s="331"/>
      <c r="AZ135" s="331"/>
      <c r="BA135" s="331"/>
      <c r="BB135" s="331"/>
      <c r="BC135" s="331"/>
      <c r="BD135" s="331"/>
      <c r="BE135" s="331"/>
      <c r="BF135" s="331"/>
      <c r="BG135" s="331"/>
      <c r="BH135" s="331"/>
      <c r="BI135" s="331"/>
      <c r="BJ135" s="331"/>
      <c r="BK135" s="331"/>
      <c r="BL135" s="331"/>
    </row>
    <row r="136" spans="1:64">
      <c r="C136" s="466"/>
      <c r="F136" s="248"/>
      <c r="G136" s="248"/>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c r="AW136" s="331"/>
      <c r="AX136" s="331"/>
      <c r="AY136" s="331"/>
      <c r="AZ136" s="331"/>
      <c r="BA136" s="331"/>
      <c r="BB136" s="331"/>
      <c r="BC136" s="331"/>
      <c r="BD136" s="331"/>
      <c r="BE136" s="331"/>
      <c r="BF136" s="331"/>
      <c r="BG136" s="331"/>
      <c r="BH136" s="331"/>
      <c r="BI136" s="331"/>
      <c r="BJ136" s="331"/>
      <c r="BK136" s="331"/>
      <c r="BL136" s="331"/>
    </row>
    <row r="137" spans="1:64">
      <c r="A137" s="247"/>
      <c r="B137" s="247"/>
      <c r="C137" s="247"/>
      <c r="D137" s="247"/>
      <c r="E137" s="247"/>
      <c r="F137" s="248"/>
      <c r="G137" s="248"/>
      <c r="H137" s="360"/>
      <c r="I137" s="360"/>
      <c r="J137" s="360"/>
      <c r="K137" s="360"/>
      <c r="L137" s="360"/>
      <c r="M137" s="360"/>
      <c r="N137" s="360"/>
      <c r="O137" s="360"/>
      <c r="P137" s="360"/>
      <c r="Q137" s="360"/>
      <c r="R137" s="360"/>
      <c r="S137" s="360"/>
      <c r="T137" s="360"/>
      <c r="U137" s="360"/>
      <c r="V137" s="360"/>
      <c r="W137" s="360"/>
      <c r="X137" s="360"/>
      <c r="Y137" s="360"/>
      <c r="Z137" s="360"/>
      <c r="AA137" s="360"/>
      <c r="AB137" s="360"/>
      <c r="AC137" s="360"/>
      <c r="AD137" s="360"/>
      <c r="AE137" s="360"/>
      <c r="AF137" s="360"/>
      <c r="AG137" s="360"/>
      <c r="AH137" s="360"/>
      <c r="AI137" s="360"/>
      <c r="AJ137" s="360"/>
      <c r="AK137" s="360"/>
      <c r="AL137" s="360"/>
      <c r="AM137" s="360"/>
      <c r="AN137" s="360"/>
      <c r="AO137" s="360"/>
      <c r="AP137" s="360"/>
      <c r="AQ137" s="360"/>
      <c r="AR137" s="360"/>
      <c r="AS137" s="360"/>
      <c r="AT137" s="360"/>
      <c r="AU137" s="360"/>
      <c r="AV137" s="360"/>
      <c r="AW137" s="360"/>
      <c r="AX137" s="360"/>
      <c r="AY137" s="360"/>
      <c r="AZ137" s="360"/>
      <c r="BA137" s="360"/>
      <c r="BB137" s="360"/>
      <c r="BC137" s="360"/>
      <c r="BD137" s="360"/>
      <c r="BE137" s="360"/>
      <c r="BF137" s="360"/>
      <c r="BG137" s="360"/>
      <c r="BH137" s="360"/>
      <c r="BI137" s="360"/>
      <c r="BJ137" s="360"/>
      <c r="BK137" s="360"/>
      <c r="BL137" s="360"/>
    </row>
    <row r="138" spans="1:64">
      <c r="A138" s="244" t="s">
        <v>260</v>
      </c>
      <c r="E138" s="253">
        <f ca="1">IRR(H141:BL141)</f>
        <v>8.7255975883087533E-2</v>
      </c>
      <c r="F138" s="248"/>
      <c r="G138" s="248"/>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c r="AW138" s="331"/>
      <c r="AX138" s="331"/>
      <c r="AY138" s="331"/>
      <c r="AZ138" s="331"/>
      <c r="BA138" s="331"/>
      <c r="BB138" s="331"/>
      <c r="BC138" s="331"/>
      <c r="BD138" s="331"/>
      <c r="BE138" s="331"/>
      <c r="BF138" s="331"/>
      <c r="BG138" s="331"/>
      <c r="BH138" s="331"/>
      <c r="BI138" s="331"/>
      <c r="BJ138" s="331"/>
      <c r="BK138" s="331"/>
      <c r="BL138" s="331"/>
    </row>
    <row r="139" spans="1:64">
      <c r="A139" s="244" t="s">
        <v>261</v>
      </c>
      <c r="F139" s="248">
        <f t="shared" ref="F139:F140" ca="1" si="63">SUM(H139:BL139)</f>
        <v>-29129.876022014658</v>
      </c>
      <c r="G139" s="248"/>
      <c r="H139" s="331">
        <f ca="1">-H133</f>
        <v>-5200</v>
      </c>
      <c r="I139" s="331">
        <f t="shared" ref="I139:BL139" ca="1" si="64">-I133</f>
        <v>-914.9218178402507</v>
      </c>
      <c r="J139" s="331">
        <f t="shared" ca="1" si="64"/>
        <v>-1515.4556429003674</v>
      </c>
      <c r="K139" s="331">
        <f t="shared" ca="1" si="64"/>
        <v>-2455.8250736459977</v>
      </c>
      <c r="L139" s="331">
        <f t="shared" ca="1" si="64"/>
        <v>-5849.5972247482468</v>
      </c>
      <c r="M139" s="331">
        <f t="shared" ca="1" si="64"/>
        <v>-9388.9899848734167</v>
      </c>
      <c r="N139" s="331">
        <f t="shared" ca="1" si="64"/>
        <v>-3805.0862780063799</v>
      </c>
      <c r="O139" s="331">
        <f t="shared" ca="1" si="64"/>
        <v>0</v>
      </c>
      <c r="P139" s="331">
        <f t="shared" ca="1" si="64"/>
        <v>0</v>
      </c>
      <c r="Q139" s="331">
        <f t="shared" ca="1" si="64"/>
        <v>0</v>
      </c>
      <c r="R139" s="331">
        <f t="shared" ca="1" si="64"/>
        <v>0</v>
      </c>
      <c r="S139" s="331">
        <f t="shared" ca="1" si="64"/>
        <v>0</v>
      </c>
      <c r="T139" s="331">
        <f t="shared" ca="1" si="64"/>
        <v>0</v>
      </c>
      <c r="U139" s="331">
        <f t="shared" si="64"/>
        <v>0</v>
      </c>
      <c r="V139" s="331">
        <f t="shared" si="64"/>
        <v>0</v>
      </c>
      <c r="W139" s="331">
        <f t="shared" si="64"/>
        <v>0</v>
      </c>
      <c r="X139" s="331">
        <f t="shared" si="64"/>
        <v>0</v>
      </c>
      <c r="Y139" s="331">
        <f t="shared" si="64"/>
        <v>0</v>
      </c>
      <c r="Z139" s="331">
        <f t="shared" si="64"/>
        <v>0</v>
      </c>
      <c r="AA139" s="331">
        <f t="shared" si="64"/>
        <v>0</v>
      </c>
      <c r="AB139" s="331">
        <f t="shared" si="64"/>
        <v>0</v>
      </c>
      <c r="AC139" s="331">
        <f t="shared" si="64"/>
        <v>0</v>
      </c>
      <c r="AD139" s="331">
        <f t="shared" si="64"/>
        <v>0</v>
      </c>
      <c r="AE139" s="331">
        <f t="shared" si="64"/>
        <v>0</v>
      </c>
      <c r="AF139" s="331">
        <f t="shared" si="64"/>
        <v>0</v>
      </c>
      <c r="AG139" s="331">
        <f t="shared" si="64"/>
        <v>0</v>
      </c>
      <c r="AH139" s="331">
        <f t="shared" si="64"/>
        <v>0</v>
      </c>
      <c r="AI139" s="331">
        <f t="shared" si="64"/>
        <v>0</v>
      </c>
      <c r="AJ139" s="331">
        <f t="shared" si="64"/>
        <v>0</v>
      </c>
      <c r="AK139" s="331">
        <f t="shared" si="64"/>
        <v>0</v>
      </c>
      <c r="AL139" s="331">
        <f t="shared" si="64"/>
        <v>0</v>
      </c>
      <c r="AM139" s="331">
        <f t="shared" si="64"/>
        <v>0</v>
      </c>
      <c r="AN139" s="331">
        <f t="shared" si="64"/>
        <v>0</v>
      </c>
      <c r="AO139" s="331">
        <f t="shared" si="64"/>
        <v>0</v>
      </c>
      <c r="AP139" s="331">
        <f t="shared" si="64"/>
        <v>0</v>
      </c>
      <c r="AQ139" s="331">
        <f t="shared" si="64"/>
        <v>0</v>
      </c>
      <c r="AR139" s="331">
        <f t="shared" si="64"/>
        <v>0</v>
      </c>
      <c r="AS139" s="331">
        <f t="shared" si="64"/>
        <v>0</v>
      </c>
      <c r="AT139" s="331">
        <f t="shared" si="64"/>
        <v>0</v>
      </c>
      <c r="AU139" s="331">
        <f t="shared" si="64"/>
        <v>0</v>
      </c>
      <c r="AV139" s="331">
        <f t="shared" si="64"/>
        <v>0</v>
      </c>
      <c r="AW139" s="331">
        <f t="shared" si="64"/>
        <v>0</v>
      </c>
      <c r="AX139" s="331">
        <f t="shared" si="64"/>
        <v>0</v>
      </c>
      <c r="AY139" s="331">
        <f t="shared" si="64"/>
        <v>0</v>
      </c>
      <c r="AZ139" s="331">
        <f t="shared" si="64"/>
        <v>0</v>
      </c>
      <c r="BA139" s="331">
        <f t="shared" si="64"/>
        <v>0</v>
      </c>
      <c r="BB139" s="331">
        <f t="shared" si="64"/>
        <v>0</v>
      </c>
      <c r="BC139" s="331">
        <f t="shared" si="64"/>
        <v>0</v>
      </c>
      <c r="BD139" s="331">
        <f t="shared" si="64"/>
        <v>0</v>
      </c>
      <c r="BE139" s="331">
        <f t="shared" si="64"/>
        <v>0</v>
      </c>
      <c r="BF139" s="331">
        <f t="shared" si="64"/>
        <v>0</v>
      </c>
      <c r="BG139" s="331">
        <f t="shared" si="64"/>
        <v>0</v>
      </c>
      <c r="BH139" s="331">
        <f t="shared" si="64"/>
        <v>0</v>
      </c>
      <c r="BI139" s="331">
        <f t="shared" si="64"/>
        <v>0</v>
      </c>
      <c r="BJ139" s="331">
        <f t="shared" si="64"/>
        <v>0</v>
      </c>
      <c r="BK139" s="331">
        <f t="shared" si="64"/>
        <v>0</v>
      </c>
      <c r="BL139" s="331">
        <f t="shared" si="64"/>
        <v>0</v>
      </c>
    </row>
    <row r="140" spans="1:64">
      <c r="A140" s="244" t="s">
        <v>262</v>
      </c>
      <c r="F140" s="248">
        <f t="shared" ca="1" si="63"/>
        <v>78682.411349429065</v>
      </c>
      <c r="G140" s="248"/>
      <c r="H140" s="331">
        <f ca="1">SUM(H$121:H$121)*$B133</f>
        <v>0</v>
      </c>
      <c r="I140" s="331">
        <f t="shared" ref="I140:AN140" ca="1" si="65">SUM(I121:I121)*$B133</f>
        <v>0</v>
      </c>
      <c r="J140" s="331">
        <f t="shared" ca="1" si="65"/>
        <v>0</v>
      </c>
      <c r="K140" s="331">
        <f t="shared" ca="1" si="65"/>
        <v>0</v>
      </c>
      <c r="L140" s="331">
        <f t="shared" ca="1" si="65"/>
        <v>0</v>
      </c>
      <c r="M140" s="331">
        <f t="shared" ca="1" si="65"/>
        <v>0</v>
      </c>
      <c r="N140" s="331">
        <f t="shared" ca="1" si="65"/>
        <v>0</v>
      </c>
      <c r="O140" s="331">
        <f t="shared" ca="1" si="65"/>
        <v>0</v>
      </c>
      <c r="P140" s="331">
        <f t="shared" ca="1" si="65"/>
        <v>0</v>
      </c>
      <c r="Q140" s="331">
        <f t="shared" ca="1" si="65"/>
        <v>1137.0251768014959</v>
      </c>
      <c r="R140" s="331">
        <f t="shared" ca="1" si="65"/>
        <v>6199.4413147835694</v>
      </c>
      <c r="S140" s="331">
        <f t="shared" ca="1" si="65"/>
        <v>6465.7383745551733</v>
      </c>
      <c r="T140" s="331">
        <f t="shared" ca="1" si="65"/>
        <v>6726.8409787861538</v>
      </c>
      <c r="U140" s="331">
        <f t="shared" ca="1" si="65"/>
        <v>4988.2888170001415</v>
      </c>
      <c r="V140" s="331">
        <f t="shared" ca="1" si="65"/>
        <v>5908.3449777696742</v>
      </c>
      <c r="W140" s="331">
        <f t="shared" ca="1" si="65"/>
        <v>5258.9727009576873</v>
      </c>
      <c r="X140" s="331">
        <f t="shared" ca="1" si="65"/>
        <v>5864.2086520894718</v>
      </c>
      <c r="Y140" s="331">
        <f t="shared" ca="1" si="65"/>
        <v>6147.3779315068023</v>
      </c>
      <c r="Z140" s="331">
        <f t="shared" ca="1" si="65"/>
        <v>6086.9698889121091</v>
      </c>
      <c r="AA140" s="331">
        <f t="shared" ca="1" si="65"/>
        <v>5964.9286948686922</v>
      </c>
      <c r="AB140" s="331">
        <f t="shared" ca="1" si="65"/>
        <v>4764.4414194610063</v>
      </c>
      <c r="AC140" s="331">
        <f t="shared" ca="1" si="65"/>
        <v>5732.0169755966444</v>
      </c>
      <c r="AD140" s="331">
        <f t="shared" ca="1" si="65"/>
        <v>5612.3965725781927</v>
      </c>
      <c r="AE140" s="331">
        <f t="shared" ca="1" si="65"/>
        <v>1825.4188737622467</v>
      </c>
      <c r="AF140" s="331">
        <f t="shared" ca="1" si="65"/>
        <v>0</v>
      </c>
      <c r="AG140" s="331">
        <f t="shared" ca="1" si="65"/>
        <v>0</v>
      </c>
      <c r="AH140" s="331">
        <f t="shared" ca="1" si="65"/>
        <v>0</v>
      </c>
      <c r="AI140" s="331">
        <f t="shared" ca="1" si="65"/>
        <v>0</v>
      </c>
      <c r="AJ140" s="331">
        <f t="shared" ca="1" si="65"/>
        <v>0</v>
      </c>
      <c r="AK140" s="331">
        <f t="shared" ca="1" si="65"/>
        <v>0</v>
      </c>
      <c r="AL140" s="331">
        <f t="shared" ca="1" si="65"/>
        <v>0</v>
      </c>
      <c r="AM140" s="331">
        <f t="shared" ca="1" si="65"/>
        <v>0</v>
      </c>
      <c r="AN140" s="331">
        <f t="shared" ca="1" si="65"/>
        <v>0</v>
      </c>
      <c r="AO140" s="331">
        <f t="shared" ref="AO140:BL140" ca="1" si="66">SUM(AO121:AO121)*$B133</f>
        <v>0</v>
      </c>
      <c r="AP140" s="331">
        <f t="shared" ca="1" si="66"/>
        <v>0</v>
      </c>
      <c r="AQ140" s="331">
        <f t="shared" ca="1" si="66"/>
        <v>0</v>
      </c>
      <c r="AR140" s="331">
        <f t="shared" ca="1" si="66"/>
        <v>0</v>
      </c>
      <c r="AS140" s="331">
        <f t="shared" ca="1" si="66"/>
        <v>0</v>
      </c>
      <c r="AT140" s="331">
        <f t="shared" ca="1" si="66"/>
        <v>0</v>
      </c>
      <c r="AU140" s="331">
        <f t="shared" ca="1" si="66"/>
        <v>0</v>
      </c>
      <c r="AV140" s="331">
        <f t="shared" ca="1" si="66"/>
        <v>0</v>
      </c>
      <c r="AW140" s="331">
        <f t="shared" ca="1" si="66"/>
        <v>0</v>
      </c>
      <c r="AX140" s="331">
        <f t="shared" ca="1" si="66"/>
        <v>0</v>
      </c>
      <c r="AY140" s="331">
        <f t="shared" ca="1" si="66"/>
        <v>0</v>
      </c>
      <c r="AZ140" s="331">
        <f t="shared" ca="1" si="66"/>
        <v>0</v>
      </c>
      <c r="BA140" s="331">
        <f t="shared" ca="1" si="66"/>
        <v>0</v>
      </c>
      <c r="BB140" s="331">
        <f t="shared" ca="1" si="66"/>
        <v>0</v>
      </c>
      <c r="BC140" s="331">
        <f t="shared" ca="1" si="66"/>
        <v>0</v>
      </c>
      <c r="BD140" s="331">
        <f t="shared" ca="1" si="66"/>
        <v>0</v>
      </c>
      <c r="BE140" s="331">
        <f t="shared" ca="1" si="66"/>
        <v>0</v>
      </c>
      <c r="BF140" s="331">
        <f t="shared" ca="1" si="66"/>
        <v>0</v>
      </c>
      <c r="BG140" s="331">
        <f t="shared" ca="1" si="66"/>
        <v>0</v>
      </c>
      <c r="BH140" s="331">
        <f t="shared" ca="1" si="66"/>
        <v>0</v>
      </c>
      <c r="BI140" s="331">
        <f t="shared" ca="1" si="66"/>
        <v>0</v>
      </c>
      <c r="BJ140" s="331">
        <f t="shared" ca="1" si="66"/>
        <v>0</v>
      </c>
      <c r="BK140" s="331">
        <f t="shared" ca="1" si="66"/>
        <v>0</v>
      </c>
      <c r="BL140" s="331">
        <f t="shared" ca="1" si="66"/>
        <v>0</v>
      </c>
    </row>
    <row r="141" spans="1:64">
      <c r="F141" s="248">
        <f ca="1">SUM(H141:BL141)</f>
        <v>49552.5353274144</v>
      </c>
      <c r="G141" s="248"/>
      <c r="H141" s="397">
        <f t="shared" ref="H141:AM141" ca="1" si="67">SUM(H139:H140)</f>
        <v>-5200</v>
      </c>
      <c r="I141" s="397">
        <f t="shared" ca="1" si="67"/>
        <v>-914.9218178402507</v>
      </c>
      <c r="J141" s="397">
        <f t="shared" ca="1" si="67"/>
        <v>-1515.4556429003674</v>
      </c>
      <c r="K141" s="397">
        <f t="shared" ca="1" si="67"/>
        <v>-2455.8250736459977</v>
      </c>
      <c r="L141" s="397">
        <f t="shared" ca="1" si="67"/>
        <v>-5849.5972247482468</v>
      </c>
      <c r="M141" s="397">
        <f t="shared" ca="1" si="67"/>
        <v>-9388.9899848734167</v>
      </c>
      <c r="N141" s="397">
        <f t="shared" ca="1" si="67"/>
        <v>-3805.0862780063799</v>
      </c>
      <c r="O141" s="397">
        <f t="shared" ca="1" si="67"/>
        <v>0</v>
      </c>
      <c r="P141" s="397">
        <f t="shared" ca="1" si="67"/>
        <v>0</v>
      </c>
      <c r="Q141" s="397">
        <f t="shared" ca="1" si="67"/>
        <v>1137.0251768014959</v>
      </c>
      <c r="R141" s="397">
        <f t="shared" ca="1" si="67"/>
        <v>6199.4413147835694</v>
      </c>
      <c r="S141" s="397">
        <f t="shared" ca="1" si="67"/>
        <v>6465.7383745551733</v>
      </c>
      <c r="T141" s="397">
        <f t="shared" ca="1" si="67"/>
        <v>6726.8409787861538</v>
      </c>
      <c r="U141" s="397">
        <f t="shared" ca="1" si="67"/>
        <v>4988.2888170001415</v>
      </c>
      <c r="V141" s="397">
        <f t="shared" ca="1" si="67"/>
        <v>5908.3449777696742</v>
      </c>
      <c r="W141" s="397">
        <f t="shared" ca="1" si="67"/>
        <v>5258.9727009576873</v>
      </c>
      <c r="X141" s="397">
        <f t="shared" ca="1" si="67"/>
        <v>5864.2086520894718</v>
      </c>
      <c r="Y141" s="397">
        <f t="shared" ca="1" si="67"/>
        <v>6147.3779315068023</v>
      </c>
      <c r="Z141" s="397">
        <f t="shared" ca="1" si="67"/>
        <v>6086.9698889121091</v>
      </c>
      <c r="AA141" s="397">
        <f t="shared" ca="1" si="67"/>
        <v>5964.9286948686922</v>
      </c>
      <c r="AB141" s="397">
        <f t="shared" ca="1" si="67"/>
        <v>4764.4414194610063</v>
      </c>
      <c r="AC141" s="397">
        <f t="shared" ca="1" si="67"/>
        <v>5732.0169755966444</v>
      </c>
      <c r="AD141" s="397">
        <f t="shared" ca="1" si="67"/>
        <v>5612.3965725781927</v>
      </c>
      <c r="AE141" s="397">
        <f t="shared" ca="1" si="67"/>
        <v>1825.4188737622467</v>
      </c>
      <c r="AF141" s="397">
        <f t="shared" ca="1" si="67"/>
        <v>0</v>
      </c>
      <c r="AG141" s="397">
        <f t="shared" ca="1" si="67"/>
        <v>0</v>
      </c>
      <c r="AH141" s="397">
        <f t="shared" ca="1" si="67"/>
        <v>0</v>
      </c>
      <c r="AI141" s="397">
        <f t="shared" ca="1" si="67"/>
        <v>0</v>
      </c>
      <c r="AJ141" s="397">
        <f t="shared" ca="1" si="67"/>
        <v>0</v>
      </c>
      <c r="AK141" s="397">
        <f t="shared" ca="1" si="67"/>
        <v>0</v>
      </c>
      <c r="AL141" s="397">
        <f t="shared" ca="1" si="67"/>
        <v>0</v>
      </c>
      <c r="AM141" s="397">
        <f t="shared" ca="1" si="67"/>
        <v>0</v>
      </c>
      <c r="AN141" s="397">
        <f t="shared" ref="AN141:BL141" ca="1" si="68">SUM(AN139:AN140)</f>
        <v>0</v>
      </c>
      <c r="AO141" s="397">
        <f t="shared" ca="1" si="68"/>
        <v>0</v>
      </c>
      <c r="AP141" s="397">
        <f t="shared" ca="1" si="68"/>
        <v>0</v>
      </c>
      <c r="AQ141" s="397">
        <f t="shared" ca="1" si="68"/>
        <v>0</v>
      </c>
      <c r="AR141" s="397">
        <f t="shared" ca="1" si="68"/>
        <v>0</v>
      </c>
      <c r="AS141" s="397">
        <f t="shared" ca="1" si="68"/>
        <v>0</v>
      </c>
      <c r="AT141" s="397">
        <f t="shared" ca="1" si="68"/>
        <v>0</v>
      </c>
      <c r="AU141" s="397">
        <f t="shared" ca="1" si="68"/>
        <v>0</v>
      </c>
      <c r="AV141" s="397">
        <f t="shared" ca="1" si="68"/>
        <v>0</v>
      </c>
      <c r="AW141" s="397">
        <f t="shared" ca="1" si="68"/>
        <v>0</v>
      </c>
      <c r="AX141" s="397">
        <f t="shared" ca="1" si="68"/>
        <v>0</v>
      </c>
      <c r="AY141" s="397">
        <f t="shared" ca="1" si="68"/>
        <v>0</v>
      </c>
      <c r="AZ141" s="397">
        <f t="shared" ca="1" si="68"/>
        <v>0</v>
      </c>
      <c r="BA141" s="397">
        <f t="shared" ca="1" si="68"/>
        <v>0</v>
      </c>
      <c r="BB141" s="397">
        <f t="shared" ca="1" si="68"/>
        <v>0</v>
      </c>
      <c r="BC141" s="397">
        <f t="shared" ca="1" si="68"/>
        <v>0</v>
      </c>
      <c r="BD141" s="397">
        <f t="shared" ca="1" si="68"/>
        <v>0</v>
      </c>
      <c r="BE141" s="397">
        <f t="shared" ca="1" si="68"/>
        <v>0</v>
      </c>
      <c r="BF141" s="397">
        <f t="shared" ca="1" si="68"/>
        <v>0</v>
      </c>
      <c r="BG141" s="397">
        <f t="shared" ca="1" si="68"/>
        <v>0</v>
      </c>
      <c r="BH141" s="397">
        <f t="shared" ca="1" si="68"/>
        <v>0</v>
      </c>
      <c r="BI141" s="397">
        <f t="shared" ca="1" si="68"/>
        <v>0</v>
      </c>
      <c r="BJ141" s="397">
        <f t="shared" ca="1" si="68"/>
        <v>0</v>
      </c>
      <c r="BK141" s="397">
        <f t="shared" ca="1" si="68"/>
        <v>0</v>
      </c>
      <c r="BL141" s="397">
        <f t="shared" ca="1" si="68"/>
        <v>0</v>
      </c>
    </row>
    <row r="142" spans="1:64">
      <c r="F142" s="248"/>
      <c r="G142" s="248"/>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c r="AW142" s="331"/>
      <c r="AX142" s="331"/>
      <c r="AY142" s="331"/>
      <c r="AZ142" s="331"/>
      <c r="BA142" s="331"/>
      <c r="BB142" s="331"/>
      <c r="BC142" s="331"/>
      <c r="BD142" s="331"/>
      <c r="BE142" s="331"/>
      <c r="BF142" s="331"/>
      <c r="BG142" s="331"/>
      <c r="BH142" s="331"/>
      <c r="BI142" s="331"/>
      <c r="BJ142" s="331"/>
      <c r="BK142" s="331"/>
      <c r="BL142" s="331"/>
    </row>
    <row r="143" spans="1:64">
      <c r="A143" s="244" t="s">
        <v>263</v>
      </c>
      <c r="E143" s="253">
        <f ca="1">IRR(H146:BL146)</f>
        <v>0.13055172630082623</v>
      </c>
      <c r="F143" s="248"/>
      <c r="G143" s="248"/>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c r="AW143" s="331"/>
      <c r="AX143" s="331"/>
      <c r="AY143" s="331"/>
      <c r="AZ143" s="331"/>
      <c r="BA143" s="331"/>
      <c r="BB143" s="331"/>
      <c r="BC143" s="331"/>
      <c r="BD143" s="331"/>
      <c r="BE143" s="331"/>
      <c r="BF143" s="331"/>
      <c r="BG143" s="331"/>
      <c r="BH143" s="331"/>
      <c r="BI143" s="331"/>
      <c r="BJ143" s="331"/>
      <c r="BK143" s="331"/>
      <c r="BL143" s="331"/>
    </row>
    <row r="144" spans="1:64">
      <c r="A144" s="247" t="s">
        <v>264</v>
      </c>
      <c r="B144" s="247"/>
      <c r="C144" s="247"/>
      <c r="D144" s="247"/>
      <c r="E144" s="247"/>
      <c r="F144" s="248">
        <f t="shared" ref="F144:F146" ca="1" si="69">SUM(H144:BL144)</f>
        <v>-27987.527942719968</v>
      </c>
      <c r="G144" s="248"/>
      <c r="H144" s="331">
        <f ca="1">-H134</f>
        <v>0</v>
      </c>
      <c r="I144" s="331">
        <f t="shared" ref="I144:BL144" ca="1" si="70">-I134</f>
        <v>0</v>
      </c>
      <c r="J144" s="331">
        <f t="shared" ca="1" si="70"/>
        <v>0</v>
      </c>
      <c r="K144" s="331">
        <f t="shared" ca="1" si="70"/>
        <v>0</v>
      </c>
      <c r="L144" s="331">
        <f t="shared" ca="1" si="70"/>
        <v>0</v>
      </c>
      <c r="M144" s="331">
        <f t="shared" ca="1" si="70"/>
        <v>0</v>
      </c>
      <c r="N144" s="331">
        <f t="shared" ca="1" si="70"/>
        <v>-9623.112053861998</v>
      </c>
      <c r="O144" s="331">
        <f t="shared" ca="1" si="70"/>
        <v>-10369.170236128715</v>
      </c>
      <c r="P144" s="331">
        <f t="shared" ca="1" si="70"/>
        <v>-7995.2456527292561</v>
      </c>
      <c r="Q144" s="331">
        <f t="shared" ca="1" si="70"/>
        <v>0</v>
      </c>
      <c r="R144" s="331">
        <f t="shared" ca="1" si="70"/>
        <v>0</v>
      </c>
      <c r="S144" s="331">
        <f t="shared" si="70"/>
        <v>0</v>
      </c>
      <c r="T144" s="331">
        <f t="shared" si="70"/>
        <v>0</v>
      </c>
      <c r="U144" s="331">
        <f t="shared" si="70"/>
        <v>0</v>
      </c>
      <c r="V144" s="331">
        <f t="shared" si="70"/>
        <v>0</v>
      </c>
      <c r="W144" s="331">
        <f t="shared" si="70"/>
        <v>0</v>
      </c>
      <c r="X144" s="331">
        <f t="shared" si="70"/>
        <v>0</v>
      </c>
      <c r="Y144" s="331">
        <f t="shared" si="70"/>
        <v>0</v>
      </c>
      <c r="Z144" s="331">
        <f t="shared" si="70"/>
        <v>0</v>
      </c>
      <c r="AA144" s="331">
        <f t="shared" si="70"/>
        <v>0</v>
      </c>
      <c r="AB144" s="331">
        <f t="shared" si="70"/>
        <v>0</v>
      </c>
      <c r="AC144" s="331">
        <f t="shared" si="70"/>
        <v>0</v>
      </c>
      <c r="AD144" s="331">
        <f t="shared" si="70"/>
        <v>0</v>
      </c>
      <c r="AE144" s="331">
        <f t="shared" si="70"/>
        <v>0</v>
      </c>
      <c r="AF144" s="331">
        <f t="shared" si="70"/>
        <v>0</v>
      </c>
      <c r="AG144" s="331">
        <f t="shared" si="70"/>
        <v>0</v>
      </c>
      <c r="AH144" s="331">
        <f t="shared" si="70"/>
        <v>0</v>
      </c>
      <c r="AI144" s="331">
        <f t="shared" si="70"/>
        <v>0</v>
      </c>
      <c r="AJ144" s="331">
        <f t="shared" si="70"/>
        <v>0</v>
      </c>
      <c r="AK144" s="331">
        <f t="shared" si="70"/>
        <v>0</v>
      </c>
      <c r="AL144" s="331">
        <f t="shared" si="70"/>
        <v>0</v>
      </c>
      <c r="AM144" s="331">
        <f t="shared" si="70"/>
        <v>0</v>
      </c>
      <c r="AN144" s="331">
        <f t="shared" si="70"/>
        <v>0</v>
      </c>
      <c r="AO144" s="331">
        <f t="shared" si="70"/>
        <v>0</v>
      </c>
      <c r="AP144" s="331">
        <f t="shared" si="70"/>
        <v>0</v>
      </c>
      <c r="AQ144" s="331">
        <f t="shared" si="70"/>
        <v>0</v>
      </c>
      <c r="AR144" s="331">
        <f t="shared" si="70"/>
        <v>0</v>
      </c>
      <c r="AS144" s="331">
        <f t="shared" si="70"/>
        <v>0</v>
      </c>
      <c r="AT144" s="331">
        <f t="shared" si="70"/>
        <v>0</v>
      </c>
      <c r="AU144" s="331">
        <f t="shared" si="70"/>
        <v>0</v>
      </c>
      <c r="AV144" s="331">
        <f t="shared" si="70"/>
        <v>0</v>
      </c>
      <c r="AW144" s="331">
        <f t="shared" si="70"/>
        <v>0</v>
      </c>
      <c r="AX144" s="331">
        <f t="shared" si="70"/>
        <v>0</v>
      </c>
      <c r="AY144" s="331">
        <f t="shared" si="70"/>
        <v>0</v>
      </c>
      <c r="AZ144" s="331">
        <f t="shared" si="70"/>
        <v>0</v>
      </c>
      <c r="BA144" s="331">
        <f t="shared" si="70"/>
        <v>0</v>
      </c>
      <c r="BB144" s="331">
        <f t="shared" si="70"/>
        <v>0</v>
      </c>
      <c r="BC144" s="331">
        <f t="shared" si="70"/>
        <v>0</v>
      </c>
      <c r="BD144" s="331">
        <f t="shared" si="70"/>
        <v>0</v>
      </c>
      <c r="BE144" s="331">
        <f t="shared" si="70"/>
        <v>0</v>
      </c>
      <c r="BF144" s="331">
        <f t="shared" si="70"/>
        <v>0</v>
      </c>
      <c r="BG144" s="331">
        <f t="shared" si="70"/>
        <v>0</v>
      </c>
      <c r="BH144" s="331">
        <f t="shared" si="70"/>
        <v>0</v>
      </c>
      <c r="BI144" s="331">
        <f t="shared" si="70"/>
        <v>0</v>
      </c>
      <c r="BJ144" s="331">
        <f t="shared" si="70"/>
        <v>0</v>
      </c>
      <c r="BK144" s="331">
        <f t="shared" si="70"/>
        <v>0</v>
      </c>
      <c r="BL144" s="331">
        <f t="shared" si="70"/>
        <v>0</v>
      </c>
    </row>
    <row r="145" spans="1:64">
      <c r="A145" s="244" t="s">
        <v>265</v>
      </c>
      <c r="B145" s="247"/>
      <c r="C145" s="247"/>
      <c r="D145" s="247"/>
      <c r="E145" s="247"/>
      <c r="F145" s="248">
        <f t="shared" ca="1" si="69"/>
        <v>75596.826590627927</v>
      </c>
      <c r="G145" s="248"/>
      <c r="H145" s="331">
        <f t="shared" ref="H145:AM145" ca="1" si="71">SUM(H$121:H$121)*$B134</f>
        <v>0</v>
      </c>
      <c r="I145" s="331">
        <f t="shared" ca="1" si="71"/>
        <v>0</v>
      </c>
      <c r="J145" s="331">
        <f t="shared" ca="1" si="71"/>
        <v>0</v>
      </c>
      <c r="K145" s="331">
        <f t="shared" ca="1" si="71"/>
        <v>0</v>
      </c>
      <c r="L145" s="331">
        <f t="shared" ca="1" si="71"/>
        <v>0</v>
      </c>
      <c r="M145" s="331">
        <f t="shared" ca="1" si="71"/>
        <v>0</v>
      </c>
      <c r="N145" s="331">
        <f t="shared" ca="1" si="71"/>
        <v>0</v>
      </c>
      <c r="O145" s="331">
        <f t="shared" ca="1" si="71"/>
        <v>0</v>
      </c>
      <c r="P145" s="331">
        <f t="shared" ca="1" si="71"/>
        <v>0</v>
      </c>
      <c r="Q145" s="331">
        <f t="shared" ca="1" si="71"/>
        <v>1092.4359541818294</v>
      </c>
      <c r="R145" s="331">
        <f t="shared" ca="1" si="71"/>
        <v>5956.3259691057829</v>
      </c>
      <c r="S145" s="331">
        <f t="shared" ca="1" si="71"/>
        <v>6212.1800069255578</v>
      </c>
      <c r="T145" s="331">
        <f t="shared" ca="1" si="71"/>
        <v>6463.0432933435595</v>
      </c>
      <c r="U145" s="331">
        <f t="shared" ca="1" si="71"/>
        <v>4792.6696477060186</v>
      </c>
      <c r="V145" s="331">
        <f t="shared" ca="1" si="71"/>
        <v>5676.6451747198835</v>
      </c>
      <c r="W145" s="331">
        <f t="shared" ca="1" si="71"/>
        <v>5052.7384773907197</v>
      </c>
      <c r="X145" s="331">
        <f t="shared" ca="1" si="71"/>
        <v>5634.2396853408645</v>
      </c>
      <c r="Y145" s="331">
        <f t="shared" ca="1" si="71"/>
        <v>5906.3042871339858</v>
      </c>
      <c r="Z145" s="331">
        <f t="shared" ca="1" si="71"/>
        <v>5848.2651873861441</v>
      </c>
      <c r="AA145" s="331">
        <f t="shared" ca="1" si="71"/>
        <v>5731.0099225209005</v>
      </c>
      <c r="AB145" s="331">
        <f t="shared" ca="1" si="71"/>
        <v>4577.600579482144</v>
      </c>
      <c r="AC145" s="331">
        <f t="shared" ca="1" si="71"/>
        <v>5507.2319961614821</v>
      </c>
      <c r="AD145" s="331">
        <f t="shared" ca="1" si="71"/>
        <v>5392.3025893398317</v>
      </c>
      <c r="AE145" s="331">
        <f t="shared" ca="1" si="71"/>
        <v>1753.8338198892175</v>
      </c>
      <c r="AF145" s="331">
        <f t="shared" ca="1" si="71"/>
        <v>0</v>
      </c>
      <c r="AG145" s="331">
        <f t="shared" ca="1" si="71"/>
        <v>0</v>
      </c>
      <c r="AH145" s="331">
        <f t="shared" ca="1" si="71"/>
        <v>0</v>
      </c>
      <c r="AI145" s="331">
        <f t="shared" ca="1" si="71"/>
        <v>0</v>
      </c>
      <c r="AJ145" s="331">
        <f t="shared" ca="1" si="71"/>
        <v>0</v>
      </c>
      <c r="AK145" s="331">
        <f t="shared" ca="1" si="71"/>
        <v>0</v>
      </c>
      <c r="AL145" s="331">
        <f t="shared" ca="1" si="71"/>
        <v>0</v>
      </c>
      <c r="AM145" s="331">
        <f t="shared" ca="1" si="71"/>
        <v>0</v>
      </c>
      <c r="AN145" s="331">
        <f t="shared" ref="AN145:BL145" ca="1" si="72">SUM(AN$121:AN$121)*$B134</f>
        <v>0</v>
      </c>
      <c r="AO145" s="331">
        <f t="shared" ca="1" si="72"/>
        <v>0</v>
      </c>
      <c r="AP145" s="331">
        <f t="shared" ca="1" si="72"/>
        <v>0</v>
      </c>
      <c r="AQ145" s="331">
        <f t="shared" ca="1" si="72"/>
        <v>0</v>
      </c>
      <c r="AR145" s="331">
        <f t="shared" ca="1" si="72"/>
        <v>0</v>
      </c>
      <c r="AS145" s="331">
        <f t="shared" ca="1" si="72"/>
        <v>0</v>
      </c>
      <c r="AT145" s="331">
        <f t="shared" ca="1" si="72"/>
        <v>0</v>
      </c>
      <c r="AU145" s="331">
        <f t="shared" ca="1" si="72"/>
        <v>0</v>
      </c>
      <c r="AV145" s="331">
        <f t="shared" ca="1" si="72"/>
        <v>0</v>
      </c>
      <c r="AW145" s="331">
        <f t="shared" ca="1" si="72"/>
        <v>0</v>
      </c>
      <c r="AX145" s="331">
        <f t="shared" ca="1" si="72"/>
        <v>0</v>
      </c>
      <c r="AY145" s="331">
        <f t="shared" ca="1" si="72"/>
        <v>0</v>
      </c>
      <c r="AZ145" s="331">
        <f t="shared" ca="1" si="72"/>
        <v>0</v>
      </c>
      <c r="BA145" s="331">
        <f t="shared" ca="1" si="72"/>
        <v>0</v>
      </c>
      <c r="BB145" s="331">
        <f t="shared" ca="1" si="72"/>
        <v>0</v>
      </c>
      <c r="BC145" s="331">
        <f t="shared" ca="1" si="72"/>
        <v>0</v>
      </c>
      <c r="BD145" s="331">
        <f t="shared" ca="1" si="72"/>
        <v>0</v>
      </c>
      <c r="BE145" s="331">
        <f t="shared" ca="1" si="72"/>
        <v>0</v>
      </c>
      <c r="BF145" s="331">
        <f t="shared" ca="1" si="72"/>
        <v>0</v>
      </c>
      <c r="BG145" s="331">
        <f t="shared" ca="1" si="72"/>
        <v>0</v>
      </c>
      <c r="BH145" s="331">
        <f t="shared" ca="1" si="72"/>
        <v>0</v>
      </c>
      <c r="BI145" s="331">
        <f t="shared" ca="1" si="72"/>
        <v>0</v>
      </c>
      <c r="BJ145" s="331">
        <f t="shared" ca="1" si="72"/>
        <v>0</v>
      </c>
      <c r="BK145" s="331">
        <f t="shared" ca="1" si="72"/>
        <v>0</v>
      </c>
      <c r="BL145" s="331">
        <f t="shared" ca="1" si="72"/>
        <v>0</v>
      </c>
    </row>
    <row r="146" spans="1:64">
      <c r="B146" s="247"/>
      <c r="C146" s="247"/>
      <c r="D146" s="247"/>
      <c r="E146" s="247"/>
      <c r="F146" s="248">
        <f t="shared" ca="1" si="69"/>
        <v>47609.298647907955</v>
      </c>
      <c r="G146" s="248"/>
      <c r="H146" s="397">
        <f t="shared" ref="H146:AM146" ca="1" si="73">SUM(H144:H145)</f>
        <v>0</v>
      </c>
      <c r="I146" s="397">
        <f t="shared" ca="1" si="73"/>
        <v>0</v>
      </c>
      <c r="J146" s="397">
        <f t="shared" ca="1" si="73"/>
        <v>0</v>
      </c>
      <c r="K146" s="397">
        <f t="shared" ca="1" si="73"/>
        <v>0</v>
      </c>
      <c r="L146" s="397">
        <f t="shared" ca="1" si="73"/>
        <v>0</v>
      </c>
      <c r="M146" s="397">
        <f t="shared" ca="1" si="73"/>
        <v>0</v>
      </c>
      <c r="N146" s="397">
        <f t="shared" ca="1" si="73"/>
        <v>-9623.112053861998</v>
      </c>
      <c r="O146" s="397">
        <f t="shared" ca="1" si="73"/>
        <v>-10369.170236128715</v>
      </c>
      <c r="P146" s="397">
        <f t="shared" ca="1" si="73"/>
        <v>-7995.2456527292561</v>
      </c>
      <c r="Q146" s="397">
        <f t="shared" ca="1" si="73"/>
        <v>1092.4359541818294</v>
      </c>
      <c r="R146" s="397">
        <f t="shared" ca="1" si="73"/>
        <v>5956.3259691057829</v>
      </c>
      <c r="S146" s="397">
        <f t="shared" ca="1" si="73"/>
        <v>6212.1800069255578</v>
      </c>
      <c r="T146" s="397">
        <f t="shared" ca="1" si="73"/>
        <v>6463.0432933435595</v>
      </c>
      <c r="U146" s="397">
        <f t="shared" ca="1" si="73"/>
        <v>4792.6696477060186</v>
      </c>
      <c r="V146" s="397">
        <f t="shared" ca="1" si="73"/>
        <v>5676.6451747198835</v>
      </c>
      <c r="W146" s="397">
        <f t="shared" ca="1" si="73"/>
        <v>5052.7384773907197</v>
      </c>
      <c r="X146" s="397">
        <f t="shared" ca="1" si="73"/>
        <v>5634.2396853408645</v>
      </c>
      <c r="Y146" s="397">
        <f t="shared" ca="1" si="73"/>
        <v>5906.3042871339858</v>
      </c>
      <c r="Z146" s="397">
        <f t="shared" ca="1" si="73"/>
        <v>5848.2651873861441</v>
      </c>
      <c r="AA146" s="397">
        <f t="shared" ca="1" si="73"/>
        <v>5731.0099225209005</v>
      </c>
      <c r="AB146" s="397">
        <f t="shared" ca="1" si="73"/>
        <v>4577.600579482144</v>
      </c>
      <c r="AC146" s="397">
        <f t="shared" ca="1" si="73"/>
        <v>5507.2319961614821</v>
      </c>
      <c r="AD146" s="397">
        <f t="shared" ca="1" si="73"/>
        <v>5392.3025893398317</v>
      </c>
      <c r="AE146" s="397">
        <f t="shared" ca="1" si="73"/>
        <v>1753.8338198892175</v>
      </c>
      <c r="AF146" s="397">
        <f t="shared" ca="1" si="73"/>
        <v>0</v>
      </c>
      <c r="AG146" s="397">
        <f t="shared" ca="1" si="73"/>
        <v>0</v>
      </c>
      <c r="AH146" s="397">
        <f t="shared" ca="1" si="73"/>
        <v>0</v>
      </c>
      <c r="AI146" s="397">
        <f t="shared" ca="1" si="73"/>
        <v>0</v>
      </c>
      <c r="AJ146" s="397">
        <f t="shared" ca="1" si="73"/>
        <v>0</v>
      </c>
      <c r="AK146" s="397">
        <f t="shared" ca="1" si="73"/>
        <v>0</v>
      </c>
      <c r="AL146" s="397">
        <f t="shared" ca="1" si="73"/>
        <v>0</v>
      </c>
      <c r="AM146" s="397">
        <f t="shared" ca="1" si="73"/>
        <v>0</v>
      </c>
      <c r="AN146" s="397">
        <f t="shared" ref="AN146:BL146" ca="1" si="74">SUM(AN144:AN145)</f>
        <v>0</v>
      </c>
      <c r="AO146" s="397">
        <f t="shared" ca="1" si="74"/>
        <v>0</v>
      </c>
      <c r="AP146" s="397">
        <f t="shared" ca="1" si="74"/>
        <v>0</v>
      </c>
      <c r="AQ146" s="397">
        <f t="shared" ca="1" si="74"/>
        <v>0</v>
      </c>
      <c r="AR146" s="397">
        <f t="shared" ca="1" si="74"/>
        <v>0</v>
      </c>
      <c r="AS146" s="397">
        <f t="shared" ca="1" si="74"/>
        <v>0</v>
      </c>
      <c r="AT146" s="397">
        <f t="shared" ca="1" si="74"/>
        <v>0</v>
      </c>
      <c r="AU146" s="397">
        <f t="shared" ca="1" si="74"/>
        <v>0</v>
      </c>
      <c r="AV146" s="397">
        <f t="shared" ca="1" si="74"/>
        <v>0</v>
      </c>
      <c r="AW146" s="397">
        <f t="shared" ca="1" si="74"/>
        <v>0</v>
      </c>
      <c r="AX146" s="397">
        <f t="shared" ca="1" si="74"/>
        <v>0</v>
      </c>
      <c r="AY146" s="397">
        <f t="shared" ca="1" si="74"/>
        <v>0</v>
      </c>
      <c r="AZ146" s="397">
        <f t="shared" ca="1" si="74"/>
        <v>0</v>
      </c>
      <c r="BA146" s="397">
        <f t="shared" ca="1" si="74"/>
        <v>0</v>
      </c>
      <c r="BB146" s="397">
        <f t="shared" ca="1" si="74"/>
        <v>0</v>
      </c>
      <c r="BC146" s="397">
        <f t="shared" ca="1" si="74"/>
        <v>0</v>
      </c>
      <c r="BD146" s="397">
        <f t="shared" ca="1" si="74"/>
        <v>0</v>
      </c>
      <c r="BE146" s="397">
        <f t="shared" ca="1" si="74"/>
        <v>0</v>
      </c>
      <c r="BF146" s="397">
        <f t="shared" ca="1" si="74"/>
        <v>0</v>
      </c>
      <c r="BG146" s="397">
        <f t="shared" ca="1" si="74"/>
        <v>0</v>
      </c>
      <c r="BH146" s="397">
        <f t="shared" ca="1" si="74"/>
        <v>0</v>
      </c>
      <c r="BI146" s="397">
        <f t="shared" ca="1" si="74"/>
        <v>0</v>
      </c>
      <c r="BJ146" s="397">
        <f t="shared" ca="1" si="74"/>
        <v>0</v>
      </c>
      <c r="BK146" s="397">
        <f t="shared" ca="1" si="74"/>
        <v>0</v>
      </c>
      <c r="BL146" s="397">
        <f t="shared" ca="1" si="74"/>
        <v>0</v>
      </c>
    </row>
    <row r="147" spans="1:64">
      <c r="B147" s="247"/>
      <c r="C147" s="247"/>
      <c r="D147" s="247"/>
      <c r="E147" s="247"/>
      <c r="F147" s="248"/>
      <c r="G147" s="248"/>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c r="AW147" s="331"/>
      <c r="AX147" s="331"/>
      <c r="AY147" s="331"/>
      <c r="AZ147" s="331"/>
      <c r="BA147" s="331"/>
      <c r="BB147" s="331"/>
      <c r="BC147" s="331"/>
      <c r="BD147" s="331"/>
      <c r="BE147" s="331"/>
      <c r="BF147" s="331"/>
      <c r="BG147" s="331"/>
      <c r="BH147" s="331"/>
      <c r="BI147" s="331"/>
      <c r="BJ147" s="331"/>
      <c r="BK147" s="331"/>
      <c r="BL147" s="331"/>
    </row>
    <row r="148" spans="1:64">
      <c r="B148" s="247"/>
      <c r="C148" s="247"/>
      <c r="D148" s="247"/>
      <c r="E148" s="247"/>
      <c r="F148" s="248"/>
      <c r="G148" s="248"/>
      <c r="H148" s="331">
        <f ca="1">IF(H134&gt;0,1,0)</f>
        <v>0</v>
      </c>
      <c r="I148" s="331">
        <f t="shared" ref="I148:R148" ca="1" si="75">IF(I134&gt;0,1,0)</f>
        <v>0</v>
      </c>
      <c r="J148" s="331">
        <f t="shared" ca="1" si="75"/>
        <v>0</v>
      </c>
      <c r="K148" s="331">
        <f t="shared" ca="1" si="75"/>
        <v>0</v>
      </c>
      <c r="L148" s="331">
        <f t="shared" ca="1" si="75"/>
        <v>0</v>
      </c>
      <c r="M148" s="331">
        <f t="shared" ca="1" si="75"/>
        <v>0</v>
      </c>
      <c r="N148" s="331">
        <f t="shared" ca="1" si="75"/>
        <v>1</v>
      </c>
      <c r="O148" s="331">
        <f t="shared" ca="1" si="75"/>
        <v>1</v>
      </c>
      <c r="P148" s="331">
        <f t="shared" ca="1" si="75"/>
        <v>1</v>
      </c>
      <c r="Q148" s="331">
        <f t="shared" ca="1" si="75"/>
        <v>0</v>
      </c>
      <c r="R148" s="331">
        <f t="shared" ca="1" si="75"/>
        <v>0</v>
      </c>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c r="AW148" s="331"/>
      <c r="AX148" s="331"/>
      <c r="AY148" s="331"/>
      <c r="AZ148" s="331"/>
      <c r="BA148" s="331"/>
      <c r="BB148" s="331"/>
      <c r="BC148" s="331"/>
      <c r="BD148" s="331"/>
      <c r="BE148" s="331"/>
      <c r="BF148" s="331"/>
      <c r="BG148" s="331"/>
      <c r="BH148" s="331"/>
      <c r="BI148" s="331"/>
      <c r="BJ148" s="331"/>
      <c r="BK148" s="331"/>
      <c r="BL148" s="331"/>
    </row>
    <row r="149" spans="1:64">
      <c r="B149" s="247"/>
      <c r="C149" s="247"/>
      <c r="D149" s="247"/>
      <c r="E149" s="247"/>
      <c r="F149" s="248"/>
      <c r="G149" s="248"/>
      <c r="H149" s="331">
        <f ca="1">H148+G149</f>
        <v>0</v>
      </c>
      <c r="I149" s="331">
        <f t="shared" ref="I149:R149" ca="1" si="76">I148+H149</f>
        <v>0</v>
      </c>
      <c r="J149" s="331">
        <f t="shared" ca="1" si="76"/>
        <v>0</v>
      </c>
      <c r="K149" s="331">
        <f t="shared" ca="1" si="76"/>
        <v>0</v>
      </c>
      <c r="L149" s="331">
        <f t="shared" ca="1" si="76"/>
        <v>0</v>
      </c>
      <c r="M149" s="331">
        <f t="shared" ca="1" si="76"/>
        <v>0</v>
      </c>
      <c r="N149" s="331">
        <f t="shared" ca="1" si="76"/>
        <v>1</v>
      </c>
      <c r="O149" s="331">
        <f t="shared" ca="1" si="76"/>
        <v>2</v>
      </c>
      <c r="P149" s="331">
        <f t="shared" ca="1" si="76"/>
        <v>3</v>
      </c>
      <c r="Q149" s="331">
        <f t="shared" ca="1" si="76"/>
        <v>3</v>
      </c>
      <c r="R149" s="331">
        <f t="shared" ca="1" si="76"/>
        <v>3</v>
      </c>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c r="AW149" s="331"/>
      <c r="AX149" s="331"/>
      <c r="AY149" s="331"/>
      <c r="AZ149" s="331"/>
      <c r="BA149" s="331"/>
      <c r="BB149" s="331"/>
      <c r="BC149" s="331"/>
      <c r="BD149" s="331"/>
      <c r="BE149" s="331"/>
      <c r="BF149" s="331"/>
      <c r="BG149" s="331"/>
      <c r="BH149" s="331"/>
      <c r="BI149" s="331"/>
      <c r="BJ149" s="331"/>
      <c r="BK149" s="331"/>
      <c r="BL149" s="331"/>
    </row>
    <row r="150" spans="1:64">
      <c r="B150" s="247"/>
      <c r="C150" s="247"/>
      <c r="D150" s="247"/>
      <c r="E150" s="247"/>
      <c r="F150" s="248"/>
      <c r="G150" s="248"/>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c r="AW150" s="331"/>
      <c r="AX150" s="331"/>
      <c r="AY150" s="331"/>
      <c r="AZ150" s="331"/>
      <c r="BA150" s="331"/>
      <c r="BB150" s="331"/>
      <c r="BC150" s="331"/>
      <c r="BD150" s="331"/>
      <c r="BE150" s="331"/>
      <c r="BF150" s="331"/>
      <c r="BG150" s="331"/>
      <c r="BH150" s="331"/>
      <c r="BI150" s="331"/>
      <c r="BJ150" s="331"/>
      <c r="BK150" s="331"/>
      <c r="BL150" s="331"/>
    </row>
    <row r="151" spans="1:64">
      <c r="A151" s="244" t="s">
        <v>342</v>
      </c>
      <c r="B151" s="247"/>
      <c r="C151" s="247"/>
      <c r="D151" s="247"/>
      <c r="E151" s="253">
        <f ca="1">IRR(H153:BL153)</f>
        <v>0.1153969737890892</v>
      </c>
      <c r="F151" s="248">
        <f t="shared" ref="F151:F153" ca="1" si="77">SUM(H151:BL151)</f>
        <v>-27987.527942719968</v>
      </c>
      <c r="G151" s="248"/>
      <c r="H151" s="331">
        <f ca="1">IF(H149=1,SUM($H$144:$BL$144),0)</f>
        <v>0</v>
      </c>
      <c r="I151" s="331">
        <f t="shared" ref="I151:BL151" ca="1" si="78">IF(I149=1,SUM($H$144:$BL$144),0)</f>
        <v>0</v>
      </c>
      <c r="J151" s="331">
        <f t="shared" ca="1" si="78"/>
        <v>0</v>
      </c>
      <c r="K151" s="331">
        <f t="shared" ca="1" si="78"/>
        <v>0</v>
      </c>
      <c r="L151" s="331">
        <f t="shared" ca="1" si="78"/>
        <v>0</v>
      </c>
      <c r="M151" s="331">
        <f t="shared" ca="1" si="78"/>
        <v>0</v>
      </c>
      <c r="N151" s="331">
        <f t="shared" ca="1" si="78"/>
        <v>-27987.527942719968</v>
      </c>
      <c r="O151" s="331">
        <f t="shared" ca="1" si="78"/>
        <v>0</v>
      </c>
      <c r="P151" s="331">
        <f t="shared" ca="1" si="78"/>
        <v>0</v>
      </c>
      <c r="Q151" s="331">
        <f t="shared" ca="1" si="78"/>
        <v>0</v>
      </c>
      <c r="R151" s="331">
        <f t="shared" ca="1" si="78"/>
        <v>0</v>
      </c>
      <c r="S151" s="331">
        <f t="shared" si="78"/>
        <v>0</v>
      </c>
      <c r="T151" s="331">
        <f t="shared" si="78"/>
        <v>0</v>
      </c>
      <c r="U151" s="331">
        <f t="shared" si="78"/>
        <v>0</v>
      </c>
      <c r="V151" s="331">
        <f t="shared" si="78"/>
        <v>0</v>
      </c>
      <c r="W151" s="331">
        <f t="shared" si="78"/>
        <v>0</v>
      </c>
      <c r="X151" s="331">
        <f t="shared" si="78"/>
        <v>0</v>
      </c>
      <c r="Y151" s="331">
        <f t="shared" si="78"/>
        <v>0</v>
      </c>
      <c r="Z151" s="331">
        <f t="shared" si="78"/>
        <v>0</v>
      </c>
      <c r="AA151" s="331">
        <f t="shared" si="78"/>
        <v>0</v>
      </c>
      <c r="AB151" s="331">
        <f t="shared" si="78"/>
        <v>0</v>
      </c>
      <c r="AC151" s="331">
        <f t="shared" si="78"/>
        <v>0</v>
      </c>
      <c r="AD151" s="331">
        <f t="shared" si="78"/>
        <v>0</v>
      </c>
      <c r="AE151" s="331">
        <f t="shared" si="78"/>
        <v>0</v>
      </c>
      <c r="AF151" s="331">
        <f t="shared" si="78"/>
        <v>0</v>
      </c>
      <c r="AG151" s="331">
        <f t="shared" si="78"/>
        <v>0</v>
      </c>
      <c r="AH151" s="331">
        <f t="shared" si="78"/>
        <v>0</v>
      </c>
      <c r="AI151" s="331">
        <f t="shared" si="78"/>
        <v>0</v>
      </c>
      <c r="AJ151" s="331">
        <f t="shared" si="78"/>
        <v>0</v>
      </c>
      <c r="AK151" s="331">
        <f t="shared" si="78"/>
        <v>0</v>
      </c>
      <c r="AL151" s="331">
        <f t="shared" si="78"/>
        <v>0</v>
      </c>
      <c r="AM151" s="331">
        <f t="shared" si="78"/>
        <v>0</v>
      </c>
      <c r="AN151" s="331">
        <f t="shared" si="78"/>
        <v>0</v>
      </c>
      <c r="AO151" s="331">
        <f t="shared" si="78"/>
        <v>0</v>
      </c>
      <c r="AP151" s="331">
        <f t="shared" si="78"/>
        <v>0</v>
      </c>
      <c r="AQ151" s="331">
        <f t="shared" si="78"/>
        <v>0</v>
      </c>
      <c r="AR151" s="331">
        <f t="shared" si="78"/>
        <v>0</v>
      </c>
      <c r="AS151" s="331">
        <f t="shared" si="78"/>
        <v>0</v>
      </c>
      <c r="AT151" s="331">
        <f t="shared" si="78"/>
        <v>0</v>
      </c>
      <c r="AU151" s="331">
        <f t="shared" si="78"/>
        <v>0</v>
      </c>
      <c r="AV151" s="331">
        <f t="shared" si="78"/>
        <v>0</v>
      </c>
      <c r="AW151" s="331">
        <f t="shared" si="78"/>
        <v>0</v>
      </c>
      <c r="AX151" s="331">
        <f t="shared" si="78"/>
        <v>0</v>
      </c>
      <c r="AY151" s="331">
        <f t="shared" si="78"/>
        <v>0</v>
      </c>
      <c r="AZ151" s="331">
        <f t="shared" si="78"/>
        <v>0</v>
      </c>
      <c r="BA151" s="331">
        <f t="shared" si="78"/>
        <v>0</v>
      </c>
      <c r="BB151" s="331">
        <f t="shared" si="78"/>
        <v>0</v>
      </c>
      <c r="BC151" s="331">
        <f t="shared" si="78"/>
        <v>0</v>
      </c>
      <c r="BD151" s="331">
        <f t="shared" si="78"/>
        <v>0</v>
      </c>
      <c r="BE151" s="331">
        <f t="shared" si="78"/>
        <v>0</v>
      </c>
      <c r="BF151" s="331">
        <f t="shared" si="78"/>
        <v>0</v>
      </c>
      <c r="BG151" s="331">
        <f t="shared" si="78"/>
        <v>0</v>
      </c>
      <c r="BH151" s="331">
        <f t="shared" si="78"/>
        <v>0</v>
      </c>
      <c r="BI151" s="331">
        <f t="shared" si="78"/>
        <v>0</v>
      </c>
      <c r="BJ151" s="331">
        <f t="shared" si="78"/>
        <v>0</v>
      </c>
      <c r="BK151" s="331">
        <f t="shared" si="78"/>
        <v>0</v>
      </c>
      <c r="BL151" s="331">
        <f t="shared" si="78"/>
        <v>0</v>
      </c>
    </row>
    <row r="152" spans="1:64">
      <c r="B152" s="247"/>
      <c r="C152" s="247"/>
      <c r="D152" s="247"/>
      <c r="E152" s="247"/>
      <c r="F152" s="248">
        <f t="shared" ca="1" si="77"/>
        <v>75596.826590627927</v>
      </c>
      <c r="G152" s="248"/>
      <c r="H152" s="331">
        <f ca="1">H145</f>
        <v>0</v>
      </c>
      <c r="I152" s="331">
        <f t="shared" ref="I152:BL152" ca="1" si="79">I145</f>
        <v>0</v>
      </c>
      <c r="J152" s="331">
        <f t="shared" ca="1" si="79"/>
        <v>0</v>
      </c>
      <c r="K152" s="331">
        <f t="shared" ca="1" si="79"/>
        <v>0</v>
      </c>
      <c r="L152" s="331">
        <f t="shared" ca="1" si="79"/>
        <v>0</v>
      </c>
      <c r="M152" s="331">
        <f t="shared" ca="1" si="79"/>
        <v>0</v>
      </c>
      <c r="N152" s="331">
        <f t="shared" ca="1" si="79"/>
        <v>0</v>
      </c>
      <c r="O152" s="331">
        <f t="shared" ca="1" si="79"/>
        <v>0</v>
      </c>
      <c r="P152" s="331">
        <f t="shared" ca="1" si="79"/>
        <v>0</v>
      </c>
      <c r="Q152" s="331">
        <f t="shared" ca="1" si="79"/>
        <v>1092.4359541818294</v>
      </c>
      <c r="R152" s="331">
        <f t="shared" ca="1" si="79"/>
        <v>5956.3259691057829</v>
      </c>
      <c r="S152" s="331">
        <f t="shared" ca="1" si="79"/>
        <v>6212.1800069255578</v>
      </c>
      <c r="T152" s="331">
        <f t="shared" ca="1" si="79"/>
        <v>6463.0432933435595</v>
      </c>
      <c r="U152" s="331">
        <f t="shared" ca="1" si="79"/>
        <v>4792.6696477060186</v>
      </c>
      <c r="V152" s="331">
        <f t="shared" ca="1" si="79"/>
        <v>5676.6451747198835</v>
      </c>
      <c r="W152" s="331">
        <f t="shared" ca="1" si="79"/>
        <v>5052.7384773907197</v>
      </c>
      <c r="X152" s="331">
        <f t="shared" ca="1" si="79"/>
        <v>5634.2396853408645</v>
      </c>
      <c r="Y152" s="331">
        <f t="shared" ca="1" si="79"/>
        <v>5906.3042871339858</v>
      </c>
      <c r="Z152" s="331">
        <f t="shared" ca="1" si="79"/>
        <v>5848.2651873861441</v>
      </c>
      <c r="AA152" s="331">
        <f t="shared" ca="1" si="79"/>
        <v>5731.0099225209005</v>
      </c>
      <c r="AB152" s="331">
        <f t="shared" ca="1" si="79"/>
        <v>4577.600579482144</v>
      </c>
      <c r="AC152" s="331">
        <f t="shared" ca="1" si="79"/>
        <v>5507.2319961614821</v>
      </c>
      <c r="AD152" s="331">
        <f t="shared" ca="1" si="79"/>
        <v>5392.3025893398317</v>
      </c>
      <c r="AE152" s="331">
        <f t="shared" ca="1" si="79"/>
        <v>1753.8338198892175</v>
      </c>
      <c r="AF152" s="331">
        <f t="shared" ca="1" si="79"/>
        <v>0</v>
      </c>
      <c r="AG152" s="331">
        <f t="shared" ca="1" si="79"/>
        <v>0</v>
      </c>
      <c r="AH152" s="331">
        <f t="shared" ca="1" si="79"/>
        <v>0</v>
      </c>
      <c r="AI152" s="331">
        <f t="shared" ca="1" si="79"/>
        <v>0</v>
      </c>
      <c r="AJ152" s="331">
        <f t="shared" ca="1" si="79"/>
        <v>0</v>
      </c>
      <c r="AK152" s="331">
        <f t="shared" ca="1" si="79"/>
        <v>0</v>
      </c>
      <c r="AL152" s="331">
        <f t="shared" ca="1" si="79"/>
        <v>0</v>
      </c>
      <c r="AM152" s="331">
        <f t="shared" ca="1" si="79"/>
        <v>0</v>
      </c>
      <c r="AN152" s="331">
        <f t="shared" ca="1" si="79"/>
        <v>0</v>
      </c>
      <c r="AO152" s="331">
        <f t="shared" ca="1" si="79"/>
        <v>0</v>
      </c>
      <c r="AP152" s="331">
        <f t="shared" ca="1" si="79"/>
        <v>0</v>
      </c>
      <c r="AQ152" s="331">
        <f t="shared" ca="1" si="79"/>
        <v>0</v>
      </c>
      <c r="AR152" s="331">
        <f t="shared" ca="1" si="79"/>
        <v>0</v>
      </c>
      <c r="AS152" s="331">
        <f t="shared" ca="1" si="79"/>
        <v>0</v>
      </c>
      <c r="AT152" s="331">
        <f t="shared" ca="1" si="79"/>
        <v>0</v>
      </c>
      <c r="AU152" s="331">
        <f t="shared" ca="1" si="79"/>
        <v>0</v>
      </c>
      <c r="AV152" s="331">
        <f t="shared" ca="1" si="79"/>
        <v>0</v>
      </c>
      <c r="AW152" s="331">
        <f t="shared" ca="1" si="79"/>
        <v>0</v>
      </c>
      <c r="AX152" s="331">
        <f t="shared" ca="1" si="79"/>
        <v>0</v>
      </c>
      <c r="AY152" s="331">
        <f t="shared" ca="1" si="79"/>
        <v>0</v>
      </c>
      <c r="AZ152" s="331">
        <f t="shared" ca="1" si="79"/>
        <v>0</v>
      </c>
      <c r="BA152" s="331">
        <f t="shared" ca="1" si="79"/>
        <v>0</v>
      </c>
      <c r="BB152" s="331">
        <f t="shared" ca="1" si="79"/>
        <v>0</v>
      </c>
      <c r="BC152" s="331">
        <f t="shared" ca="1" si="79"/>
        <v>0</v>
      </c>
      <c r="BD152" s="331">
        <f t="shared" ca="1" si="79"/>
        <v>0</v>
      </c>
      <c r="BE152" s="331">
        <f t="shared" ca="1" si="79"/>
        <v>0</v>
      </c>
      <c r="BF152" s="331">
        <f t="shared" ca="1" si="79"/>
        <v>0</v>
      </c>
      <c r="BG152" s="331">
        <f t="shared" ca="1" si="79"/>
        <v>0</v>
      </c>
      <c r="BH152" s="331">
        <f t="shared" ca="1" si="79"/>
        <v>0</v>
      </c>
      <c r="BI152" s="331">
        <f t="shared" ca="1" si="79"/>
        <v>0</v>
      </c>
      <c r="BJ152" s="331">
        <f t="shared" ca="1" si="79"/>
        <v>0</v>
      </c>
      <c r="BK152" s="331">
        <f t="shared" ca="1" si="79"/>
        <v>0</v>
      </c>
      <c r="BL152" s="331">
        <f t="shared" ca="1" si="79"/>
        <v>0</v>
      </c>
    </row>
    <row r="153" spans="1:64">
      <c r="B153" s="247"/>
      <c r="C153" s="247"/>
      <c r="D153" s="247"/>
      <c r="E153" s="247"/>
      <c r="F153" s="248">
        <f t="shared" ca="1" si="77"/>
        <v>47609.298647907955</v>
      </c>
      <c r="G153" s="248"/>
      <c r="H153" s="397">
        <f ca="1">SUM(H151:H152)</f>
        <v>0</v>
      </c>
      <c r="I153" s="397">
        <f t="shared" ref="I153:BL153" ca="1" si="80">SUM(I151:I152)</f>
        <v>0</v>
      </c>
      <c r="J153" s="397">
        <f t="shared" ca="1" si="80"/>
        <v>0</v>
      </c>
      <c r="K153" s="397">
        <f t="shared" ca="1" si="80"/>
        <v>0</v>
      </c>
      <c r="L153" s="397">
        <f t="shared" ca="1" si="80"/>
        <v>0</v>
      </c>
      <c r="M153" s="397">
        <f t="shared" ca="1" si="80"/>
        <v>0</v>
      </c>
      <c r="N153" s="397">
        <f t="shared" ca="1" si="80"/>
        <v>-27987.527942719968</v>
      </c>
      <c r="O153" s="397">
        <f t="shared" ca="1" si="80"/>
        <v>0</v>
      </c>
      <c r="P153" s="397">
        <f t="shared" ca="1" si="80"/>
        <v>0</v>
      </c>
      <c r="Q153" s="397">
        <f t="shared" ca="1" si="80"/>
        <v>1092.4359541818294</v>
      </c>
      <c r="R153" s="397">
        <f t="shared" ca="1" si="80"/>
        <v>5956.3259691057829</v>
      </c>
      <c r="S153" s="397">
        <f t="shared" ca="1" si="80"/>
        <v>6212.1800069255578</v>
      </c>
      <c r="T153" s="397">
        <f t="shared" ca="1" si="80"/>
        <v>6463.0432933435595</v>
      </c>
      <c r="U153" s="397">
        <f t="shared" ca="1" si="80"/>
        <v>4792.6696477060186</v>
      </c>
      <c r="V153" s="397">
        <f t="shared" ca="1" si="80"/>
        <v>5676.6451747198835</v>
      </c>
      <c r="W153" s="397">
        <f t="shared" ca="1" si="80"/>
        <v>5052.7384773907197</v>
      </c>
      <c r="X153" s="397">
        <f t="shared" ca="1" si="80"/>
        <v>5634.2396853408645</v>
      </c>
      <c r="Y153" s="397">
        <f t="shared" ca="1" si="80"/>
        <v>5906.3042871339858</v>
      </c>
      <c r="Z153" s="397">
        <f t="shared" ca="1" si="80"/>
        <v>5848.2651873861441</v>
      </c>
      <c r="AA153" s="397">
        <f t="shared" ca="1" si="80"/>
        <v>5731.0099225209005</v>
      </c>
      <c r="AB153" s="397">
        <f t="shared" ca="1" si="80"/>
        <v>4577.600579482144</v>
      </c>
      <c r="AC153" s="397">
        <f t="shared" ca="1" si="80"/>
        <v>5507.2319961614821</v>
      </c>
      <c r="AD153" s="397">
        <f t="shared" ca="1" si="80"/>
        <v>5392.3025893398317</v>
      </c>
      <c r="AE153" s="397">
        <f t="shared" ca="1" si="80"/>
        <v>1753.8338198892175</v>
      </c>
      <c r="AF153" s="397">
        <f t="shared" ca="1" si="80"/>
        <v>0</v>
      </c>
      <c r="AG153" s="397">
        <f t="shared" ca="1" si="80"/>
        <v>0</v>
      </c>
      <c r="AH153" s="397">
        <f t="shared" ca="1" si="80"/>
        <v>0</v>
      </c>
      <c r="AI153" s="397">
        <f t="shared" ca="1" si="80"/>
        <v>0</v>
      </c>
      <c r="AJ153" s="397">
        <f t="shared" ca="1" si="80"/>
        <v>0</v>
      </c>
      <c r="AK153" s="397">
        <f t="shared" ca="1" si="80"/>
        <v>0</v>
      </c>
      <c r="AL153" s="397">
        <f t="shared" ca="1" si="80"/>
        <v>0</v>
      </c>
      <c r="AM153" s="397">
        <f t="shared" ca="1" si="80"/>
        <v>0</v>
      </c>
      <c r="AN153" s="397">
        <f t="shared" ca="1" si="80"/>
        <v>0</v>
      </c>
      <c r="AO153" s="397">
        <f t="shared" ca="1" si="80"/>
        <v>0</v>
      </c>
      <c r="AP153" s="397">
        <f t="shared" ca="1" si="80"/>
        <v>0</v>
      </c>
      <c r="AQ153" s="397">
        <f t="shared" ca="1" si="80"/>
        <v>0</v>
      </c>
      <c r="AR153" s="397">
        <f t="shared" ca="1" si="80"/>
        <v>0</v>
      </c>
      <c r="AS153" s="397">
        <f t="shared" ca="1" si="80"/>
        <v>0</v>
      </c>
      <c r="AT153" s="397">
        <f t="shared" ca="1" si="80"/>
        <v>0</v>
      </c>
      <c r="AU153" s="397">
        <f t="shared" ca="1" si="80"/>
        <v>0</v>
      </c>
      <c r="AV153" s="397">
        <f t="shared" ca="1" si="80"/>
        <v>0</v>
      </c>
      <c r="AW153" s="397">
        <f t="shared" ca="1" si="80"/>
        <v>0</v>
      </c>
      <c r="AX153" s="397">
        <f t="shared" ca="1" si="80"/>
        <v>0</v>
      </c>
      <c r="AY153" s="397">
        <f t="shared" ca="1" si="80"/>
        <v>0</v>
      </c>
      <c r="AZ153" s="397">
        <f t="shared" ca="1" si="80"/>
        <v>0</v>
      </c>
      <c r="BA153" s="397">
        <f t="shared" ca="1" si="80"/>
        <v>0</v>
      </c>
      <c r="BB153" s="397">
        <f t="shared" ca="1" si="80"/>
        <v>0</v>
      </c>
      <c r="BC153" s="397">
        <f t="shared" ca="1" si="80"/>
        <v>0</v>
      </c>
      <c r="BD153" s="397">
        <f t="shared" ca="1" si="80"/>
        <v>0</v>
      </c>
      <c r="BE153" s="397">
        <f t="shared" ca="1" si="80"/>
        <v>0</v>
      </c>
      <c r="BF153" s="397">
        <f t="shared" ca="1" si="80"/>
        <v>0</v>
      </c>
      <c r="BG153" s="397">
        <f t="shared" ca="1" si="80"/>
        <v>0</v>
      </c>
      <c r="BH153" s="397">
        <f t="shared" ca="1" si="80"/>
        <v>0</v>
      </c>
      <c r="BI153" s="397">
        <f t="shared" ca="1" si="80"/>
        <v>0</v>
      </c>
      <c r="BJ153" s="397">
        <f t="shared" ca="1" si="80"/>
        <v>0</v>
      </c>
      <c r="BK153" s="397">
        <f t="shared" ca="1" si="80"/>
        <v>0</v>
      </c>
      <c r="BL153" s="397">
        <f t="shared" ca="1" si="80"/>
        <v>0</v>
      </c>
    </row>
    <row r="154" spans="1:64">
      <c r="A154" s="247"/>
      <c r="F154" s="248"/>
      <c r="G154" s="248"/>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c r="AW154" s="331"/>
      <c r="AX154" s="331"/>
      <c r="AY154" s="331"/>
      <c r="AZ154" s="331"/>
      <c r="BA154" s="331"/>
      <c r="BB154" s="331"/>
      <c r="BC154" s="331"/>
      <c r="BD154" s="331"/>
      <c r="BE154" s="331"/>
      <c r="BF154" s="331"/>
      <c r="BG154" s="331"/>
      <c r="BH154" s="331"/>
      <c r="BI154" s="331"/>
      <c r="BJ154" s="331"/>
      <c r="BK154" s="331"/>
      <c r="BL154" s="331"/>
    </row>
    <row r="155" spans="1:64" s="396" customFormat="1">
      <c r="A155" s="460"/>
      <c r="F155" s="440"/>
      <c r="G155" s="440"/>
      <c r="H155" s="397"/>
      <c r="I155" s="397"/>
      <c r="J155" s="397"/>
      <c r="K155" s="397"/>
      <c r="L155" s="397"/>
      <c r="M155" s="397"/>
      <c r="N155" s="397"/>
      <c r="O155" s="397"/>
      <c r="P155" s="397"/>
      <c r="Q155" s="397"/>
      <c r="R155" s="397"/>
      <c r="S155" s="397"/>
      <c r="T155" s="397"/>
      <c r="U155" s="397"/>
      <c r="V155" s="397"/>
      <c r="W155" s="397"/>
      <c r="X155" s="397"/>
      <c r="Y155" s="397"/>
      <c r="Z155" s="397"/>
      <c r="AA155" s="397"/>
      <c r="AB155" s="397"/>
      <c r="AC155" s="397"/>
      <c r="AD155" s="397"/>
      <c r="AE155" s="397"/>
      <c r="AF155" s="397"/>
      <c r="AG155" s="397"/>
      <c r="AH155" s="397"/>
      <c r="AI155" s="397"/>
      <c r="AJ155" s="397"/>
      <c r="AK155" s="397"/>
      <c r="AL155" s="397"/>
      <c r="AM155" s="397"/>
      <c r="AN155" s="397"/>
      <c r="AO155" s="397"/>
      <c r="AP155" s="397"/>
      <c r="AQ155" s="397"/>
      <c r="AR155" s="397"/>
      <c r="AS155" s="397"/>
      <c r="AT155" s="397"/>
      <c r="AU155" s="397"/>
      <c r="AV155" s="397"/>
      <c r="AW155" s="397"/>
      <c r="AX155" s="397"/>
      <c r="AY155" s="397"/>
      <c r="AZ155" s="397"/>
      <c r="BA155" s="397"/>
      <c r="BB155" s="397"/>
      <c r="BC155" s="397"/>
      <c r="BD155" s="397"/>
      <c r="BE155" s="397"/>
      <c r="BF155" s="397"/>
      <c r="BG155" s="397"/>
      <c r="BH155" s="397"/>
      <c r="BI155" s="397"/>
      <c r="BJ155" s="397"/>
      <c r="BK155" s="397"/>
      <c r="BL155" s="397"/>
    </row>
    <row r="156" spans="1:64">
      <c r="A156" s="244" t="s">
        <v>79</v>
      </c>
      <c r="B156" s="247"/>
      <c r="C156" s="247"/>
      <c r="D156" s="247"/>
      <c r="E156" s="247"/>
      <c r="F156" s="248"/>
      <c r="G156" s="248"/>
      <c r="H156" s="360"/>
      <c r="I156" s="360"/>
      <c r="J156" s="360"/>
      <c r="K156" s="360"/>
      <c r="L156" s="360"/>
      <c r="M156" s="360"/>
      <c r="N156" s="360"/>
      <c r="O156" s="360"/>
      <c r="P156" s="360"/>
      <c r="Q156" s="360"/>
      <c r="R156" s="360"/>
      <c r="S156" s="360"/>
      <c r="T156" s="360"/>
      <c r="U156" s="360"/>
      <c r="V156" s="360"/>
      <c r="W156" s="360"/>
      <c r="X156" s="360"/>
      <c r="Y156" s="360"/>
      <c r="Z156" s="360"/>
      <c r="AA156" s="360"/>
      <c r="AB156" s="360"/>
      <c r="AC156" s="360"/>
      <c r="AD156" s="360"/>
      <c r="AE156" s="360"/>
      <c r="AF156" s="360"/>
      <c r="AG156" s="360"/>
      <c r="AH156" s="360"/>
      <c r="AI156" s="360"/>
      <c r="AJ156" s="360"/>
      <c r="AK156" s="360"/>
      <c r="AL156" s="360"/>
      <c r="AM156" s="360"/>
      <c r="AN156" s="360"/>
      <c r="AO156" s="360"/>
      <c r="AP156" s="360"/>
      <c r="AQ156" s="360"/>
      <c r="AR156" s="360"/>
      <c r="AS156" s="360"/>
      <c r="AT156" s="360"/>
      <c r="AU156" s="360"/>
      <c r="AV156" s="360"/>
      <c r="AW156" s="360"/>
      <c r="AX156" s="360"/>
      <c r="AY156" s="360"/>
      <c r="AZ156" s="360"/>
      <c r="BA156" s="360"/>
      <c r="BB156" s="360"/>
      <c r="BC156" s="360"/>
      <c r="BD156" s="360"/>
      <c r="BE156" s="360"/>
      <c r="BF156" s="360"/>
      <c r="BG156" s="360"/>
      <c r="BH156" s="360"/>
      <c r="BI156" s="360"/>
      <c r="BJ156" s="360"/>
      <c r="BK156" s="360"/>
      <c r="BL156" s="360"/>
    </row>
    <row r="157" spans="1:64">
      <c r="A157" s="244" t="s">
        <v>255</v>
      </c>
      <c r="F157" s="248"/>
      <c r="G157" s="248"/>
      <c r="H157" s="331">
        <f ca="1">Debt!H215</f>
        <v>0</v>
      </c>
      <c r="I157" s="331">
        <f ca="1">Debt!I215</f>
        <v>0</v>
      </c>
      <c r="J157" s="331">
        <f ca="1">Debt!J215</f>
        <v>0</v>
      </c>
      <c r="K157" s="331">
        <f ca="1">Debt!K215</f>
        <v>0</v>
      </c>
      <c r="L157" s="331">
        <f ca="1">Debt!L215</f>
        <v>0</v>
      </c>
      <c r="M157" s="331">
        <f ca="1">Debt!M215</f>
        <v>0</v>
      </c>
      <c r="N157" s="331">
        <f ca="1">Debt!N215</f>
        <v>0</v>
      </c>
      <c r="O157" s="331">
        <f ca="1">Debt!O215</f>
        <v>0</v>
      </c>
      <c r="P157" s="331">
        <f ca="1">Debt!P215</f>
        <v>0</v>
      </c>
      <c r="Q157" s="331">
        <f ca="1">Debt!Q215</f>
        <v>20022.601720565584</v>
      </c>
      <c r="R157" s="331">
        <f ca="1">Debt!R215</f>
        <v>24106.004636794783</v>
      </c>
      <c r="S157" s="331">
        <f ca="1">Debt!S215</f>
        <v>24828.305340653304</v>
      </c>
      <c r="T157" s="331">
        <f ca="1">Debt!T215</f>
        <v>25545.764781965769</v>
      </c>
      <c r="U157" s="331">
        <f ca="1">Debt!U215</f>
        <v>26258.353478206074</v>
      </c>
      <c r="V157" s="331">
        <f ca="1">Debt!V215</f>
        <v>27002.958066467294</v>
      </c>
      <c r="W157" s="331">
        <f ca="1">Debt!W215</f>
        <v>27749.791899464246</v>
      </c>
      <c r="X157" s="331">
        <f ca="1">Debt!X215</f>
        <v>28493.769172026456</v>
      </c>
      <c r="Y157" s="331">
        <f ca="1">Debt!Y215</f>
        <v>29234.848202762951</v>
      </c>
      <c r="Z157" s="331">
        <f ca="1">Debt!Z215</f>
        <v>29263.648801384599</v>
      </c>
      <c r="AA157" s="331">
        <f ca="1">Debt!AA215</f>
        <v>29188.80258405667</v>
      </c>
      <c r="AB157" s="331">
        <f ca="1">Debt!AB215</f>
        <v>26982.342916028312</v>
      </c>
      <c r="AC157" s="331">
        <f ca="1">Debt!AC215</f>
        <v>29034.823284151498</v>
      </c>
      <c r="AD157" s="331">
        <f ca="1">Debt!AD215</f>
        <v>28955.587170160798</v>
      </c>
      <c r="AE157" s="331">
        <f ca="1">Debt!AE215</f>
        <v>21674.468707251865</v>
      </c>
      <c r="AF157" s="331">
        <f ca="1">Debt!AF215</f>
        <v>17487.644258039138</v>
      </c>
      <c r="AG157" s="331">
        <f ca="1">Debt!AG215</f>
        <v>17406.251210228722</v>
      </c>
      <c r="AH157" s="331">
        <f ca="1">Debt!AH215</f>
        <v>17323.11174555515</v>
      </c>
      <c r="AI157" s="331">
        <f ca="1">Debt!AI215</f>
        <v>17238.163637088423</v>
      </c>
      <c r="AJ157" s="331">
        <f ca="1">Debt!AJ215</f>
        <v>17151.342481058291</v>
      </c>
      <c r="AK157" s="331">
        <f ca="1">Debt!AK215</f>
        <v>17062.581620663808</v>
      </c>
      <c r="AL157" s="331">
        <f ca="1">Debt!AL215</f>
        <v>16971.81206721612</v>
      </c>
      <c r="AM157" s="331">
        <f ca="1">Debt!AM215</f>
        <v>16878.962418521318</v>
      </c>
      <c r="AN157" s="331">
        <f ca="1">Debt!AN215</f>
        <v>16783.958774406616</v>
      </c>
      <c r="AO157" s="331">
        <f ca="1">Debt!AO215</f>
        <v>23887.037654505744</v>
      </c>
      <c r="AP157" s="331">
        <f ca="1">Debt!AP215</f>
        <v>24450.055056080932</v>
      </c>
      <c r="AQ157" s="331">
        <f ca="1">Debt!AQ215</f>
        <v>24452.625593341018</v>
      </c>
      <c r="AR157" s="331">
        <f ca="1">Debt!AR215</f>
        <v>24347.446814117171</v>
      </c>
      <c r="AS157" s="331">
        <f ca="1">Debt!AS215</f>
        <v>0</v>
      </c>
      <c r="AT157" s="331">
        <f ca="1">Debt!AT215</f>
        <v>0</v>
      </c>
      <c r="AU157" s="331">
        <f ca="1">Debt!AU215</f>
        <v>0</v>
      </c>
      <c r="AV157" s="331">
        <f ca="1">Debt!AV215</f>
        <v>0</v>
      </c>
      <c r="AW157" s="331">
        <f ca="1">Debt!AW215</f>
        <v>0</v>
      </c>
      <c r="AX157" s="331">
        <f ca="1">Debt!AX215</f>
        <v>0</v>
      </c>
      <c r="AY157" s="331">
        <f ca="1">Debt!AY215</f>
        <v>0</v>
      </c>
      <c r="AZ157" s="331">
        <f ca="1">Debt!AZ215</f>
        <v>0</v>
      </c>
      <c r="BA157" s="331">
        <f ca="1">Debt!BA215</f>
        <v>0</v>
      </c>
      <c r="BB157" s="331">
        <f ca="1">Debt!BB215</f>
        <v>0</v>
      </c>
      <c r="BC157" s="331">
        <f ca="1">Debt!BC215</f>
        <v>0</v>
      </c>
      <c r="BD157" s="331">
        <f ca="1">Debt!BD215</f>
        <v>0</v>
      </c>
      <c r="BE157" s="331">
        <f ca="1">Debt!BE215</f>
        <v>0</v>
      </c>
      <c r="BF157" s="331">
        <f ca="1">Debt!BF215</f>
        <v>0</v>
      </c>
      <c r="BG157" s="331">
        <f ca="1">Debt!BG215</f>
        <v>0</v>
      </c>
      <c r="BH157" s="331">
        <f ca="1">Debt!BH215</f>
        <v>0</v>
      </c>
      <c r="BI157" s="331">
        <f ca="1">Debt!BI215</f>
        <v>0</v>
      </c>
      <c r="BJ157" s="331">
        <f ca="1">Debt!BJ215</f>
        <v>0</v>
      </c>
      <c r="BK157" s="331">
        <f ca="1">Debt!BK215</f>
        <v>0</v>
      </c>
      <c r="BL157" s="331">
        <f ca="1">Debt!BL215</f>
        <v>0</v>
      </c>
    </row>
    <row r="158" spans="1:64">
      <c r="A158" s="244" t="s">
        <v>266</v>
      </c>
      <c r="F158" s="248"/>
      <c r="G158" s="248"/>
      <c r="H158" s="331">
        <f ca="1">Debt!H195</f>
        <v>0</v>
      </c>
      <c r="I158" s="331">
        <f ca="1">Debt!I195</f>
        <v>0</v>
      </c>
      <c r="J158" s="331">
        <f ca="1">Debt!J195</f>
        <v>0</v>
      </c>
      <c r="K158" s="331">
        <f ca="1">Debt!K195</f>
        <v>0</v>
      </c>
      <c r="L158" s="331">
        <f ca="1">Debt!L195</f>
        <v>0</v>
      </c>
      <c r="M158" s="331">
        <f ca="1">Debt!M195</f>
        <v>0</v>
      </c>
      <c r="N158" s="331">
        <f ca="1">Debt!N195</f>
        <v>0</v>
      </c>
      <c r="O158" s="331">
        <f ca="1">Debt!O195</f>
        <v>0</v>
      </c>
      <c r="P158" s="331">
        <f ca="1">Debt!P195</f>
        <v>0</v>
      </c>
      <c r="Q158" s="331">
        <f ca="1">Debt!Q195</f>
        <v>11481.082737122018</v>
      </c>
      <c r="R158" s="331">
        <f ca="1">Debt!R195</f>
        <v>11666.599101195299</v>
      </c>
      <c r="S158" s="331">
        <f ca="1">Debt!S195</f>
        <v>11852.509894106399</v>
      </c>
      <c r="T158" s="331">
        <f ca="1">Debt!T195</f>
        <v>12042.172957696326</v>
      </c>
      <c r="U158" s="331">
        <f ca="1">Debt!U195</f>
        <v>14843.754416264765</v>
      </c>
      <c r="V158" s="331">
        <f ca="1">Debt!V195</f>
        <v>15060.551535421046</v>
      </c>
      <c r="W158" s="331">
        <f ca="1">Debt!W195</f>
        <v>16469.177095978095</v>
      </c>
      <c r="X158" s="331">
        <f ca="1">Debt!X195</f>
        <v>16631.95493079277</v>
      </c>
      <c r="Y158" s="331">
        <f ca="1">Debt!Y195</f>
        <v>16798.512732881783</v>
      </c>
      <c r="Z158" s="331">
        <f ca="1">Debt!Z195</f>
        <v>16958.948340577466</v>
      </c>
      <c r="AA158" s="331">
        <f ca="1">Debt!AA195</f>
        <v>17121.06314868257</v>
      </c>
      <c r="AB158" s="331">
        <f ca="1">Debt!AB195</f>
        <v>17272.163548990553</v>
      </c>
      <c r="AC158" s="331">
        <f ca="1">Debt!AC195</f>
        <v>17426.668674066073</v>
      </c>
      <c r="AD158" s="331">
        <f ca="1">Debt!AD195</f>
        <v>17580.341995994106</v>
      </c>
      <c r="AE158" s="331">
        <f ca="1">Debt!AE195</f>
        <v>17726.219328322699</v>
      </c>
      <c r="AF158" s="331">
        <f ca="1">Debt!AF195</f>
        <v>17873.105500989135</v>
      </c>
      <c r="AG158" s="331">
        <f ca="1">Debt!AG195</f>
        <v>18011.436840553055</v>
      </c>
      <c r="AH158" s="331">
        <f ca="1">Debt!AH195</f>
        <v>18145.514056157052</v>
      </c>
      <c r="AI158" s="331">
        <f ca="1">Debt!AI195</f>
        <v>18277.570124539696</v>
      </c>
      <c r="AJ158" s="331">
        <f ca="1">Debt!AJ195</f>
        <v>18404.888050056372</v>
      </c>
      <c r="AK158" s="331">
        <f ca="1">Debt!AK195</f>
        <v>15866.818778027071</v>
      </c>
      <c r="AL158" s="331">
        <f ca="1">Debt!AL195</f>
        <v>15988.078624344307</v>
      </c>
      <c r="AM158" s="331">
        <f ca="1">Debt!AM195</f>
        <v>16102.689692442018</v>
      </c>
      <c r="AN158" s="331">
        <f ca="1">Debt!AN195</f>
        <v>16210.173880785285</v>
      </c>
      <c r="AO158" s="331">
        <f ca="1">Debt!AO195</f>
        <v>16315.904603607527</v>
      </c>
      <c r="AP158" s="331">
        <f ca="1">Debt!AP195</f>
        <v>16416.79050389539</v>
      </c>
      <c r="AQ158" s="331">
        <f ca="1">Debt!AQ195</f>
        <v>16515.608425562274</v>
      </c>
      <c r="AR158" s="331">
        <f ca="1">Debt!AR195</f>
        <v>16605.944453337139</v>
      </c>
      <c r="AS158" s="331">
        <f ca="1">Debt!AS195</f>
        <v>0</v>
      </c>
      <c r="AT158" s="331">
        <f ca="1">Debt!AT195</f>
        <v>0</v>
      </c>
      <c r="AU158" s="331">
        <f ca="1">Debt!AU195</f>
        <v>0</v>
      </c>
      <c r="AV158" s="331">
        <f ca="1">Debt!AV195</f>
        <v>0</v>
      </c>
      <c r="AW158" s="331">
        <f ca="1">Debt!AW195</f>
        <v>0</v>
      </c>
      <c r="AX158" s="331">
        <f ca="1">Debt!AX195</f>
        <v>0</v>
      </c>
      <c r="AY158" s="331">
        <f ca="1">Debt!AY195</f>
        <v>0</v>
      </c>
      <c r="AZ158" s="331">
        <f ca="1">Debt!AZ195</f>
        <v>0</v>
      </c>
      <c r="BA158" s="331">
        <f ca="1">Debt!BA195</f>
        <v>0</v>
      </c>
      <c r="BB158" s="331">
        <f ca="1">Debt!BB195</f>
        <v>0</v>
      </c>
      <c r="BC158" s="331">
        <f ca="1">Debt!BC195</f>
        <v>0</v>
      </c>
      <c r="BD158" s="331">
        <f ca="1">Debt!BD195</f>
        <v>0</v>
      </c>
      <c r="BE158" s="331">
        <f ca="1">Debt!BE195</f>
        <v>0</v>
      </c>
      <c r="BF158" s="331">
        <f ca="1">Debt!BF195</f>
        <v>0</v>
      </c>
      <c r="BG158" s="331">
        <f ca="1">Debt!BG195</f>
        <v>0</v>
      </c>
      <c r="BH158" s="331">
        <f ca="1">Debt!BH195</f>
        <v>0</v>
      </c>
      <c r="BI158" s="331">
        <f ca="1">Debt!BI195</f>
        <v>0</v>
      </c>
      <c r="BJ158" s="331">
        <f ca="1">Debt!BJ195</f>
        <v>0</v>
      </c>
      <c r="BK158" s="331">
        <f ca="1">Debt!BK195</f>
        <v>0</v>
      </c>
      <c r="BL158" s="331">
        <f ca="1">Debt!BL195</f>
        <v>0</v>
      </c>
    </row>
    <row r="159" spans="1:64">
      <c r="A159" s="247"/>
      <c r="B159" s="247"/>
      <c r="C159" s="247"/>
      <c r="D159" s="247"/>
      <c r="E159" s="247"/>
      <c r="F159" s="248"/>
      <c r="G159" s="248"/>
      <c r="H159" s="360">
        <f t="shared" ref="H159:AM159" ca="1" si="81">IFERROR(H157/H158,0)*H5</f>
        <v>0</v>
      </c>
      <c r="I159" s="360">
        <f t="shared" ca="1" si="81"/>
        <v>0</v>
      </c>
      <c r="J159" s="360">
        <f t="shared" ca="1" si="81"/>
        <v>0</v>
      </c>
      <c r="K159" s="360">
        <f t="shared" ca="1" si="81"/>
        <v>0</v>
      </c>
      <c r="L159" s="360">
        <f t="shared" ca="1" si="81"/>
        <v>0</v>
      </c>
      <c r="M159" s="360">
        <f t="shared" ca="1" si="81"/>
        <v>0</v>
      </c>
      <c r="N159" s="360">
        <f t="shared" ca="1" si="81"/>
        <v>0</v>
      </c>
      <c r="O159" s="360">
        <f t="shared" ca="1" si="81"/>
        <v>0</v>
      </c>
      <c r="P159" s="360">
        <f t="shared" ca="1" si="81"/>
        <v>0</v>
      </c>
      <c r="Q159" s="360">
        <f t="shared" ca="1" si="81"/>
        <v>1.7439645875755341</v>
      </c>
      <c r="R159" s="360">
        <f t="shared" ca="1" si="81"/>
        <v>2.0662409351432163</v>
      </c>
      <c r="S159" s="360">
        <f t="shared" ca="1" si="81"/>
        <v>2.0947719565287226</v>
      </c>
      <c r="T159" s="360">
        <f t="shared" ca="1" si="81"/>
        <v>2.1213584019850091</v>
      </c>
      <c r="U159" s="360">
        <f t="shared" ca="1" si="81"/>
        <v>1.7689832869664011</v>
      </c>
      <c r="V159" s="360">
        <f t="shared" ca="1" si="81"/>
        <v>1.7929594412899683</v>
      </c>
      <c r="W159" s="360">
        <f t="shared" ca="1" si="81"/>
        <v>1.6849531544743039</v>
      </c>
      <c r="X159" s="360">
        <f t="shared" ca="1" si="81"/>
        <v>1.7131942270521945</v>
      </c>
      <c r="Y159" s="360">
        <f t="shared" ca="1" si="81"/>
        <v>1.7403236029067031</v>
      </c>
      <c r="Z159" s="360">
        <f t="shared" ca="1" si="81"/>
        <v>1.7255579894282611</v>
      </c>
      <c r="AA159" s="360">
        <f t="shared" ca="1" si="81"/>
        <v>1.7048475512633505</v>
      </c>
      <c r="AB159" s="360">
        <f t="shared" ca="1" si="81"/>
        <v>1.5621866270253826</v>
      </c>
      <c r="AC159" s="360">
        <f t="shared" ca="1" si="81"/>
        <v>1.666114380619423</v>
      </c>
      <c r="AD159" s="360">
        <f t="shared" ca="1" si="81"/>
        <v>1.6470434520988659</v>
      </c>
      <c r="AE159" s="360">
        <f t="shared" ca="1" si="81"/>
        <v>1.2227349953083742</v>
      </c>
      <c r="AF159" s="360">
        <f t="shared" ca="1" si="81"/>
        <v>0.97843344890854778</v>
      </c>
      <c r="AG159" s="360">
        <f t="shared" ca="1" si="81"/>
        <v>0.96639992490983573</v>
      </c>
      <c r="AH159" s="360">
        <f t="shared" ca="1" si="81"/>
        <v>0.9546773760138888</v>
      </c>
      <c r="AI159" s="360">
        <f t="shared" ca="1" si="81"/>
        <v>0.94313212968852167</v>
      </c>
      <c r="AJ159" s="360">
        <f t="shared" ca="1" si="81"/>
        <v>0.93189061701495968</v>
      </c>
      <c r="AK159" s="360">
        <f t="shared" ca="1" si="81"/>
        <v>1.0753624818790186</v>
      </c>
      <c r="AL159" s="360">
        <f t="shared" ca="1" si="81"/>
        <v>1.0615291847122847</v>
      </c>
      <c r="AM159" s="360">
        <f t="shared" ca="1" si="81"/>
        <v>1.0482076436238881</v>
      </c>
      <c r="AN159" s="360">
        <f t="shared" ref="AN159:BL159" ca="1" si="82">IFERROR(AN157/AN158,0)*AN5</f>
        <v>1.0353965909213019</v>
      </c>
      <c r="AO159" s="360">
        <f t="shared" ca="1" si="82"/>
        <v>1.4640339126047723</v>
      </c>
      <c r="AP159" s="360">
        <f t="shared" ca="1" si="82"/>
        <v>1.4893322205871726</v>
      </c>
      <c r="AQ159" s="360">
        <f t="shared" ca="1" si="82"/>
        <v>1.4805767346417653</v>
      </c>
      <c r="AR159" s="360">
        <f t="shared" ca="1" si="82"/>
        <v>1.466188621944011</v>
      </c>
      <c r="AS159" s="360">
        <f t="shared" ca="1" si="82"/>
        <v>0</v>
      </c>
      <c r="AT159" s="360">
        <f t="shared" ca="1" si="82"/>
        <v>0</v>
      </c>
      <c r="AU159" s="360">
        <f t="shared" ca="1" si="82"/>
        <v>0</v>
      </c>
      <c r="AV159" s="360">
        <f t="shared" ca="1" si="82"/>
        <v>0</v>
      </c>
      <c r="AW159" s="360">
        <f t="shared" ca="1" si="82"/>
        <v>0</v>
      </c>
      <c r="AX159" s="360">
        <f t="shared" ca="1" si="82"/>
        <v>0</v>
      </c>
      <c r="AY159" s="360">
        <f t="shared" ca="1" si="82"/>
        <v>0</v>
      </c>
      <c r="AZ159" s="360">
        <f t="shared" ca="1" si="82"/>
        <v>0</v>
      </c>
      <c r="BA159" s="360">
        <f t="shared" ca="1" si="82"/>
        <v>0</v>
      </c>
      <c r="BB159" s="360">
        <f t="shared" ca="1" si="82"/>
        <v>0</v>
      </c>
      <c r="BC159" s="360">
        <f t="shared" ca="1" si="82"/>
        <v>0</v>
      </c>
      <c r="BD159" s="360">
        <f t="shared" ca="1" si="82"/>
        <v>0</v>
      </c>
      <c r="BE159" s="360">
        <f t="shared" ca="1" si="82"/>
        <v>0</v>
      </c>
      <c r="BF159" s="360">
        <f t="shared" ca="1" si="82"/>
        <v>0</v>
      </c>
      <c r="BG159" s="360">
        <f t="shared" ca="1" si="82"/>
        <v>0</v>
      </c>
      <c r="BH159" s="360">
        <f t="shared" ca="1" si="82"/>
        <v>0</v>
      </c>
      <c r="BI159" s="360">
        <f t="shared" ca="1" si="82"/>
        <v>0</v>
      </c>
      <c r="BJ159" s="360">
        <f t="shared" ca="1" si="82"/>
        <v>0</v>
      </c>
      <c r="BK159" s="360">
        <f t="shared" ca="1" si="82"/>
        <v>0</v>
      </c>
      <c r="BL159" s="360">
        <f t="shared" ca="1" si="82"/>
        <v>0</v>
      </c>
    </row>
    <row r="160" spans="1:64">
      <c r="A160" s="247"/>
      <c r="B160" s="244" t="s">
        <v>131</v>
      </c>
      <c r="E160" s="342">
        <f ca="1">_xlfn.MINIFS(H159:BL159,H159:BL159,"&lt;&gt;0")</f>
        <v>0.93189061701495968</v>
      </c>
      <c r="F160" s="248"/>
      <c r="G160" s="248"/>
      <c r="H160" s="360"/>
      <c r="I160" s="360"/>
      <c r="J160" s="360"/>
      <c r="K160" s="360"/>
      <c r="L160" s="360"/>
      <c r="M160" s="360"/>
      <c r="N160" s="360"/>
      <c r="O160" s="360"/>
      <c r="P160" s="360"/>
      <c r="Q160" s="360"/>
      <c r="R160" s="360"/>
      <c r="S160" s="360"/>
      <c r="T160" s="360"/>
      <c r="U160" s="360"/>
      <c r="V160" s="360"/>
      <c r="W160" s="360"/>
      <c r="X160" s="360"/>
      <c r="Y160" s="360"/>
      <c r="Z160" s="360"/>
      <c r="AA160" s="360"/>
      <c r="AB160" s="360"/>
      <c r="AC160" s="360"/>
      <c r="AD160" s="360"/>
      <c r="AE160" s="360"/>
      <c r="AF160" s="360"/>
      <c r="AG160" s="360"/>
      <c r="AH160" s="360"/>
      <c r="AI160" s="360"/>
      <c r="AJ160" s="360"/>
      <c r="AK160" s="360"/>
      <c r="AL160" s="360"/>
      <c r="AM160" s="360"/>
      <c r="AN160" s="360"/>
      <c r="AO160" s="360"/>
      <c r="AP160" s="360"/>
      <c r="AQ160" s="360"/>
      <c r="AR160" s="360"/>
      <c r="AS160" s="360"/>
      <c r="AT160" s="360"/>
      <c r="AU160" s="360"/>
      <c r="AV160" s="360"/>
      <c r="AW160" s="360"/>
      <c r="AX160" s="360"/>
      <c r="AY160" s="360"/>
      <c r="AZ160" s="360"/>
      <c r="BA160" s="360"/>
      <c r="BB160" s="360"/>
      <c r="BC160" s="360"/>
      <c r="BD160" s="360"/>
      <c r="BE160" s="360"/>
      <c r="BF160" s="360"/>
      <c r="BG160" s="360"/>
      <c r="BH160" s="360"/>
      <c r="BI160" s="360"/>
      <c r="BJ160" s="360"/>
      <c r="BK160" s="360"/>
      <c r="BL160" s="360"/>
    </row>
    <row r="161" spans="1:64">
      <c r="A161" s="247"/>
      <c r="B161" s="244" t="s">
        <v>110</v>
      </c>
      <c r="E161" s="342">
        <f ca="1">AVERAGEIF(H159:BL159,"&lt;&gt;0")</f>
        <v>1.46965698132556</v>
      </c>
      <c r="F161" s="248"/>
      <c r="G161" s="248"/>
      <c r="H161" s="360"/>
      <c r="I161" s="360"/>
      <c r="J161" s="360"/>
      <c r="K161" s="360"/>
      <c r="L161" s="360"/>
      <c r="M161" s="360"/>
      <c r="N161" s="360"/>
      <c r="O161" s="360"/>
      <c r="P161" s="360"/>
      <c r="Q161" s="360"/>
      <c r="R161" s="360"/>
      <c r="S161" s="360"/>
      <c r="T161" s="360"/>
      <c r="U161" s="360"/>
      <c r="V161" s="360"/>
      <c r="W161" s="360"/>
      <c r="X161" s="360"/>
      <c r="Y161" s="360"/>
      <c r="Z161" s="360"/>
      <c r="AA161" s="360"/>
      <c r="AB161" s="360"/>
      <c r="AC161" s="360"/>
      <c r="AD161" s="360"/>
      <c r="AE161" s="360"/>
      <c r="AF161" s="360"/>
      <c r="AG161" s="360"/>
      <c r="AH161" s="360"/>
      <c r="AI161" s="360"/>
      <c r="AJ161" s="360"/>
      <c r="AK161" s="360"/>
      <c r="AL161" s="360"/>
      <c r="AM161" s="360"/>
      <c r="AN161" s="360"/>
      <c r="AO161" s="360"/>
      <c r="AP161" s="360"/>
      <c r="AQ161" s="360"/>
      <c r="AR161" s="360"/>
      <c r="AS161" s="360"/>
      <c r="AT161" s="360"/>
      <c r="AU161" s="360"/>
      <c r="AV161" s="360"/>
      <c r="AW161" s="360"/>
      <c r="AX161" s="360"/>
      <c r="AY161" s="360"/>
      <c r="AZ161" s="360"/>
      <c r="BA161" s="360"/>
      <c r="BB161" s="360"/>
      <c r="BC161" s="360"/>
      <c r="BD161" s="360"/>
      <c r="BE161" s="360"/>
      <c r="BF161" s="360"/>
      <c r="BG161" s="360"/>
      <c r="BH161" s="360"/>
      <c r="BI161" s="360"/>
      <c r="BJ161" s="360"/>
      <c r="BK161" s="360"/>
      <c r="BL161" s="360"/>
    </row>
    <row r="162" spans="1:64">
      <c r="A162" s="247"/>
      <c r="B162" s="247"/>
      <c r="C162" s="247"/>
      <c r="D162" s="247"/>
      <c r="E162" s="247"/>
      <c r="F162" s="248"/>
      <c r="G162" s="248"/>
      <c r="H162" s="360"/>
      <c r="I162" s="360"/>
      <c r="J162" s="360"/>
      <c r="K162" s="360"/>
      <c r="L162" s="360"/>
      <c r="M162" s="360"/>
      <c r="N162" s="360"/>
      <c r="O162" s="360"/>
      <c r="P162" s="360"/>
      <c r="Q162" s="360"/>
      <c r="R162" s="360"/>
      <c r="S162" s="360"/>
      <c r="T162" s="360"/>
      <c r="U162" s="360"/>
      <c r="V162" s="360"/>
      <c r="W162" s="360"/>
      <c r="X162" s="360"/>
      <c r="Y162" s="360"/>
      <c r="Z162" s="360"/>
      <c r="AA162" s="360"/>
      <c r="AB162" s="360"/>
      <c r="AC162" s="360"/>
      <c r="AD162" s="360"/>
      <c r="AE162" s="360"/>
      <c r="AF162" s="360"/>
      <c r="AG162" s="360"/>
      <c r="AH162" s="360"/>
      <c r="AI162" s="360"/>
      <c r="AJ162" s="360"/>
      <c r="AK162" s="360"/>
      <c r="AL162" s="360"/>
      <c r="AM162" s="360"/>
      <c r="AN162" s="360"/>
      <c r="AO162" s="360"/>
      <c r="AP162" s="360"/>
      <c r="AQ162" s="360"/>
      <c r="AR162" s="360"/>
      <c r="AS162" s="360"/>
      <c r="AT162" s="360"/>
      <c r="AU162" s="360"/>
      <c r="AV162" s="360"/>
      <c r="AW162" s="360"/>
      <c r="AX162" s="360"/>
      <c r="AY162" s="360"/>
      <c r="AZ162" s="360"/>
      <c r="BA162" s="360"/>
      <c r="BB162" s="360"/>
      <c r="BC162" s="360"/>
      <c r="BD162" s="360"/>
      <c r="BE162" s="360"/>
      <c r="BF162" s="360"/>
      <c r="BG162" s="360"/>
      <c r="BH162" s="360"/>
      <c r="BI162" s="360"/>
      <c r="BJ162" s="360"/>
      <c r="BK162" s="360"/>
      <c r="BL162" s="360"/>
    </row>
    <row r="163" spans="1:64">
      <c r="A163" s="247"/>
      <c r="B163" s="247"/>
      <c r="C163" s="247"/>
      <c r="D163" s="247"/>
      <c r="E163" s="247"/>
      <c r="F163" s="248"/>
      <c r="G163" s="248"/>
      <c r="H163" s="360"/>
      <c r="I163" s="360"/>
      <c r="J163" s="360"/>
      <c r="K163" s="360"/>
      <c r="L163" s="360"/>
      <c r="M163" s="360"/>
      <c r="N163" s="360"/>
      <c r="O163" s="360"/>
      <c r="P163" s="360"/>
      <c r="Q163" s="360"/>
      <c r="R163" s="360"/>
      <c r="S163" s="360"/>
      <c r="T163" s="360"/>
      <c r="U163" s="360"/>
      <c r="V163" s="360"/>
      <c r="W163" s="360"/>
      <c r="X163" s="360"/>
      <c r="Y163" s="360"/>
      <c r="Z163" s="360"/>
      <c r="AA163" s="360"/>
      <c r="AB163" s="360"/>
      <c r="AC163" s="360"/>
      <c r="AD163" s="360"/>
      <c r="AE163" s="360"/>
      <c r="AF163" s="360"/>
      <c r="AG163" s="360"/>
      <c r="AH163" s="360"/>
      <c r="AI163" s="360"/>
      <c r="AJ163" s="360"/>
      <c r="AK163" s="360"/>
      <c r="AL163" s="360"/>
      <c r="AM163" s="360"/>
      <c r="AN163" s="360"/>
      <c r="AO163" s="360"/>
      <c r="AP163" s="360"/>
      <c r="AQ163" s="360"/>
      <c r="AR163" s="360"/>
      <c r="AS163" s="360"/>
      <c r="AT163" s="360"/>
      <c r="AU163" s="360"/>
      <c r="AV163" s="360"/>
      <c r="AW163" s="360"/>
      <c r="AX163" s="360"/>
      <c r="AY163" s="360"/>
      <c r="AZ163" s="360"/>
      <c r="BA163" s="360"/>
      <c r="BB163" s="360"/>
      <c r="BC163" s="360"/>
      <c r="BD163" s="360"/>
      <c r="BE163" s="360"/>
      <c r="BF163" s="360"/>
      <c r="BG163" s="360"/>
      <c r="BH163" s="360"/>
      <c r="BI163" s="360"/>
      <c r="BJ163" s="360"/>
      <c r="BK163" s="360"/>
      <c r="BL163" s="360"/>
    </row>
    <row r="164" spans="1:64">
      <c r="A164" s="244" t="s">
        <v>138</v>
      </c>
      <c r="E164" s="342">
        <f ca="1">NPV(Dashboard!$C$70,Finstmt!$H$29:$BL$29)/NPV(Dashboard!$C$70,Finstmt!$H$14:$BL$14)</f>
        <v>5.8793474323142911</v>
      </c>
      <c r="F164" s="248"/>
      <c r="G164" s="248"/>
      <c r="H164" s="360"/>
      <c r="I164" s="360"/>
      <c r="J164" s="360"/>
      <c r="K164" s="360"/>
      <c r="L164" s="360"/>
      <c r="M164" s="360"/>
      <c r="N164" s="360"/>
      <c r="O164" s="360"/>
      <c r="P164" s="360"/>
      <c r="Q164" s="360"/>
      <c r="R164" s="360"/>
      <c r="S164" s="360"/>
      <c r="T164" s="360"/>
      <c r="U164" s="360"/>
      <c r="V164" s="360"/>
      <c r="W164" s="360"/>
      <c r="X164" s="360"/>
      <c r="Y164" s="360"/>
      <c r="Z164" s="360"/>
      <c r="AA164" s="360"/>
      <c r="AB164" s="360"/>
      <c r="AC164" s="360"/>
      <c r="AD164" s="360"/>
      <c r="AE164" s="360"/>
      <c r="AF164" s="360"/>
      <c r="AG164" s="360"/>
      <c r="AH164" s="360"/>
      <c r="AI164" s="360"/>
      <c r="AJ164" s="360"/>
      <c r="AK164" s="360"/>
      <c r="AL164" s="360"/>
      <c r="AM164" s="360"/>
      <c r="AN164" s="360"/>
      <c r="AO164" s="360"/>
      <c r="AP164" s="360"/>
      <c r="AQ164" s="360"/>
      <c r="AR164" s="360"/>
      <c r="AS164" s="360"/>
      <c r="AT164" s="360"/>
      <c r="AU164" s="360"/>
      <c r="AV164" s="360"/>
      <c r="AW164" s="360"/>
      <c r="AX164" s="360"/>
      <c r="AY164" s="360"/>
      <c r="AZ164" s="360"/>
      <c r="BA164" s="360"/>
      <c r="BB164" s="360"/>
      <c r="BC164" s="360"/>
      <c r="BD164" s="360"/>
      <c r="BE164" s="360"/>
      <c r="BF164" s="360"/>
      <c r="BG164" s="360"/>
      <c r="BH164" s="360"/>
      <c r="BI164" s="360"/>
      <c r="BJ164" s="360"/>
      <c r="BK164" s="360"/>
      <c r="BL164" s="360"/>
    </row>
    <row r="165" spans="1:64">
      <c r="A165" s="247"/>
      <c r="B165" s="247"/>
      <c r="C165" s="247"/>
      <c r="D165" s="247"/>
      <c r="E165" s="247"/>
      <c r="F165" s="248"/>
      <c r="G165" s="248"/>
      <c r="H165" s="360"/>
      <c r="I165" s="360"/>
      <c r="J165" s="360"/>
      <c r="K165" s="360"/>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0"/>
      <c r="AR165" s="360"/>
      <c r="AS165" s="360"/>
      <c r="AT165" s="360"/>
      <c r="AU165" s="360"/>
      <c r="AV165" s="360"/>
      <c r="AW165" s="360"/>
      <c r="AX165" s="360"/>
      <c r="AY165" s="360"/>
      <c r="AZ165" s="360"/>
      <c r="BA165" s="360"/>
      <c r="BB165" s="360"/>
      <c r="BC165" s="360"/>
      <c r="BD165" s="360"/>
      <c r="BE165" s="360"/>
      <c r="BF165" s="360"/>
      <c r="BG165" s="360"/>
      <c r="BH165" s="360"/>
      <c r="BI165" s="360"/>
      <c r="BJ165" s="360"/>
      <c r="BK165" s="360"/>
      <c r="BL165" s="360"/>
    </row>
    <row r="166" spans="1:64">
      <c r="A166" s="247"/>
      <c r="B166" s="247"/>
      <c r="C166" s="247"/>
      <c r="D166" s="247"/>
      <c r="E166" s="247"/>
      <c r="F166" s="248"/>
      <c r="G166" s="248"/>
      <c r="H166" s="360"/>
      <c r="I166" s="360"/>
      <c r="J166" s="360"/>
      <c r="K166" s="360"/>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c r="AG166" s="360"/>
      <c r="AH166" s="360"/>
      <c r="AI166" s="360"/>
      <c r="AJ166" s="360"/>
      <c r="AK166" s="360"/>
      <c r="AL166" s="360"/>
      <c r="AM166" s="360"/>
      <c r="AN166" s="360"/>
      <c r="AO166" s="360"/>
      <c r="AP166" s="360"/>
      <c r="AQ166" s="360"/>
      <c r="AR166" s="360"/>
      <c r="AS166" s="360"/>
      <c r="AT166" s="360"/>
      <c r="AU166" s="360"/>
      <c r="AV166" s="360"/>
      <c r="AW166" s="360"/>
      <c r="AX166" s="360"/>
      <c r="AY166" s="360"/>
      <c r="AZ166" s="360"/>
      <c r="BA166" s="360"/>
      <c r="BB166" s="360"/>
      <c r="BC166" s="360"/>
      <c r="BD166" s="360"/>
      <c r="BE166" s="360"/>
      <c r="BF166" s="360"/>
      <c r="BG166" s="360"/>
      <c r="BH166" s="360"/>
      <c r="BI166" s="360"/>
      <c r="BJ166" s="360"/>
      <c r="BK166" s="360"/>
      <c r="BL166" s="360"/>
    </row>
    <row r="167" spans="1:64">
      <c r="A167" s="247"/>
      <c r="B167" s="247"/>
      <c r="C167" s="247"/>
      <c r="D167" s="247"/>
      <c r="E167" s="247"/>
      <c r="F167" s="248"/>
      <c r="G167" s="248"/>
      <c r="H167" s="360"/>
      <c r="I167" s="360"/>
      <c r="J167" s="360"/>
      <c r="K167" s="360"/>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c r="AG167" s="360"/>
      <c r="AH167" s="360"/>
      <c r="AI167" s="360"/>
      <c r="AJ167" s="360"/>
      <c r="AK167" s="360"/>
      <c r="AL167" s="360"/>
      <c r="AM167" s="360"/>
      <c r="AN167" s="360"/>
      <c r="AO167" s="360"/>
      <c r="AP167" s="360"/>
      <c r="AQ167" s="360"/>
      <c r="AR167" s="360"/>
      <c r="AS167" s="360"/>
      <c r="AT167" s="360"/>
      <c r="AU167" s="360"/>
      <c r="AV167" s="360"/>
      <c r="AW167" s="360"/>
      <c r="AX167" s="360"/>
      <c r="AY167" s="360"/>
      <c r="AZ167" s="360"/>
      <c r="BA167" s="360"/>
      <c r="BB167" s="360"/>
      <c r="BC167" s="360"/>
      <c r="BD167" s="360"/>
      <c r="BE167" s="360"/>
      <c r="BF167" s="360"/>
      <c r="BG167" s="360"/>
      <c r="BH167" s="360"/>
      <c r="BI167" s="360"/>
      <c r="BJ167" s="360"/>
      <c r="BK167" s="360"/>
      <c r="BL167" s="360"/>
    </row>
    <row r="168" spans="1:64"/>
    <row r="169" spans="1:64"/>
    <row r="170" spans="1:64"/>
    <row r="171" spans="1:64"/>
    <row r="172" spans="1:64"/>
    <row r="173" spans="1:64"/>
    <row r="174" spans="1:64"/>
    <row r="175" spans="1:64"/>
    <row r="176" spans="1:64"/>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53D2F-34FA-45E0-BF53-C7F5AEA29141}">
  <sheetPr codeName="Sheet13"/>
  <dimension ref="A4:NJ107"/>
  <sheetViews>
    <sheetView showGridLines="0" topLeftCell="A55" zoomScale="70" zoomScaleNormal="70" workbookViewId="0">
      <selection activeCell="H108" sqref="H108"/>
    </sheetView>
  </sheetViews>
  <sheetFormatPr defaultColWidth="9.140625" defaultRowHeight="15"/>
  <cols>
    <col min="1" max="1" width="9.140625" customWidth="1"/>
    <col min="2" max="2" width="24.5703125" customWidth="1"/>
    <col min="3" max="3" width="27.28515625" customWidth="1"/>
    <col min="4" max="4" width="12" customWidth="1"/>
    <col min="5" max="5" width="12" bestFit="1" customWidth="1"/>
    <col min="6" max="6" width="11.7109375" bestFit="1" customWidth="1"/>
    <col min="7" max="7" width="10.85546875" bestFit="1" customWidth="1"/>
    <col min="8" max="10" width="11.28515625" bestFit="1" customWidth="1"/>
    <col min="11" max="12" width="10.85546875" bestFit="1" customWidth="1"/>
    <col min="13" max="14" width="11.28515625" bestFit="1" customWidth="1"/>
    <col min="15" max="16" width="10.85546875" bestFit="1" customWidth="1"/>
    <col min="17" max="20" width="11.28515625" bestFit="1" customWidth="1"/>
    <col min="21" max="21" width="10.85546875" bestFit="1" customWidth="1"/>
    <col min="22" max="25" width="11.28515625" bestFit="1" customWidth="1"/>
    <col min="26" max="31" width="10.85546875" bestFit="1" customWidth="1"/>
    <col min="32" max="56" width="9.140625" customWidth="1"/>
  </cols>
  <sheetData>
    <row r="4" spans="3:38">
      <c r="C4" s="13"/>
      <c r="D4" s="25"/>
      <c r="E4" s="10"/>
      <c r="F4" s="9"/>
      <c r="G4" s="9"/>
      <c r="H4" s="9"/>
      <c r="I4" s="9"/>
    </row>
    <row r="5" spans="3:38">
      <c r="C5" s="9"/>
      <c r="D5" s="9"/>
      <c r="E5" s="9"/>
      <c r="F5" s="9"/>
      <c r="G5" s="9"/>
      <c r="H5" s="9"/>
      <c r="I5" s="9"/>
      <c r="J5" s="9"/>
      <c r="K5" s="9"/>
    </row>
    <row r="6" spans="3:38">
      <c r="C6" s="22"/>
      <c r="D6" s="22"/>
      <c r="E6" s="22"/>
      <c r="F6" s="22"/>
      <c r="G6" s="22"/>
      <c r="H6" s="22"/>
      <c r="I6" s="22"/>
      <c r="J6" s="22"/>
      <c r="K6" s="22"/>
    </row>
    <row r="7" spans="3:38">
      <c r="C7" s="22"/>
      <c r="D7" s="22"/>
      <c r="E7" s="22"/>
      <c r="F7" s="22"/>
      <c r="G7" s="22"/>
      <c r="H7" s="22"/>
      <c r="I7" s="22"/>
      <c r="J7" s="22"/>
      <c r="K7" s="22"/>
      <c r="T7" s="5"/>
      <c r="U7" s="5"/>
      <c r="V7" s="5"/>
      <c r="W7" s="5"/>
      <c r="X7" s="5"/>
      <c r="Y7" s="5"/>
      <c r="Z7" s="5"/>
      <c r="AA7" s="5"/>
      <c r="AB7" s="5"/>
      <c r="AC7" s="5"/>
      <c r="AD7" s="5"/>
      <c r="AE7" s="5"/>
      <c r="AF7" s="5"/>
      <c r="AG7" s="5"/>
      <c r="AH7" s="5"/>
      <c r="AI7" s="5"/>
      <c r="AJ7" s="5"/>
      <c r="AK7" s="5"/>
      <c r="AL7" s="5"/>
    </row>
    <row r="8" spans="3:38">
      <c r="C8" s="22"/>
      <c r="D8" s="22"/>
      <c r="E8" s="22"/>
      <c r="F8" s="22"/>
      <c r="G8" s="22"/>
      <c r="H8" s="27">
        <f>Cons!H2</f>
        <v>2023</v>
      </c>
      <c r="I8" s="27">
        <f>Cons!I2</f>
        <v>2024</v>
      </c>
      <c r="J8" s="27">
        <f>Cons!J2</f>
        <v>2025</v>
      </c>
      <c r="K8" s="27">
        <f>Cons!K2</f>
        <v>2026</v>
      </c>
      <c r="L8" s="27">
        <f>Cons!L2</f>
        <v>2027</v>
      </c>
      <c r="M8" s="27">
        <f>Cons!M2</f>
        <v>2028</v>
      </c>
      <c r="N8" s="27">
        <f>Cons!N2</f>
        <v>2029</v>
      </c>
      <c r="O8" s="27">
        <f>Cons!O2</f>
        <v>2030</v>
      </c>
      <c r="P8" s="27">
        <f>Cons!P2</f>
        <v>2031</v>
      </c>
    </row>
    <row r="9" spans="3:38">
      <c r="C9" s="22" t="str">
        <f>Cons!C60</f>
        <v>WBG - concessional</v>
      </c>
      <c r="D9" s="22"/>
      <c r="E9" s="22"/>
      <c r="F9" s="22"/>
      <c r="G9" s="22"/>
      <c r="H9" s="21">
        <f ca="1">Cons!H60</f>
        <v>0</v>
      </c>
      <c r="I9" s="21">
        <f ca="1">Cons!I60</f>
        <v>29.154097756687534</v>
      </c>
      <c r="J9" s="21">
        <f ca="1">Cons!J60</f>
        <v>36.725169099780395</v>
      </c>
      <c r="K9" s="21">
        <f ca="1">Cons!K60</f>
        <v>68.800766952563677</v>
      </c>
      <c r="L9" s="21">
        <f ca="1">Cons!L60</f>
        <v>177.2795917522761</v>
      </c>
      <c r="M9" s="21">
        <f ca="1">Cons!M60</f>
        <v>286.28822380968745</v>
      </c>
      <c r="N9" s="21">
        <f ca="1">Cons!N60</f>
        <v>238.87938627154981</v>
      </c>
      <c r="O9" s="21">
        <f ca="1">Cons!O60</f>
        <v>9.8781013805820326</v>
      </c>
      <c r="P9" s="21">
        <f ca="1">Cons!P60</f>
        <v>9.9946629768729007</v>
      </c>
    </row>
    <row r="10" spans="3:38">
      <c r="C10" s="22" t="str">
        <f>Cons!C61</f>
        <v>JICA - concessional</v>
      </c>
      <c r="D10" s="22"/>
      <c r="E10" s="22"/>
      <c r="F10" s="22"/>
      <c r="G10" s="22"/>
      <c r="H10" s="21">
        <f ca="1">Cons!H61</f>
        <v>0</v>
      </c>
      <c r="I10" s="21">
        <f ca="1">Cons!I61</f>
        <v>0</v>
      </c>
      <c r="J10" s="21">
        <f ca="1">Cons!J61</f>
        <v>0</v>
      </c>
      <c r="K10" s="21">
        <f ca="1">Cons!K61</f>
        <v>0</v>
      </c>
      <c r="L10" s="11">
        <f ca="1">Cons!L61</f>
        <v>0</v>
      </c>
      <c r="M10" s="11">
        <f ca="1">Cons!M61</f>
        <v>0</v>
      </c>
      <c r="N10" s="11">
        <f ca="1">Cons!N61</f>
        <v>146.95709320202047</v>
      </c>
      <c r="O10" s="11">
        <f ca="1">Cons!O61</f>
        <v>1.5136580599808109</v>
      </c>
      <c r="P10" s="11">
        <f ca="1">Cons!P61</f>
        <v>1.5292487379986131</v>
      </c>
    </row>
    <row r="11" spans="3:38">
      <c r="C11" s="22" t="str">
        <f>Cons!C62</f>
        <v>ADB - concessional</v>
      </c>
      <c r="D11" s="22"/>
      <c r="E11" s="22"/>
      <c r="F11" s="22"/>
      <c r="G11" s="22"/>
      <c r="H11" s="21">
        <f ca="1">Cons!H62</f>
        <v>0</v>
      </c>
      <c r="I11" s="21">
        <f ca="1">Cons!I62</f>
        <v>0</v>
      </c>
      <c r="J11" s="21">
        <f ca="1">Cons!J62</f>
        <v>0</v>
      </c>
      <c r="K11" s="21">
        <f ca="1">Cons!K62</f>
        <v>0</v>
      </c>
      <c r="L11" s="11">
        <f ca="1">Cons!L62</f>
        <v>0</v>
      </c>
      <c r="M11" s="11">
        <f ca="1">Cons!M62</f>
        <v>0</v>
      </c>
      <c r="N11" s="11">
        <f ca="1">Cons!N62</f>
        <v>20.775654391123208</v>
      </c>
      <c r="O11" s="11">
        <f ca="1">Cons!O62</f>
        <v>175.43743302180724</v>
      </c>
      <c r="P11" s="11">
        <f ca="1">Cons!P62</f>
        <v>3.786912587069557</v>
      </c>
    </row>
    <row r="12" spans="3:38">
      <c r="C12" s="22" t="str">
        <f>Cons!C63</f>
        <v>SFD</v>
      </c>
      <c r="D12" s="22"/>
      <c r="E12" s="22"/>
      <c r="F12" s="22"/>
      <c r="G12" s="22"/>
      <c r="H12" s="21">
        <f ca="1">Cons!H63</f>
        <v>0</v>
      </c>
      <c r="I12" s="21">
        <f ca="1">Cons!I63</f>
        <v>0</v>
      </c>
      <c r="J12" s="21">
        <f ca="1">Cons!J63</f>
        <v>0</v>
      </c>
      <c r="K12" s="21">
        <f ca="1">Cons!K63</f>
        <v>0</v>
      </c>
      <c r="L12" s="11">
        <f ca="1">Cons!L63</f>
        <v>0</v>
      </c>
      <c r="M12" s="11">
        <f ca="1">Cons!M63</f>
        <v>0</v>
      </c>
      <c r="N12" s="11">
        <f ca="1">Cons!N63</f>
        <v>0</v>
      </c>
      <c r="O12" s="11">
        <f ca="1">Cons!O63</f>
        <v>97.627648149956073</v>
      </c>
      <c r="P12" s="11">
        <f ca="1">Cons!P63</f>
        <v>2.3723518500439327</v>
      </c>
    </row>
    <row r="13" spans="3:38">
      <c r="C13" s="22" t="str">
        <f>Cons!C64</f>
        <v>OFID</v>
      </c>
      <c r="D13" s="22"/>
      <c r="E13" s="22"/>
      <c r="F13" s="22"/>
      <c r="G13" s="22"/>
      <c r="H13" s="21">
        <f ca="1">Cons!H64</f>
        <v>0</v>
      </c>
      <c r="I13" s="21">
        <f ca="1">Cons!I64</f>
        <v>0</v>
      </c>
      <c r="J13" s="21">
        <f ca="1">Cons!J64</f>
        <v>0</v>
      </c>
      <c r="K13" s="21">
        <f ca="1">Cons!K64</f>
        <v>0</v>
      </c>
      <c r="L13" s="11">
        <f ca="1">Cons!L64</f>
        <v>0</v>
      </c>
      <c r="M13" s="11">
        <f ca="1">Cons!M64</f>
        <v>0</v>
      </c>
      <c r="N13" s="11">
        <f ca="1">Cons!N64</f>
        <v>0</v>
      </c>
      <c r="O13" s="11">
        <f ca="1">Cons!O64</f>
        <v>23.998495998973389</v>
      </c>
      <c r="P13" s="11">
        <f ca="1">Cons!P64</f>
        <v>76.001504001026618</v>
      </c>
    </row>
    <row r="14" spans="3:38">
      <c r="C14" s="22" t="str">
        <f>Cons!C65</f>
        <v>EIB</v>
      </c>
      <c r="D14" s="22"/>
      <c r="E14" s="22"/>
      <c r="F14" s="22"/>
      <c r="G14" s="22"/>
      <c r="H14" s="21">
        <f ca="1">Cons!H65</f>
        <v>0</v>
      </c>
      <c r="I14" s="21">
        <f ca="1">Cons!I65</f>
        <v>0</v>
      </c>
      <c r="J14" s="21">
        <f ca="1">Cons!J65</f>
        <v>0</v>
      </c>
      <c r="K14" s="21">
        <f ca="1">Cons!K65</f>
        <v>0</v>
      </c>
      <c r="L14" s="11">
        <f ca="1">Cons!L65</f>
        <v>0</v>
      </c>
      <c r="M14" s="11">
        <f ca="1">Cons!M65</f>
        <v>0</v>
      </c>
      <c r="N14" s="11">
        <f ca="1">Cons!N65</f>
        <v>0</v>
      </c>
      <c r="O14" s="11">
        <f ca="1">Cons!O65</f>
        <v>0</v>
      </c>
      <c r="P14" s="11">
        <f ca="1">Cons!P65</f>
        <v>138.86021422180471</v>
      </c>
    </row>
    <row r="15" spans="3:38">
      <c r="C15" s="22" t="str">
        <f>Cons!C66</f>
        <v>WBG - non concessional</v>
      </c>
      <c r="D15" s="22"/>
      <c r="E15" s="22"/>
      <c r="F15" s="22"/>
      <c r="G15" s="22"/>
      <c r="H15" s="21">
        <f ca="1">Cons!H66</f>
        <v>0</v>
      </c>
      <c r="I15" s="21">
        <f ca="1">Cons!I66</f>
        <v>0</v>
      </c>
      <c r="J15" s="21">
        <f ca="1">Cons!J66</f>
        <v>0</v>
      </c>
      <c r="K15" s="21">
        <f ca="1">Cons!K66</f>
        <v>0</v>
      </c>
      <c r="L15" s="11">
        <f ca="1">Cons!L66</f>
        <v>0</v>
      </c>
      <c r="M15" s="11">
        <f ca="1">Cons!M66</f>
        <v>0</v>
      </c>
      <c r="N15" s="11">
        <f ca="1">Cons!N66</f>
        <v>0</v>
      </c>
      <c r="O15" s="11">
        <f ca="1">Cons!O66</f>
        <v>0</v>
      </c>
      <c r="P15" s="11">
        <f ca="1">Cons!P66</f>
        <v>0</v>
      </c>
    </row>
    <row r="16" spans="3:38">
      <c r="C16" s="22" t="str">
        <f>Cons!C67</f>
        <v>Domestic lending - Citizen bonds</v>
      </c>
      <c r="D16" s="22"/>
      <c r="E16" s="22"/>
      <c r="F16" s="22"/>
      <c r="G16" s="22"/>
      <c r="H16" s="21">
        <f ca="1">Cons!H67</f>
        <v>0</v>
      </c>
      <c r="I16" s="21">
        <f ca="1">Cons!I67</f>
        <v>0</v>
      </c>
      <c r="J16" s="21">
        <f ca="1">Cons!J67</f>
        <v>0</v>
      </c>
      <c r="K16" s="21">
        <f ca="1">Cons!K67</f>
        <v>0</v>
      </c>
      <c r="L16" s="11">
        <f ca="1">Cons!L67</f>
        <v>0</v>
      </c>
      <c r="M16" s="11">
        <f ca="1">Cons!M67</f>
        <v>0</v>
      </c>
      <c r="N16" s="11">
        <f ca="1">Cons!N67</f>
        <v>0</v>
      </c>
      <c r="O16" s="11">
        <f ca="1">Cons!O67</f>
        <v>0</v>
      </c>
      <c r="P16" s="11">
        <f ca="1">Cons!P67</f>
        <v>0</v>
      </c>
    </row>
    <row r="17" spans="1:18">
      <c r="C17" s="22" t="str">
        <f>Cons!C68</f>
        <v>Domestic commercial</v>
      </c>
      <c r="D17" s="22"/>
      <c r="E17" s="22"/>
      <c r="F17" s="22"/>
      <c r="G17" s="22"/>
      <c r="H17" s="21">
        <f ca="1">Cons!H68</f>
        <v>0</v>
      </c>
      <c r="I17" s="21">
        <f ca="1">Cons!I68</f>
        <v>0</v>
      </c>
      <c r="J17" s="21">
        <f ca="1">Cons!J68</f>
        <v>0</v>
      </c>
      <c r="K17" s="21">
        <f ca="1">Cons!K68</f>
        <v>0</v>
      </c>
      <c r="L17" s="11">
        <f ca="1">Cons!L68</f>
        <v>0</v>
      </c>
      <c r="M17" s="11">
        <f ca="1">Cons!M68</f>
        <v>0</v>
      </c>
      <c r="N17" s="11">
        <f ca="1">Cons!N68</f>
        <v>0</v>
      </c>
      <c r="O17" s="11">
        <f ca="1">Cons!O68</f>
        <v>0</v>
      </c>
      <c r="P17" s="11">
        <f ca="1">Cons!P68</f>
        <v>0</v>
      </c>
    </row>
    <row r="18" spans="1:18">
      <c r="B18" s="27"/>
      <c r="C18" s="22" t="str">
        <f>Cons!C69</f>
        <v>GoN/ NEA Equity</v>
      </c>
      <c r="D18" s="27"/>
      <c r="E18" s="27"/>
      <c r="F18" s="27"/>
      <c r="G18" s="27"/>
      <c r="H18" s="21">
        <f ca="1">Cons!H69</f>
        <v>40</v>
      </c>
      <c r="I18" s="21">
        <f ca="1">Cons!I69</f>
        <v>6.8056186126775922</v>
      </c>
      <c r="J18" s="21">
        <f ca="1">Cons!J69</f>
        <v>10.812748916780778</v>
      </c>
      <c r="K18" s="21">
        <f ca="1">Cons!K69</f>
        <v>17.358433718064887</v>
      </c>
      <c r="L18" s="11">
        <f ca="1">Cons!L69</f>
        <v>40.648865879321789</v>
      </c>
      <c r="M18" s="11">
        <f ca="1">Cons!M69</f>
        <v>63.782690787983192</v>
      </c>
      <c r="N18" s="11">
        <f ca="1">Cons!N69</f>
        <v>89.09132855794806</v>
      </c>
      <c r="O18" s="11">
        <f ca="1">Cons!O69</f>
        <v>67.264204443829399</v>
      </c>
      <c r="P18" s="11">
        <f ca="1">Cons!P69</f>
        <v>50.701162712336341</v>
      </c>
    </row>
    <row r="19" spans="1:18">
      <c r="A19" s="26"/>
      <c r="C19" s="22" t="str">
        <f>Cons!C70</f>
        <v xml:space="preserve">Total Project Cost </v>
      </c>
      <c r="D19" s="18"/>
      <c r="E19" s="18"/>
      <c r="F19" s="18"/>
      <c r="G19" s="18"/>
      <c r="H19" s="19">
        <f ca="1">Cons!H70</f>
        <v>40</v>
      </c>
      <c r="I19" s="19">
        <f ca="1">Cons!I70</f>
        <v>35.959716369365125</v>
      </c>
      <c r="J19" s="19">
        <f ca="1">Cons!J70</f>
        <v>47.537918016561171</v>
      </c>
      <c r="K19" s="19">
        <f ca="1">Cons!K70</f>
        <v>86.159200670628564</v>
      </c>
      <c r="L19" s="43">
        <f ca="1">Cons!L70</f>
        <v>217.92845763159789</v>
      </c>
      <c r="M19" s="43">
        <f ca="1">Cons!M70</f>
        <v>350.07091459767065</v>
      </c>
      <c r="N19" s="43">
        <f ca="1">Cons!N70</f>
        <v>495.70346242264156</v>
      </c>
      <c r="O19" s="43">
        <f ca="1">Cons!O70</f>
        <v>375.71954105512896</v>
      </c>
      <c r="P19" s="43">
        <f ca="1">Cons!P70</f>
        <v>283.24605708715268</v>
      </c>
      <c r="R19" s="16">
        <f ca="1">SUM(H19:P19)</f>
        <v>1932.3252678507465</v>
      </c>
    </row>
    <row r="20" spans="1:18">
      <c r="A20" s="26"/>
      <c r="C20" s="18"/>
      <c r="D20" s="18"/>
      <c r="E20" s="18"/>
      <c r="F20" s="18"/>
      <c r="G20" s="18"/>
      <c r="H20" s="18"/>
      <c r="I20" s="18"/>
      <c r="J20" s="18"/>
      <c r="K20" s="18"/>
    </row>
    <row r="21" spans="1:18">
      <c r="C21" s="18"/>
      <c r="D21" s="18"/>
      <c r="E21" s="18"/>
      <c r="F21" s="18"/>
      <c r="G21" s="18"/>
      <c r="H21" s="18"/>
      <c r="I21" s="18"/>
      <c r="J21" s="18"/>
      <c r="K21" s="18"/>
    </row>
    <row r="22" spans="1:18">
      <c r="C22" s="18"/>
      <c r="D22" s="18"/>
      <c r="E22" s="18"/>
      <c r="F22" s="18"/>
      <c r="G22" s="18"/>
      <c r="H22" s="18"/>
      <c r="I22" s="18"/>
      <c r="J22" s="18"/>
      <c r="K22" s="18"/>
    </row>
    <row r="23" spans="1:18">
      <c r="C23" s="33" t="s">
        <v>329</v>
      </c>
      <c r="D23" s="19" t="s">
        <v>16</v>
      </c>
      <c r="E23" s="34">
        <f>H8</f>
        <v>2023</v>
      </c>
      <c r="F23" s="34">
        <f t="shared" ref="F23:M23" si="0">I8</f>
        <v>2024</v>
      </c>
      <c r="G23" s="34">
        <f t="shared" si="0"/>
        <v>2025</v>
      </c>
      <c r="H23" s="34">
        <f t="shared" si="0"/>
        <v>2026</v>
      </c>
      <c r="I23" s="34">
        <f t="shared" si="0"/>
        <v>2027</v>
      </c>
      <c r="J23" s="34">
        <f t="shared" si="0"/>
        <v>2028</v>
      </c>
      <c r="K23" s="34">
        <f t="shared" si="0"/>
        <v>2029</v>
      </c>
      <c r="L23" s="34">
        <f t="shared" si="0"/>
        <v>2030</v>
      </c>
      <c r="M23" s="35">
        <f t="shared" si="0"/>
        <v>2031</v>
      </c>
    </row>
    <row r="24" spans="1:18">
      <c r="C24" s="36" t="s">
        <v>330</v>
      </c>
      <c r="D24" s="18">
        <f ca="1">SUM(E24:M24)</f>
        <v>386.46505362894197</v>
      </c>
      <c r="E24" s="18">
        <f ca="1">H18</f>
        <v>40</v>
      </c>
      <c r="F24" s="18">
        <f t="shared" ref="F24:M24" ca="1" si="1">I18</f>
        <v>6.8056186126775922</v>
      </c>
      <c r="G24" s="18">
        <f t="shared" ca="1" si="1"/>
        <v>10.812748916780778</v>
      </c>
      <c r="H24" s="18">
        <f t="shared" ca="1" si="1"/>
        <v>17.358433718064887</v>
      </c>
      <c r="I24" s="18">
        <f t="shared" ca="1" si="1"/>
        <v>40.648865879321789</v>
      </c>
      <c r="J24" s="18">
        <f t="shared" ca="1" si="1"/>
        <v>63.782690787983192</v>
      </c>
      <c r="K24" s="18">
        <f t="shared" ca="1" si="1"/>
        <v>89.09132855794806</v>
      </c>
      <c r="L24" s="18">
        <f t="shared" ca="1" si="1"/>
        <v>67.264204443829399</v>
      </c>
      <c r="M24" s="37">
        <f t="shared" ca="1" si="1"/>
        <v>50.701162712336341</v>
      </c>
    </row>
    <row r="25" spans="1:18">
      <c r="C25" s="36" t="s">
        <v>43</v>
      </c>
      <c r="D25" s="18">
        <f t="shared" ref="D25:D26" ca="1" si="2">SUM(E25:M25)</f>
        <v>1545.8602142218044</v>
      </c>
      <c r="E25" s="18">
        <f ca="1">SUM(H9:H17)</f>
        <v>0</v>
      </c>
      <c r="F25" s="18">
        <f t="shared" ref="F25:M25" ca="1" si="3">SUM(I9:I17)</f>
        <v>29.154097756687534</v>
      </c>
      <c r="G25" s="18">
        <f t="shared" ca="1" si="3"/>
        <v>36.725169099780395</v>
      </c>
      <c r="H25" s="18">
        <f t="shared" ca="1" si="3"/>
        <v>68.800766952563677</v>
      </c>
      <c r="I25" s="18">
        <f t="shared" ca="1" si="3"/>
        <v>177.2795917522761</v>
      </c>
      <c r="J25" s="18">
        <f t="shared" ca="1" si="3"/>
        <v>286.28822380968745</v>
      </c>
      <c r="K25" s="18">
        <f t="shared" ca="1" si="3"/>
        <v>406.61213386469353</v>
      </c>
      <c r="L25" s="18">
        <f t="shared" ca="1" si="3"/>
        <v>308.45533661129957</v>
      </c>
      <c r="M25" s="37">
        <f t="shared" ca="1" si="3"/>
        <v>232.54489437481632</v>
      </c>
    </row>
    <row r="26" spans="1:18">
      <c r="C26" s="38" t="s">
        <v>320</v>
      </c>
      <c r="D26" s="29">
        <f t="shared" ca="1" si="2"/>
        <v>1932.3252678507465</v>
      </c>
      <c r="E26" s="29">
        <f ca="1">SUM(E24:E25)</f>
        <v>40</v>
      </c>
      <c r="F26" s="29">
        <f t="shared" ref="F26:M26" ca="1" si="4">SUM(F24:F25)</f>
        <v>35.959716369365125</v>
      </c>
      <c r="G26" s="29">
        <f t="shared" ca="1" si="4"/>
        <v>47.537918016561171</v>
      </c>
      <c r="H26" s="29">
        <f t="shared" ca="1" si="4"/>
        <v>86.159200670628564</v>
      </c>
      <c r="I26" s="29">
        <f t="shared" ca="1" si="4"/>
        <v>217.92845763159789</v>
      </c>
      <c r="J26" s="29">
        <f t="shared" ca="1" si="4"/>
        <v>350.07091459767065</v>
      </c>
      <c r="K26" s="29">
        <f t="shared" ca="1" si="4"/>
        <v>495.70346242264156</v>
      </c>
      <c r="L26" s="29">
        <f t="shared" ca="1" si="4"/>
        <v>375.71954105512896</v>
      </c>
      <c r="M26" s="39">
        <f t="shared" ca="1" si="4"/>
        <v>283.24605708715268</v>
      </c>
    </row>
    <row r="27" spans="1:18">
      <c r="C27" s="18"/>
      <c r="D27" s="18"/>
      <c r="E27" s="18"/>
      <c r="F27" s="18"/>
      <c r="G27" s="18"/>
      <c r="H27" s="18"/>
      <c r="I27" s="18"/>
      <c r="J27" s="18"/>
      <c r="K27" s="18"/>
    </row>
    <row r="28" spans="1:18">
      <c r="E28" s="16">
        <f t="shared" ref="E28:M28" ca="1" si="5">E24</f>
        <v>40</v>
      </c>
      <c r="F28" s="16">
        <f t="shared" ca="1" si="5"/>
        <v>6.8056186126775922</v>
      </c>
      <c r="G28" s="16">
        <f t="shared" ca="1" si="5"/>
        <v>10.812748916780778</v>
      </c>
      <c r="H28" s="16">
        <f t="shared" ca="1" si="5"/>
        <v>17.358433718064887</v>
      </c>
      <c r="I28" s="16">
        <f t="shared" ca="1" si="5"/>
        <v>40.648865879321789</v>
      </c>
      <c r="J28" s="16">
        <f t="shared" ca="1" si="5"/>
        <v>63.782690787983192</v>
      </c>
      <c r="K28" s="16">
        <f t="shared" ca="1" si="5"/>
        <v>89.09132855794806</v>
      </c>
      <c r="L28" s="16">
        <f t="shared" ca="1" si="5"/>
        <v>67.264204443829399</v>
      </c>
      <c r="M28" s="16">
        <f t="shared" ca="1" si="5"/>
        <v>50.701162712336341</v>
      </c>
    </row>
    <row r="29" spans="1:18">
      <c r="A29" t="str">
        <f>Finstmt!A133</f>
        <v xml:space="preserve">GoN/NEA </v>
      </c>
      <c r="B29" s="2">
        <f>Finstmt!B133</f>
        <v>0.51</v>
      </c>
      <c r="C29" s="5">
        <f ca="1">B29*$C$31</f>
        <v>197.0971773507604</v>
      </c>
      <c r="E29" s="21">
        <f ca="1">MIN(E28,$C29-SUM($D29:D29))</f>
        <v>40</v>
      </c>
      <c r="F29" s="21">
        <f ca="1">MIN(F28,$C29-SUM($D29:E29))</f>
        <v>6.8056186126775922</v>
      </c>
      <c r="G29" s="21">
        <f ca="1">MIN(G28,$C29-SUM($D29:F29))</f>
        <v>10.812748916780778</v>
      </c>
      <c r="H29" s="21">
        <f ca="1">MIN(H28,$C29-SUM($D29:G29))</f>
        <v>17.358433718064887</v>
      </c>
      <c r="I29" s="21">
        <f ca="1">MIN(I28,$C29-SUM($D29:H29))</f>
        <v>40.648865879321789</v>
      </c>
      <c r="J29" s="21">
        <f ca="1">MIN(J28,$C29-SUM($D29:I29))</f>
        <v>63.782690787983192</v>
      </c>
      <c r="K29" s="21">
        <f ca="1">MIN(K28,$C29-SUM($D29:J29))</f>
        <v>17.688819435932174</v>
      </c>
      <c r="L29" s="21">
        <f ca="1">MIN(L28,$C29-SUM($D29:K29))</f>
        <v>0</v>
      </c>
      <c r="M29" s="21">
        <f ca="1">MIN(M28,$C29-SUM($D29:L29))</f>
        <v>0</v>
      </c>
    </row>
    <row r="30" spans="1:18">
      <c r="A30" t="str">
        <f>Finstmt!A134</f>
        <v>Public</v>
      </c>
      <c r="B30" s="2">
        <f>Finstmt!B134</f>
        <v>0.49</v>
      </c>
      <c r="C30" s="5">
        <f ca="1">B30*$C$31</f>
        <v>189.36787627818157</v>
      </c>
      <c r="E30" s="12">
        <f ca="1">E28-E29</f>
        <v>0</v>
      </c>
      <c r="F30" s="12">
        <f t="shared" ref="F30:M30" ca="1" si="6">F28-F29</f>
        <v>0</v>
      </c>
      <c r="G30" s="12">
        <f t="shared" ca="1" si="6"/>
        <v>0</v>
      </c>
      <c r="H30" s="12">
        <f t="shared" ca="1" si="6"/>
        <v>0</v>
      </c>
      <c r="I30" s="12">
        <f t="shared" ca="1" si="6"/>
        <v>0</v>
      </c>
      <c r="J30" s="12">
        <f t="shared" ca="1" si="6"/>
        <v>0</v>
      </c>
      <c r="K30" s="12">
        <f t="shared" ca="1" si="6"/>
        <v>71.402509122015886</v>
      </c>
      <c r="L30" s="12">
        <f t="shared" ca="1" si="6"/>
        <v>67.264204443829399</v>
      </c>
      <c r="M30" s="12">
        <f t="shared" ca="1" si="6"/>
        <v>50.701162712336341</v>
      </c>
    </row>
    <row r="31" spans="1:18">
      <c r="C31" s="40">
        <f ca="1">D24</f>
        <v>386.46505362894197</v>
      </c>
      <c r="D31" s="30"/>
      <c r="E31" s="41">
        <f ca="1">SUM(E29:E30)</f>
        <v>40</v>
      </c>
      <c r="F31" s="41">
        <f t="shared" ref="F31:M31" ca="1" si="7">SUM(F29:F30)</f>
        <v>6.8056186126775922</v>
      </c>
      <c r="G31" s="41">
        <f t="shared" ca="1" si="7"/>
        <v>10.812748916780778</v>
      </c>
      <c r="H31" s="41">
        <f t="shared" ca="1" si="7"/>
        <v>17.358433718064887</v>
      </c>
      <c r="I31" s="41">
        <f t="shared" ca="1" si="7"/>
        <v>40.648865879321789</v>
      </c>
      <c r="J31" s="41">
        <f t="shared" ca="1" si="7"/>
        <v>63.782690787983192</v>
      </c>
      <c r="K31" s="41">
        <f t="shared" ca="1" si="7"/>
        <v>89.09132855794806</v>
      </c>
      <c r="L31" s="41">
        <f t="shared" ca="1" si="7"/>
        <v>67.264204443829399</v>
      </c>
      <c r="M31" s="41">
        <f t="shared" ca="1" si="7"/>
        <v>50.701162712336341</v>
      </c>
      <c r="N31" s="31"/>
    </row>
    <row r="32" spans="1:18">
      <c r="C32" s="32"/>
      <c r="D32" s="21"/>
      <c r="E32" s="21"/>
      <c r="F32" s="21"/>
      <c r="G32" s="21"/>
      <c r="H32" s="21"/>
      <c r="I32" s="21"/>
      <c r="J32" s="21"/>
      <c r="K32" s="21"/>
      <c r="L32" s="21"/>
      <c r="M32" s="21"/>
      <c r="N32" s="21"/>
    </row>
    <row r="33" spans="3:52">
      <c r="C33" s="32"/>
      <c r="D33" s="21"/>
      <c r="E33" s="21"/>
      <c r="F33" s="21"/>
      <c r="G33" s="21"/>
      <c r="H33" s="21"/>
      <c r="I33" s="21"/>
      <c r="J33" s="21"/>
      <c r="K33" s="21"/>
      <c r="L33" s="21"/>
      <c r="M33" s="21"/>
      <c r="N33" s="21"/>
    </row>
    <row r="34" spans="3:52">
      <c r="C34" s="42" t="s">
        <v>331</v>
      </c>
      <c r="D34" s="43" t="s">
        <v>16</v>
      </c>
      <c r="E34" s="34">
        <f>E23</f>
        <v>2023</v>
      </c>
      <c r="F34" s="34">
        <f t="shared" ref="F34:M34" si="8">F23</f>
        <v>2024</v>
      </c>
      <c r="G34" s="34">
        <f t="shared" si="8"/>
        <v>2025</v>
      </c>
      <c r="H34" s="34">
        <f t="shared" si="8"/>
        <v>2026</v>
      </c>
      <c r="I34" s="34">
        <f t="shared" si="8"/>
        <v>2027</v>
      </c>
      <c r="J34" s="34">
        <f t="shared" si="8"/>
        <v>2028</v>
      </c>
      <c r="K34" s="34">
        <f t="shared" si="8"/>
        <v>2029</v>
      </c>
      <c r="L34" s="34">
        <f t="shared" si="8"/>
        <v>2030</v>
      </c>
      <c r="M34" s="35">
        <f t="shared" si="8"/>
        <v>2031</v>
      </c>
      <c r="N34" s="21"/>
    </row>
    <row r="35" spans="3:52">
      <c r="C35" s="44" t="str">
        <f>A29</f>
        <v xml:space="preserve">GoN/NEA </v>
      </c>
      <c r="D35" s="21">
        <f ca="1">SUM(E35:M35)</f>
        <v>197.0971773507604</v>
      </c>
      <c r="E35" s="21">
        <f ca="1">E29</f>
        <v>40</v>
      </c>
      <c r="F35" s="21">
        <f t="shared" ref="F35:M36" ca="1" si="9">F29</f>
        <v>6.8056186126775922</v>
      </c>
      <c r="G35" s="21">
        <f t="shared" ca="1" si="9"/>
        <v>10.812748916780778</v>
      </c>
      <c r="H35" s="21">
        <f t="shared" ca="1" si="9"/>
        <v>17.358433718064887</v>
      </c>
      <c r="I35" s="21">
        <f t="shared" ca="1" si="9"/>
        <v>40.648865879321789</v>
      </c>
      <c r="J35" s="21">
        <f t="shared" ca="1" si="9"/>
        <v>63.782690787983192</v>
      </c>
      <c r="K35" s="21">
        <f t="shared" ca="1" si="9"/>
        <v>17.688819435932174</v>
      </c>
      <c r="L35" s="21">
        <f t="shared" ca="1" si="9"/>
        <v>0</v>
      </c>
      <c r="M35" s="45">
        <f t="shared" ca="1" si="9"/>
        <v>0</v>
      </c>
      <c r="N35" s="21"/>
    </row>
    <row r="36" spans="3:52">
      <c r="C36" s="44" t="str">
        <f>A30</f>
        <v>Public</v>
      </c>
      <c r="D36" s="21">
        <f ca="1">SUM(E36:M36)</f>
        <v>189.3678762781816</v>
      </c>
      <c r="E36" s="21">
        <f ca="1">E30</f>
        <v>0</v>
      </c>
      <c r="F36" s="21">
        <f t="shared" ca="1" si="9"/>
        <v>0</v>
      </c>
      <c r="G36" s="21">
        <f t="shared" ca="1" si="9"/>
        <v>0</v>
      </c>
      <c r="H36" s="21">
        <f t="shared" ca="1" si="9"/>
        <v>0</v>
      </c>
      <c r="I36" s="21">
        <f t="shared" ca="1" si="9"/>
        <v>0</v>
      </c>
      <c r="J36" s="21">
        <f t="shared" ca="1" si="9"/>
        <v>0</v>
      </c>
      <c r="K36" s="21">
        <f t="shared" ca="1" si="9"/>
        <v>71.402509122015886</v>
      </c>
      <c r="L36" s="21">
        <f t="shared" ca="1" si="9"/>
        <v>67.264204443829399</v>
      </c>
      <c r="M36" s="45">
        <f t="shared" ca="1" si="9"/>
        <v>50.701162712336341</v>
      </c>
      <c r="N36" s="21"/>
    </row>
    <row r="37" spans="3:52">
      <c r="C37" s="46" t="s">
        <v>332</v>
      </c>
      <c r="D37" s="14">
        <f ca="1">SUM(E37:M37)</f>
        <v>386.46505362894197</v>
      </c>
      <c r="E37" s="14">
        <f ca="1">SUM(E35:E36)</f>
        <v>40</v>
      </c>
      <c r="F37" s="14">
        <f t="shared" ref="F37:M37" ca="1" si="10">SUM(F35:F36)</f>
        <v>6.8056186126775922</v>
      </c>
      <c r="G37" s="14">
        <f t="shared" ca="1" si="10"/>
        <v>10.812748916780778</v>
      </c>
      <c r="H37" s="14">
        <f t="shared" ca="1" si="10"/>
        <v>17.358433718064887</v>
      </c>
      <c r="I37" s="14">
        <f t="shared" ca="1" si="10"/>
        <v>40.648865879321789</v>
      </c>
      <c r="J37" s="14">
        <f t="shared" ca="1" si="10"/>
        <v>63.782690787983192</v>
      </c>
      <c r="K37" s="14">
        <f t="shared" ca="1" si="10"/>
        <v>89.09132855794806</v>
      </c>
      <c r="L37" s="14">
        <f t="shared" ca="1" si="10"/>
        <v>67.264204443829399</v>
      </c>
      <c r="M37" s="47">
        <f t="shared" ca="1" si="10"/>
        <v>50.701162712336341</v>
      </c>
      <c r="N37" s="21"/>
    </row>
    <row r="38" spans="3:52">
      <c r="C38" s="32"/>
      <c r="D38" s="21"/>
      <c r="E38" s="21"/>
      <c r="F38" s="21"/>
      <c r="G38" s="21"/>
      <c r="H38" s="21"/>
      <c r="I38" s="21"/>
      <c r="J38" s="21"/>
      <c r="K38" s="21"/>
      <c r="L38" s="21"/>
      <c r="M38" s="21"/>
      <c r="N38" s="21"/>
    </row>
    <row r="39" spans="3:52">
      <c r="C39" s="42"/>
      <c r="D39" s="28" t="s">
        <v>16</v>
      </c>
      <c r="E39" s="34">
        <f>E34</f>
        <v>2023</v>
      </c>
      <c r="F39" s="34">
        <f t="shared" ref="F39:M39" si="11">F34</f>
        <v>2024</v>
      </c>
      <c r="G39" s="34">
        <f t="shared" si="11"/>
        <v>2025</v>
      </c>
      <c r="H39" s="34">
        <f t="shared" si="11"/>
        <v>2026</v>
      </c>
      <c r="I39" s="34">
        <f t="shared" si="11"/>
        <v>2027</v>
      </c>
      <c r="J39" s="34">
        <f t="shared" si="11"/>
        <v>2028</v>
      </c>
      <c r="K39" s="34">
        <f t="shared" si="11"/>
        <v>2029</v>
      </c>
      <c r="L39" s="34">
        <f t="shared" si="11"/>
        <v>2030</v>
      </c>
      <c r="M39" s="35">
        <f t="shared" si="11"/>
        <v>2031</v>
      </c>
      <c r="N39" s="22"/>
    </row>
    <row r="40" spans="3:52">
      <c r="C40" s="48" t="str">
        <f>C9</f>
        <v>WBG - concessional</v>
      </c>
      <c r="D40" s="16">
        <f ca="1">SUM(E40:M40)</f>
        <v>856.99999999999989</v>
      </c>
      <c r="E40" s="16">
        <f ca="1">H9</f>
        <v>0</v>
      </c>
      <c r="F40" s="16">
        <f t="shared" ref="F40:M44" ca="1" si="12">I9</f>
        <v>29.154097756687534</v>
      </c>
      <c r="G40" s="16">
        <f t="shared" ca="1" si="12"/>
        <v>36.725169099780395</v>
      </c>
      <c r="H40" s="16">
        <f t="shared" ca="1" si="12"/>
        <v>68.800766952563677</v>
      </c>
      <c r="I40" s="16">
        <f t="shared" ca="1" si="12"/>
        <v>177.2795917522761</v>
      </c>
      <c r="J40" s="16">
        <f t="shared" ca="1" si="12"/>
        <v>286.28822380968745</v>
      </c>
      <c r="K40" s="16">
        <f t="shared" ca="1" si="12"/>
        <v>238.87938627154981</v>
      </c>
      <c r="L40" s="16">
        <f t="shared" ca="1" si="12"/>
        <v>9.8781013805820326</v>
      </c>
      <c r="M40" s="49">
        <f t="shared" ca="1" si="12"/>
        <v>9.9946629768729007</v>
      </c>
    </row>
    <row r="41" spans="3:52">
      <c r="C41" s="48" t="str">
        <f t="shared" ref="C41:C45" si="13">C10</f>
        <v>JICA - concessional</v>
      </c>
      <c r="D41" s="16">
        <f t="shared" ref="D41:D44" ca="1" si="14">SUM(E41:M41)</f>
        <v>149.99999999999989</v>
      </c>
      <c r="E41" s="16">
        <f t="shared" ref="E41:E44" ca="1" si="15">H10</f>
        <v>0</v>
      </c>
      <c r="F41" s="16">
        <f t="shared" ca="1" si="12"/>
        <v>0</v>
      </c>
      <c r="G41" s="16">
        <f t="shared" ca="1" si="12"/>
        <v>0</v>
      </c>
      <c r="H41" s="16">
        <f t="shared" ca="1" si="12"/>
        <v>0</v>
      </c>
      <c r="I41" s="16">
        <f t="shared" ca="1" si="12"/>
        <v>0</v>
      </c>
      <c r="J41" s="16">
        <f t="shared" ca="1" si="12"/>
        <v>0</v>
      </c>
      <c r="K41" s="16">
        <f t="shared" ca="1" si="12"/>
        <v>146.95709320202047</v>
      </c>
      <c r="L41" s="16">
        <f t="shared" ca="1" si="12"/>
        <v>1.5136580599808109</v>
      </c>
      <c r="M41" s="49">
        <f t="shared" ca="1" si="12"/>
        <v>1.5292487379986131</v>
      </c>
    </row>
    <row r="42" spans="3:52">
      <c r="C42" s="48" t="str">
        <f t="shared" si="13"/>
        <v>ADB - concessional</v>
      </c>
      <c r="D42" s="16">
        <f t="shared" ca="1" si="14"/>
        <v>200</v>
      </c>
      <c r="E42" s="16">
        <f t="shared" ca="1" si="15"/>
        <v>0</v>
      </c>
      <c r="F42" s="16">
        <f t="shared" ca="1" si="12"/>
        <v>0</v>
      </c>
      <c r="G42" s="16">
        <f t="shared" ca="1" si="12"/>
        <v>0</v>
      </c>
      <c r="H42" s="16">
        <f t="shared" ca="1" si="12"/>
        <v>0</v>
      </c>
      <c r="I42" s="16">
        <f t="shared" ca="1" si="12"/>
        <v>0</v>
      </c>
      <c r="J42" s="16">
        <f t="shared" ca="1" si="12"/>
        <v>0</v>
      </c>
      <c r="K42" s="16">
        <f t="shared" ca="1" si="12"/>
        <v>20.775654391123208</v>
      </c>
      <c r="L42" s="16">
        <f t="shared" ca="1" si="12"/>
        <v>175.43743302180724</v>
      </c>
      <c r="M42" s="49">
        <f t="shared" ca="1" si="12"/>
        <v>3.786912587069557</v>
      </c>
    </row>
    <row r="43" spans="3:52">
      <c r="C43" s="48" t="str">
        <f t="shared" si="13"/>
        <v>SFD</v>
      </c>
      <c r="D43" s="16">
        <f t="shared" ca="1" si="14"/>
        <v>100</v>
      </c>
      <c r="E43" s="16">
        <f t="shared" ca="1" si="15"/>
        <v>0</v>
      </c>
      <c r="F43" s="16">
        <f t="shared" ca="1" si="12"/>
        <v>0</v>
      </c>
      <c r="G43" s="16">
        <f t="shared" ca="1" si="12"/>
        <v>0</v>
      </c>
      <c r="H43" s="16">
        <f t="shared" ca="1" si="12"/>
        <v>0</v>
      </c>
      <c r="I43" s="16">
        <f t="shared" ca="1" si="12"/>
        <v>0</v>
      </c>
      <c r="J43" s="16">
        <f t="shared" ca="1" si="12"/>
        <v>0</v>
      </c>
      <c r="K43" s="16">
        <f t="shared" ca="1" si="12"/>
        <v>0</v>
      </c>
      <c r="L43" s="16">
        <f t="shared" ca="1" si="12"/>
        <v>97.627648149956073</v>
      </c>
      <c r="M43" s="49">
        <f t="shared" ca="1" si="12"/>
        <v>2.3723518500439327</v>
      </c>
    </row>
    <row r="44" spans="3:52">
      <c r="C44" s="48" t="str">
        <f t="shared" si="13"/>
        <v>OFID</v>
      </c>
      <c r="D44" s="16">
        <f t="shared" ca="1" si="14"/>
        <v>100</v>
      </c>
      <c r="E44" s="16">
        <f t="shared" ca="1" si="15"/>
        <v>0</v>
      </c>
      <c r="F44" s="16">
        <f t="shared" ca="1" si="12"/>
        <v>0</v>
      </c>
      <c r="G44" s="16">
        <f t="shared" ca="1" si="12"/>
        <v>0</v>
      </c>
      <c r="H44" s="16">
        <f t="shared" ca="1" si="12"/>
        <v>0</v>
      </c>
      <c r="I44" s="16">
        <f t="shared" ca="1" si="12"/>
        <v>0</v>
      </c>
      <c r="J44" s="16">
        <f t="shared" ca="1" si="12"/>
        <v>0</v>
      </c>
      <c r="K44" s="16">
        <f t="shared" ca="1" si="12"/>
        <v>0</v>
      </c>
      <c r="L44" s="16">
        <f t="shared" ca="1" si="12"/>
        <v>23.998495998973389</v>
      </c>
      <c r="M44" s="49">
        <f t="shared" ca="1" si="12"/>
        <v>76.001504001026618</v>
      </c>
    </row>
    <row r="45" spans="3:52">
      <c r="C45" s="48" t="str">
        <f t="shared" si="13"/>
        <v>EIB</v>
      </c>
      <c r="D45" s="16">
        <f t="shared" ref="D45" ca="1" si="16">SUM(E45:M45)</f>
        <v>138.86021422180471</v>
      </c>
      <c r="E45" s="16">
        <f t="shared" ref="E45" ca="1" si="17">H14</f>
        <v>0</v>
      </c>
      <c r="F45" s="16">
        <f t="shared" ref="F45" ca="1" si="18">I14</f>
        <v>0</v>
      </c>
      <c r="G45" s="16">
        <f t="shared" ref="G45" ca="1" si="19">J14</f>
        <v>0</v>
      </c>
      <c r="H45" s="16">
        <f t="shared" ref="H45" ca="1" si="20">K14</f>
        <v>0</v>
      </c>
      <c r="I45" s="16">
        <f t="shared" ref="I45" ca="1" si="21">L14</f>
        <v>0</v>
      </c>
      <c r="J45" s="16">
        <f t="shared" ref="J45" ca="1" si="22">M14</f>
        <v>0</v>
      </c>
      <c r="K45" s="16">
        <f t="shared" ref="K45" ca="1" si="23">N14</f>
        <v>0</v>
      </c>
      <c r="L45" s="16">
        <f t="shared" ref="L45" ca="1" si="24">O14</f>
        <v>0</v>
      </c>
      <c r="M45" s="49">
        <f t="shared" ref="M45" ca="1" si="25">P14</f>
        <v>138.86021422180471</v>
      </c>
    </row>
    <row r="46" spans="3:52">
      <c r="C46" s="48" t="str">
        <f>C17</f>
        <v>Domestic commercial</v>
      </c>
      <c r="D46" s="16">
        <f t="shared" ref="D46" ca="1" si="26">SUM(E46:M46)</f>
        <v>0</v>
      </c>
      <c r="E46" s="16">
        <f ca="1">H17</f>
        <v>0</v>
      </c>
      <c r="F46" s="16">
        <f t="shared" ref="F46:M46" ca="1" si="27">I17</f>
        <v>0</v>
      </c>
      <c r="G46" s="16">
        <f t="shared" ca="1" si="27"/>
        <v>0</v>
      </c>
      <c r="H46" s="16">
        <f t="shared" ca="1" si="27"/>
        <v>0</v>
      </c>
      <c r="I46" s="16">
        <f t="shared" ca="1" si="27"/>
        <v>0</v>
      </c>
      <c r="J46" s="16">
        <f t="shared" ca="1" si="27"/>
        <v>0</v>
      </c>
      <c r="K46" s="16">
        <f t="shared" ca="1" si="27"/>
        <v>0</v>
      </c>
      <c r="L46" s="16">
        <f t="shared" ca="1" si="27"/>
        <v>0</v>
      </c>
      <c r="M46" s="49">
        <f t="shared" ca="1" si="27"/>
        <v>0</v>
      </c>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row>
    <row r="47" spans="3:52">
      <c r="C47" s="50" t="s">
        <v>333</v>
      </c>
      <c r="D47" s="14">
        <f ca="1">SUM(E47:M47)</f>
        <v>1545.8602142218044</v>
      </c>
      <c r="E47" s="51">
        <f ca="1">SUM(E40:E44)</f>
        <v>0</v>
      </c>
      <c r="F47" s="51">
        <f ca="1">SUM(F40:F46)</f>
        <v>29.154097756687534</v>
      </c>
      <c r="G47" s="51">
        <f t="shared" ref="G47:M47" ca="1" si="28">SUM(G40:G46)</f>
        <v>36.725169099780395</v>
      </c>
      <c r="H47" s="51">
        <f t="shared" ca="1" si="28"/>
        <v>68.800766952563677</v>
      </c>
      <c r="I47" s="51">
        <f t="shared" ca="1" si="28"/>
        <v>177.2795917522761</v>
      </c>
      <c r="J47" s="51">
        <f t="shared" ca="1" si="28"/>
        <v>286.28822380968745</v>
      </c>
      <c r="K47" s="51">
        <f t="shared" ca="1" si="28"/>
        <v>406.61213386469353</v>
      </c>
      <c r="L47" s="51">
        <f t="shared" ca="1" si="28"/>
        <v>308.45533661129957</v>
      </c>
      <c r="M47" s="52">
        <f t="shared" ca="1" si="28"/>
        <v>232.54489437481632</v>
      </c>
    </row>
    <row r="49" spans="2:374">
      <c r="C49" t="s">
        <v>346</v>
      </c>
      <c r="D49" s="6">
        <v>0.41</v>
      </c>
      <c r="E49" s="5">
        <f ca="1">$D$24*D49</f>
        <v>158.4506719878662</v>
      </c>
    </row>
    <row r="50" spans="2:374">
      <c r="C50" t="s">
        <v>347</v>
      </c>
      <c r="D50" s="6">
        <v>0.1</v>
      </c>
      <c r="E50" s="5">
        <f t="shared" ref="E50:E55" ca="1" si="29">$D$24*D50</f>
        <v>38.646505362894203</v>
      </c>
    </row>
    <row r="51" spans="2:374">
      <c r="C51" t="s">
        <v>348</v>
      </c>
      <c r="D51" s="6">
        <v>0.33</v>
      </c>
      <c r="E51" s="5">
        <f t="shared" ca="1" si="29"/>
        <v>127.53346769755086</v>
      </c>
    </row>
    <row r="52" spans="2:374">
      <c r="C52" t="s">
        <v>349</v>
      </c>
      <c r="D52" s="6">
        <v>0.1</v>
      </c>
      <c r="E52" s="5">
        <f t="shared" ca="1" si="29"/>
        <v>38.646505362894203</v>
      </c>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c r="IS52" s="21"/>
      <c r="IT52" s="21"/>
      <c r="IU52" s="21"/>
      <c r="IV52" s="21"/>
      <c r="IW52" s="21"/>
      <c r="IX52" s="21"/>
      <c r="IY52" s="21"/>
      <c r="IZ52" s="21"/>
      <c r="JA52" s="21"/>
      <c r="JB52" s="21"/>
      <c r="JC52" s="21"/>
      <c r="JD52" s="21"/>
      <c r="JE52" s="21"/>
      <c r="JF52" s="21"/>
      <c r="JG52" s="21"/>
      <c r="JH52" s="21"/>
      <c r="JI52" s="21"/>
      <c r="JJ52" s="21"/>
      <c r="JK52" s="21"/>
      <c r="JL52" s="21"/>
      <c r="JM52" s="21"/>
      <c r="JN52" s="21"/>
      <c r="JO52" s="21"/>
      <c r="JP52" s="21"/>
      <c r="JQ52" s="21"/>
      <c r="JR52" s="21"/>
      <c r="JS52" s="21"/>
      <c r="JT52" s="21"/>
      <c r="JU52" s="21"/>
      <c r="JV52" s="21"/>
      <c r="JW52" s="21"/>
      <c r="JX52" s="21"/>
      <c r="JY52" s="21"/>
      <c r="JZ52" s="21"/>
      <c r="KA52" s="21"/>
      <c r="KB52" s="21"/>
      <c r="KC52" s="21"/>
      <c r="KD52" s="21"/>
      <c r="KE52" s="21"/>
      <c r="KF52" s="21"/>
      <c r="KG52" s="21"/>
      <c r="KH52" s="21"/>
      <c r="KI52" s="21"/>
      <c r="KJ52" s="21"/>
      <c r="KK52" s="21"/>
      <c r="KL52" s="21"/>
      <c r="KM52" s="21"/>
      <c r="KN52" s="21"/>
      <c r="KO52" s="21"/>
      <c r="KP52" s="21"/>
      <c r="KQ52" s="21"/>
      <c r="KR52" s="21"/>
      <c r="KS52" s="21"/>
      <c r="KT52" s="21"/>
      <c r="KU52" s="21"/>
      <c r="KV52" s="21"/>
      <c r="KW52" s="21"/>
      <c r="KX52" s="21"/>
      <c r="KY52" s="21"/>
      <c r="KZ52" s="21"/>
      <c r="LA52" s="21"/>
      <c r="LB52" s="21"/>
      <c r="LC52" s="21"/>
      <c r="LD52" s="21"/>
      <c r="LE52" s="21"/>
      <c r="LF52" s="21"/>
      <c r="LG52" s="21"/>
      <c r="LH52" s="21"/>
      <c r="LI52" s="21"/>
      <c r="LJ52" s="21"/>
      <c r="LK52" s="21"/>
      <c r="LL52" s="21"/>
      <c r="LM52" s="21"/>
      <c r="LN52" s="21"/>
      <c r="LO52" s="21"/>
      <c r="LP52" s="21"/>
      <c r="LQ52" s="21"/>
      <c r="LR52" s="21"/>
      <c r="LS52" s="21"/>
      <c r="LT52" s="21"/>
      <c r="LU52" s="21"/>
      <c r="LV52" s="21"/>
      <c r="LW52" s="21"/>
      <c r="LX52" s="21"/>
      <c r="LY52" s="21"/>
      <c r="LZ52" s="21"/>
      <c r="MA52" s="21"/>
      <c r="MB52" s="21"/>
      <c r="MC52" s="21"/>
      <c r="MD52" s="21"/>
      <c r="ME52" s="21"/>
      <c r="MF52" s="21"/>
      <c r="MG52" s="21"/>
      <c r="MH52" s="21"/>
      <c r="MI52" s="21"/>
      <c r="MJ52" s="21"/>
      <c r="MK52" s="21"/>
      <c r="ML52" s="21"/>
      <c r="MM52" s="21"/>
      <c r="MN52" s="21"/>
      <c r="MO52" s="21"/>
      <c r="MP52" s="21"/>
      <c r="MQ52" s="21"/>
      <c r="MR52" s="21"/>
      <c r="MS52" s="21"/>
      <c r="MT52" s="21"/>
      <c r="MU52" s="21"/>
      <c r="MV52" s="21"/>
      <c r="MW52" s="21"/>
      <c r="MX52" s="21"/>
      <c r="MY52" s="21"/>
      <c r="MZ52" s="21"/>
      <c r="NA52" s="21"/>
      <c r="NB52" s="21"/>
      <c r="NC52" s="21"/>
      <c r="ND52" s="21"/>
      <c r="NE52" s="21"/>
      <c r="NF52" s="21"/>
      <c r="NG52" s="21"/>
      <c r="NH52" s="21"/>
      <c r="NI52" s="21"/>
      <c r="NJ52" s="21"/>
    </row>
    <row r="53" spans="2:374">
      <c r="C53" t="s">
        <v>350</v>
      </c>
      <c r="D53" s="6">
        <v>0.03</v>
      </c>
      <c r="E53" s="5">
        <f t="shared" ca="1" si="29"/>
        <v>11.593951608868259</v>
      </c>
    </row>
    <row r="54" spans="2:374">
      <c r="C54" t="s">
        <v>351</v>
      </c>
      <c r="D54" s="6">
        <v>0.03</v>
      </c>
      <c r="E54" s="5">
        <f t="shared" ca="1" si="29"/>
        <v>11.593951608868259</v>
      </c>
    </row>
    <row r="55" spans="2:374">
      <c r="C55" s="8"/>
      <c r="D55" s="53">
        <v>1</v>
      </c>
      <c r="E55" s="54">
        <f t="shared" ca="1" si="29"/>
        <v>386.46505362894197</v>
      </c>
    </row>
    <row r="57" spans="2:374">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row>
    <row r="59" spans="2:374">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row>
    <row r="77" spans="3:31">
      <c r="C77" s="5"/>
      <c r="D77" s="3"/>
      <c r="E77" s="3"/>
      <c r="F77" s="3"/>
      <c r="G77" s="3"/>
      <c r="H77" s="3"/>
      <c r="I77" s="3"/>
      <c r="J77" s="3"/>
      <c r="K77" s="3"/>
      <c r="L77" s="3"/>
      <c r="M77" s="3"/>
    </row>
    <row r="78" spans="3:31">
      <c r="C78" s="5"/>
      <c r="D78" s="3"/>
      <c r="E78" s="3"/>
      <c r="F78" s="3"/>
      <c r="G78" s="3"/>
      <c r="H78" s="3"/>
      <c r="I78" s="3"/>
      <c r="J78" s="3"/>
      <c r="K78" s="3"/>
      <c r="L78" s="3"/>
      <c r="M78" s="3"/>
    </row>
    <row r="79" spans="3:31">
      <c r="C79" s="5"/>
      <c r="D79" s="3"/>
      <c r="E79" s="3"/>
      <c r="F79" s="3"/>
      <c r="G79" s="3"/>
      <c r="H79" s="3"/>
      <c r="I79" s="3"/>
      <c r="J79" s="3"/>
      <c r="K79" s="3"/>
      <c r="L79" s="3"/>
      <c r="M79" s="3"/>
    </row>
    <row r="80" spans="3:31">
      <c r="C80" s="5"/>
      <c r="D80" s="55">
        <f>Finstmt!Q2</f>
        <v>2032</v>
      </c>
      <c r="E80" s="55">
        <f>Finstmt!R2</f>
        <v>2033</v>
      </c>
      <c r="F80" s="55">
        <f>Finstmt!S2</f>
        <v>2034</v>
      </c>
      <c r="G80" s="55">
        <f>Finstmt!T2</f>
        <v>2035</v>
      </c>
      <c r="H80" s="55">
        <f>Finstmt!U2</f>
        <v>2036</v>
      </c>
      <c r="I80" s="55">
        <f>Finstmt!V2</f>
        <v>2037</v>
      </c>
      <c r="J80" s="55">
        <f>Finstmt!W2</f>
        <v>2038</v>
      </c>
      <c r="K80" s="55">
        <f>Finstmt!X2</f>
        <v>2039</v>
      </c>
      <c r="L80" s="55">
        <f>Finstmt!Y2</f>
        <v>2040</v>
      </c>
      <c r="M80" s="55">
        <f>Finstmt!Z2</f>
        <v>2041</v>
      </c>
      <c r="N80" s="55">
        <f>Finstmt!AA2</f>
        <v>2042</v>
      </c>
      <c r="O80" s="55">
        <f>Finstmt!AB2</f>
        <v>2043</v>
      </c>
      <c r="P80" s="55">
        <f>Finstmt!AC2</f>
        <v>2044</v>
      </c>
      <c r="Q80" s="55">
        <f>Finstmt!AD2</f>
        <v>2045</v>
      </c>
      <c r="R80" s="55">
        <f>Finstmt!AE2</f>
        <v>2046</v>
      </c>
      <c r="S80" s="55">
        <f>Finstmt!AF2</f>
        <v>2047</v>
      </c>
      <c r="T80" s="55">
        <f>Finstmt!AG2</f>
        <v>2048</v>
      </c>
      <c r="U80" s="55">
        <f>Finstmt!AH2</f>
        <v>2049</v>
      </c>
      <c r="V80" s="55">
        <f>Finstmt!AI2</f>
        <v>2050</v>
      </c>
      <c r="W80" s="55">
        <f>Finstmt!AJ2</f>
        <v>2051</v>
      </c>
      <c r="X80" s="55">
        <f>Finstmt!AK2</f>
        <v>2052</v>
      </c>
      <c r="Y80" s="55">
        <f>Finstmt!AL2</f>
        <v>2053</v>
      </c>
      <c r="Z80" s="55">
        <f>Finstmt!AM2</f>
        <v>2054</v>
      </c>
      <c r="AA80" s="55">
        <f>Finstmt!AN2</f>
        <v>2055</v>
      </c>
      <c r="AB80" s="55">
        <f>Finstmt!AO2</f>
        <v>2056</v>
      </c>
      <c r="AC80" s="55">
        <f>Finstmt!AP2</f>
        <v>2057</v>
      </c>
      <c r="AD80" s="55">
        <f>Finstmt!AQ2</f>
        <v>2058</v>
      </c>
      <c r="AE80" s="55">
        <f>Finstmt!AR2</f>
        <v>2059</v>
      </c>
    </row>
    <row r="81" spans="2:46">
      <c r="C81" s="5" t="s">
        <v>352</v>
      </c>
      <c r="D81" s="11">
        <f ca="1">Debt!Q177</f>
        <v>6592.6584138558728</v>
      </c>
      <c r="E81" s="11">
        <f ca="1">Debt!R177</f>
        <v>6757.4748742022703</v>
      </c>
      <c r="F81" s="11">
        <f ca="1">Debt!S177</f>
        <v>6926.4117460573261</v>
      </c>
      <c r="G81" s="11">
        <f ca="1">Debt!T177</f>
        <v>7099.5720397087589</v>
      </c>
      <c r="H81" s="11">
        <f ca="1">Debt!U177</f>
        <v>9890.4885299009238</v>
      </c>
      <c r="I81" s="11">
        <f ca="1">Debt!V177</f>
        <v>10137.750743148445</v>
      </c>
      <c r="J81" s="11">
        <f ca="1">Debt!W177</f>
        <v>11579.577656063824</v>
      </c>
      <c r="K81" s="11">
        <f ca="1">Debt!X177</f>
        <v>11869.067097465419</v>
      </c>
      <c r="L81" s="11">
        <f ca="1">Debt!Y177</f>
        <v>12165.793774902055</v>
      </c>
      <c r="M81" s="11">
        <f ca="1">Debt!Z177</f>
        <v>12469.938619274606</v>
      </c>
      <c r="N81" s="11">
        <f ca="1">Debt!AA177</f>
        <v>12781.687084756471</v>
      </c>
      <c r="O81" s="11">
        <f ca="1">Debt!AB177</f>
        <v>13101.22926187538</v>
      </c>
      <c r="P81" s="11">
        <f ca="1">Debt!AC177</f>
        <v>13428.759993422264</v>
      </c>
      <c r="Q81" s="11">
        <f ca="1">Debt!AD177</f>
        <v>13764.478993257821</v>
      </c>
      <c r="R81" s="11">
        <f ca="1">Debt!AE177</f>
        <v>14108.590968089267</v>
      </c>
      <c r="S81" s="11">
        <f ca="1">Debt!AF177</f>
        <v>14461.305742291497</v>
      </c>
      <c r="T81" s="11">
        <f ca="1">Debt!AG177</f>
        <v>14822.838385848783</v>
      </c>
      <c r="U81" s="11">
        <f ca="1">Debt!AH177</f>
        <v>15193.409345495002</v>
      </c>
      <c r="V81" s="11">
        <f ca="1">Debt!AI177</f>
        <v>15573.244579132375</v>
      </c>
      <c r="W81" s="11">
        <f ca="1">Debt!AJ177</f>
        <v>15962.575693610685</v>
      </c>
      <c r="X81" s="11">
        <f ca="1">Debt!AK177</f>
        <v>13701.310473456975</v>
      </c>
      <c r="Y81" s="11">
        <f ca="1">Debt!AL177</f>
        <v>14043.843235293398</v>
      </c>
      <c r="Z81" s="11">
        <f ca="1">Debt!AM177</f>
        <v>14394.939316175736</v>
      </c>
      <c r="AA81" s="11">
        <f ca="1">Debt!AN177</f>
        <v>14754.812799080126</v>
      </c>
      <c r="AB81" s="11">
        <f ca="1">Debt!AO177</f>
        <v>15123.68311905713</v>
      </c>
      <c r="AC81" s="11">
        <f ca="1">Debt!AP177</f>
        <v>15501.775197033558</v>
      </c>
      <c r="AD81" s="11">
        <f ca="1">Debt!AQ177</f>
        <v>15889.319576959393</v>
      </c>
      <c r="AE81" s="11">
        <f ca="1">Debt!AR177</f>
        <v>16286.55256638338</v>
      </c>
      <c r="AF81" s="3"/>
      <c r="AG81" s="3"/>
      <c r="AH81" s="3"/>
      <c r="AI81" s="3"/>
      <c r="AJ81" s="3"/>
      <c r="AK81" s="3"/>
      <c r="AL81" s="3"/>
      <c r="AM81" s="3"/>
      <c r="AN81" s="3"/>
      <c r="AO81" s="3"/>
      <c r="AP81" s="3"/>
      <c r="AQ81" s="3"/>
      <c r="AR81" s="3"/>
      <c r="AS81" s="3"/>
      <c r="AT81" s="3"/>
    </row>
    <row r="82" spans="2:46">
      <c r="C82" s="5" t="s">
        <v>353</v>
      </c>
      <c r="D82" s="11">
        <f ca="1">Debt!Q162</f>
        <v>4888.4243232661465</v>
      </c>
      <c r="E82" s="11">
        <f ca="1">Debt!R162</f>
        <v>4909.124226993029</v>
      </c>
      <c r="F82" s="11">
        <f ca="1">Debt!S162</f>
        <v>4926.0981480490727</v>
      </c>
      <c r="G82" s="11">
        <f ca="1">Debt!T162</f>
        <v>4942.6009179875682</v>
      </c>
      <c r="H82" s="11">
        <f ca="1">Debt!U162</f>
        <v>4953.2658863638417</v>
      </c>
      <c r="I82" s="11">
        <f ca="1">Debt!V162</f>
        <v>4922.800792272601</v>
      </c>
      <c r="J82" s="11">
        <f ca="1">Debt!W162</f>
        <v>4889.5994399142701</v>
      </c>
      <c r="K82" s="11">
        <f ca="1">Debt!X162</f>
        <v>4762.8878333273506</v>
      </c>
      <c r="L82" s="11">
        <f ca="1">Debt!Y162</f>
        <v>4632.7189579797296</v>
      </c>
      <c r="M82" s="11">
        <f ca="1">Debt!Z162</f>
        <v>4489.0097213028594</v>
      </c>
      <c r="N82" s="11">
        <f ca="1">Debt!AA162</f>
        <v>4339.3760639260981</v>
      </c>
      <c r="O82" s="11">
        <f ca="1">Debt!AB162</f>
        <v>4170.9342871151721</v>
      </c>
      <c r="P82" s="11">
        <f ca="1">Debt!AC162</f>
        <v>3997.9086806438095</v>
      </c>
      <c r="Q82" s="11">
        <f ca="1">Debt!AD162</f>
        <v>3815.8630027362842</v>
      </c>
      <c r="R82" s="11">
        <f ca="1">Debt!AE162</f>
        <v>3617.6283602334311</v>
      </c>
      <c r="S82" s="11">
        <f ca="1">Debt!AF162</f>
        <v>3411.7997586976376</v>
      </c>
      <c r="T82" s="11">
        <f ca="1">Debt!AG162</f>
        <v>3188.5984547042713</v>
      </c>
      <c r="U82" s="11">
        <f ca="1">Debt!AH162</f>
        <v>2952.1047106620517</v>
      </c>
      <c r="V82" s="11">
        <f ca="1">Debt!AI162</f>
        <v>2704.3255454073205</v>
      </c>
      <c r="W82" s="11">
        <f ca="1">Debt!AJ162</f>
        <v>2442.3123564456887</v>
      </c>
      <c r="X82" s="11">
        <f ca="1">Debt!AK162</f>
        <v>2165.5083045700962</v>
      </c>
      <c r="Y82" s="11">
        <f ca="1">Debt!AL162</f>
        <v>1944.2353890509089</v>
      </c>
      <c r="Z82" s="11">
        <f ca="1">Debt!AM162</f>
        <v>1707.7503762662811</v>
      </c>
      <c r="AA82" s="11">
        <f ca="1">Debt!AN162</f>
        <v>1455.3610817051594</v>
      </c>
      <c r="AB82" s="11">
        <f ca="1">Debt!AO162</f>
        <v>1192.2214845503977</v>
      </c>
      <c r="AC82" s="11">
        <f ca="1">Debt!AP162</f>
        <v>915.01530686183241</v>
      </c>
      <c r="AD82" s="11">
        <f ca="1">Debt!AQ162</f>
        <v>626.28884860288065</v>
      </c>
      <c r="AE82" s="11">
        <f ca="1">Debt!AR162</f>
        <v>319.39188695375981</v>
      </c>
      <c r="AF82" s="3"/>
      <c r="AG82" s="3"/>
      <c r="AH82" s="3"/>
      <c r="AI82" s="3"/>
      <c r="AJ82" s="3"/>
      <c r="AK82" s="3"/>
      <c r="AL82" s="3"/>
      <c r="AM82" s="3"/>
      <c r="AN82" s="3"/>
      <c r="AO82" s="3"/>
      <c r="AP82" s="3"/>
      <c r="AQ82" s="3"/>
      <c r="AR82" s="3"/>
      <c r="AS82" s="3"/>
      <c r="AT82" s="3"/>
    </row>
    <row r="83" spans="2:46">
      <c r="C83" s="5" t="s">
        <v>79</v>
      </c>
      <c r="D83" s="3">
        <f ca="1">Finstmt!Q159</f>
        <v>1.7439645875755341</v>
      </c>
      <c r="E83" s="3">
        <f ca="1">Finstmt!R159</f>
        <v>2.0662409351432163</v>
      </c>
      <c r="F83" s="3">
        <f ca="1">Finstmt!S159</f>
        <v>2.0947719565287226</v>
      </c>
      <c r="G83" s="3">
        <f ca="1">Finstmt!T159</f>
        <v>2.1213584019850091</v>
      </c>
      <c r="H83" s="3">
        <f ca="1">Finstmt!U159</f>
        <v>1.7689832869664011</v>
      </c>
      <c r="I83" s="3">
        <f ca="1">Finstmt!V159</f>
        <v>1.7929594412899683</v>
      </c>
      <c r="J83" s="3">
        <f ca="1">Finstmt!W159</f>
        <v>1.6849531544743039</v>
      </c>
      <c r="K83" s="3">
        <f ca="1">Finstmt!X159</f>
        <v>1.7131942270521945</v>
      </c>
      <c r="L83" s="3">
        <f ca="1">Finstmt!Y159</f>
        <v>1.7403236029067031</v>
      </c>
      <c r="M83" s="3">
        <f ca="1">Finstmt!Z159</f>
        <v>1.7255579894282611</v>
      </c>
      <c r="N83" s="3">
        <f ca="1">Finstmt!AA159</f>
        <v>1.7048475512633505</v>
      </c>
      <c r="O83" s="3">
        <f ca="1">Finstmt!AB159</f>
        <v>1.5621866270253826</v>
      </c>
      <c r="P83" s="3">
        <f ca="1">Finstmt!AC159</f>
        <v>1.666114380619423</v>
      </c>
      <c r="Q83" s="3">
        <f ca="1">Finstmt!AD159</f>
        <v>1.6470434520988659</v>
      </c>
      <c r="R83" s="3">
        <f ca="1">Finstmt!AE159</f>
        <v>1.2227349953083742</v>
      </c>
      <c r="S83" s="3">
        <f ca="1">Finstmt!AF159</f>
        <v>0.97843344890854778</v>
      </c>
      <c r="T83" s="3">
        <f ca="1">Finstmt!AG159</f>
        <v>0.96639992490983573</v>
      </c>
      <c r="U83" s="3">
        <f ca="1">Finstmt!AH159</f>
        <v>0.9546773760138888</v>
      </c>
      <c r="V83" s="3">
        <f ca="1">Finstmt!AI159</f>
        <v>0.94313212968852167</v>
      </c>
      <c r="W83" s="3">
        <f ca="1">Finstmt!AJ159</f>
        <v>0.93189061701495968</v>
      </c>
      <c r="X83" s="3">
        <f ca="1">Finstmt!AK159</f>
        <v>1.0753624818790186</v>
      </c>
      <c r="Y83" s="3">
        <f ca="1">Finstmt!AL159</f>
        <v>1.0615291847122847</v>
      </c>
      <c r="Z83" s="3">
        <f ca="1">Finstmt!AM159</f>
        <v>1.0482076436238881</v>
      </c>
      <c r="AA83" s="3">
        <f ca="1">Finstmt!AN159</f>
        <v>1.0353965909213019</v>
      </c>
      <c r="AB83" s="3">
        <f ca="1">Finstmt!AO159</f>
        <v>1.4640339126047723</v>
      </c>
      <c r="AC83" s="3">
        <f ca="1">Finstmt!AP159</f>
        <v>1.4893322205871726</v>
      </c>
      <c r="AD83" s="3">
        <f ca="1">Finstmt!AQ159</f>
        <v>1.4805767346417653</v>
      </c>
      <c r="AE83" s="3">
        <f ca="1">Finstmt!AR159</f>
        <v>1.466188621944011</v>
      </c>
      <c r="AF83" s="3"/>
      <c r="AG83" s="3"/>
      <c r="AH83" s="3"/>
      <c r="AI83" s="3"/>
      <c r="AJ83" s="3"/>
      <c r="AK83" s="3"/>
      <c r="AL83" s="3"/>
      <c r="AM83" s="3"/>
      <c r="AN83" s="3"/>
      <c r="AO83" s="3"/>
      <c r="AP83" s="3"/>
      <c r="AQ83" s="3"/>
      <c r="AR83" s="3"/>
      <c r="AS83" s="3"/>
      <c r="AT83" s="3"/>
    </row>
    <row r="84" spans="2:46">
      <c r="B84" s="20"/>
      <c r="D84" s="20"/>
      <c r="E84" s="20"/>
      <c r="F84" s="20"/>
      <c r="G84" s="20"/>
      <c r="H84" s="20"/>
      <c r="I84" s="20"/>
      <c r="J84" s="20"/>
      <c r="K84" s="20"/>
      <c r="L84" s="20"/>
      <c r="M84" s="20"/>
    </row>
    <row r="105" spans="3:32">
      <c r="C105" s="10"/>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row>
    <row r="106" spans="3:32">
      <c r="C106" s="10"/>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row>
    <row r="107" spans="3:32">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E2DF-CB13-4595-BA61-A472D8101074}">
  <sheetPr codeName="Sheet12"/>
  <dimension ref="A2:BM49"/>
  <sheetViews>
    <sheetView showGridLines="0" zoomScale="85" zoomScaleNormal="85" workbookViewId="0">
      <pane xSplit="3" ySplit="2" topLeftCell="D3" activePane="bottomRight" state="frozen"/>
      <selection pane="topRight" activeCell="D1" sqref="D1"/>
      <selection pane="bottomLeft" activeCell="A3" sqref="A3"/>
      <selection pane="bottomRight" activeCell="D18" sqref="D18"/>
    </sheetView>
  </sheetViews>
  <sheetFormatPr defaultColWidth="0" defaultRowHeight="15"/>
  <cols>
    <col min="1" max="1" width="7.140625" customWidth="1"/>
    <col min="2" max="2" width="29.28515625" customWidth="1"/>
    <col min="3" max="3" width="9.140625" customWidth="1"/>
    <col min="4" max="4" width="6.85546875" customWidth="1"/>
    <col min="5" max="6" width="2.7109375" customWidth="1"/>
    <col min="7" max="7" width="3.28515625" customWidth="1"/>
    <col min="8" max="64" width="9.140625" customWidth="1"/>
    <col min="65" max="65" width="0" hidden="1" customWidth="1"/>
    <col min="66" max="16384" width="9.140625" hidden="1"/>
  </cols>
  <sheetData>
    <row r="2" spans="2:64">
      <c r="B2" t="s">
        <v>9</v>
      </c>
      <c r="H2" s="1">
        <f>C4</f>
        <v>2023</v>
      </c>
      <c r="I2">
        <f>H2+1</f>
        <v>2024</v>
      </c>
      <c r="J2">
        <f t="shared" ref="J2:BE2" si="0">I2+1</f>
        <v>2025</v>
      </c>
      <c r="K2">
        <f t="shared" si="0"/>
        <v>2026</v>
      </c>
      <c r="L2">
        <f t="shared" si="0"/>
        <v>2027</v>
      </c>
      <c r="M2">
        <f t="shared" si="0"/>
        <v>2028</v>
      </c>
      <c r="N2">
        <f t="shared" si="0"/>
        <v>2029</v>
      </c>
      <c r="O2">
        <f t="shared" si="0"/>
        <v>2030</v>
      </c>
      <c r="P2">
        <f t="shared" si="0"/>
        <v>2031</v>
      </c>
      <c r="Q2">
        <f t="shared" si="0"/>
        <v>2032</v>
      </c>
      <c r="R2">
        <f t="shared" si="0"/>
        <v>2033</v>
      </c>
      <c r="S2">
        <f t="shared" si="0"/>
        <v>2034</v>
      </c>
      <c r="T2">
        <f t="shared" si="0"/>
        <v>2035</v>
      </c>
      <c r="U2">
        <f t="shared" si="0"/>
        <v>2036</v>
      </c>
      <c r="V2">
        <f t="shared" si="0"/>
        <v>2037</v>
      </c>
      <c r="W2">
        <f t="shared" si="0"/>
        <v>2038</v>
      </c>
      <c r="X2">
        <f t="shared" si="0"/>
        <v>2039</v>
      </c>
      <c r="Y2">
        <f t="shared" si="0"/>
        <v>2040</v>
      </c>
      <c r="Z2">
        <f t="shared" si="0"/>
        <v>2041</v>
      </c>
      <c r="AA2">
        <f t="shared" si="0"/>
        <v>2042</v>
      </c>
      <c r="AB2">
        <f t="shared" si="0"/>
        <v>2043</v>
      </c>
      <c r="AC2">
        <f t="shared" si="0"/>
        <v>2044</v>
      </c>
      <c r="AD2">
        <f t="shared" si="0"/>
        <v>2045</v>
      </c>
      <c r="AE2">
        <f t="shared" si="0"/>
        <v>2046</v>
      </c>
      <c r="AF2">
        <f t="shared" si="0"/>
        <v>2047</v>
      </c>
      <c r="AG2">
        <f t="shared" si="0"/>
        <v>2048</v>
      </c>
      <c r="AH2">
        <f t="shared" si="0"/>
        <v>2049</v>
      </c>
      <c r="AI2">
        <f t="shared" si="0"/>
        <v>2050</v>
      </c>
      <c r="AJ2">
        <f t="shared" si="0"/>
        <v>2051</v>
      </c>
      <c r="AK2">
        <f t="shared" si="0"/>
        <v>2052</v>
      </c>
      <c r="AL2">
        <f t="shared" si="0"/>
        <v>2053</v>
      </c>
      <c r="AM2">
        <f t="shared" si="0"/>
        <v>2054</v>
      </c>
      <c r="AN2">
        <f t="shared" si="0"/>
        <v>2055</v>
      </c>
      <c r="AO2">
        <f t="shared" si="0"/>
        <v>2056</v>
      </c>
      <c r="AP2">
        <f t="shared" si="0"/>
        <v>2057</v>
      </c>
      <c r="AQ2">
        <f t="shared" si="0"/>
        <v>2058</v>
      </c>
      <c r="AR2">
        <f t="shared" si="0"/>
        <v>2059</v>
      </c>
      <c r="AS2">
        <f t="shared" si="0"/>
        <v>2060</v>
      </c>
      <c r="AT2">
        <f t="shared" si="0"/>
        <v>2061</v>
      </c>
      <c r="AU2">
        <f t="shared" si="0"/>
        <v>2062</v>
      </c>
      <c r="AV2">
        <f t="shared" si="0"/>
        <v>2063</v>
      </c>
      <c r="AW2">
        <f t="shared" si="0"/>
        <v>2064</v>
      </c>
      <c r="AX2">
        <f t="shared" si="0"/>
        <v>2065</v>
      </c>
      <c r="AY2">
        <f t="shared" si="0"/>
        <v>2066</v>
      </c>
      <c r="AZ2">
        <f t="shared" si="0"/>
        <v>2067</v>
      </c>
      <c r="BA2">
        <f t="shared" si="0"/>
        <v>2068</v>
      </c>
      <c r="BB2">
        <f t="shared" si="0"/>
        <v>2069</v>
      </c>
      <c r="BC2">
        <f t="shared" si="0"/>
        <v>2070</v>
      </c>
      <c r="BD2">
        <f t="shared" si="0"/>
        <v>2071</v>
      </c>
      <c r="BE2">
        <f t="shared" si="0"/>
        <v>2072</v>
      </c>
      <c r="BF2">
        <f t="shared" ref="BF2:BL2" si="1">BE2+1</f>
        <v>2073</v>
      </c>
      <c r="BG2">
        <f t="shared" si="1"/>
        <v>2074</v>
      </c>
      <c r="BH2">
        <f t="shared" si="1"/>
        <v>2075</v>
      </c>
      <c r="BI2">
        <f t="shared" si="1"/>
        <v>2076</v>
      </c>
      <c r="BJ2">
        <f t="shared" si="1"/>
        <v>2077</v>
      </c>
      <c r="BK2">
        <f t="shared" si="1"/>
        <v>2078</v>
      </c>
      <c r="BL2">
        <f t="shared" si="1"/>
        <v>2079</v>
      </c>
    </row>
    <row r="3" spans="2:64">
      <c r="H3" s="7">
        <v>1</v>
      </c>
      <c r="I3">
        <f>H3+1</f>
        <v>2</v>
      </c>
      <c r="J3">
        <f t="shared" ref="J3:BE3" si="2">I3+1</f>
        <v>3</v>
      </c>
      <c r="K3">
        <f t="shared" si="2"/>
        <v>4</v>
      </c>
      <c r="L3">
        <f t="shared" si="2"/>
        <v>5</v>
      </c>
      <c r="M3">
        <f t="shared" si="2"/>
        <v>6</v>
      </c>
      <c r="N3">
        <f t="shared" si="2"/>
        <v>7</v>
      </c>
      <c r="O3">
        <f t="shared" si="2"/>
        <v>8</v>
      </c>
      <c r="P3">
        <f t="shared" si="2"/>
        <v>9</v>
      </c>
      <c r="Q3">
        <f t="shared" si="2"/>
        <v>10</v>
      </c>
      <c r="R3">
        <f t="shared" si="2"/>
        <v>11</v>
      </c>
      <c r="S3">
        <f t="shared" si="2"/>
        <v>12</v>
      </c>
      <c r="T3">
        <f t="shared" si="2"/>
        <v>13</v>
      </c>
      <c r="U3">
        <f t="shared" si="2"/>
        <v>14</v>
      </c>
      <c r="V3">
        <f t="shared" si="2"/>
        <v>15</v>
      </c>
      <c r="W3">
        <f t="shared" si="2"/>
        <v>16</v>
      </c>
      <c r="X3">
        <f t="shared" si="2"/>
        <v>17</v>
      </c>
      <c r="Y3">
        <f t="shared" si="2"/>
        <v>18</v>
      </c>
      <c r="Z3">
        <f t="shared" si="2"/>
        <v>19</v>
      </c>
      <c r="AA3">
        <f t="shared" si="2"/>
        <v>20</v>
      </c>
      <c r="AB3">
        <f t="shared" si="2"/>
        <v>21</v>
      </c>
      <c r="AC3">
        <f t="shared" si="2"/>
        <v>22</v>
      </c>
      <c r="AD3">
        <f t="shared" si="2"/>
        <v>23</v>
      </c>
      <c r="AE3">
        <f t="shared" si="2"/>
        <v>24</v>
      </c>
      <c r="AF3">
        <f t="shared" si="2"/>
        <v>25</v>
      </c>
      <c r="AG3">
        <f t="shared" si="2"/>
        <v>26</v>
      </c>
      <c r="AH3">
        <f t="shared" si="2"/>
        <v>27</v>
      </c>
      <c r="AI3">
        <f t="shared" si="2"/>
        <v>28</v>
      </c>
      <c r="AJ3">
        <f t="shared" si="2"/>
        <v>29</v>
      </c>
      <c r="AK3">
        <f t="shared" si="2"/>
        <v>30</v>
      </c>
      <c r="AL3">
        <f t="shared" si="2"/>
        <v>31</v>
      </c>
      <c r="AM3">
        <f t="shared" si="2"/>
        <v>32</v>
      </c>
      <c r="AN3">
        <f t="shared" si="2"/>
        <v>33</v>
      </c>
      <c r="AO3">
        <f t="shared" si="2"/>
        <v>34</v>
      </c>
      <c r="AP3">
        <f t="shared" si="2"/>
        <v>35</v>
      </c>
      <c r="AQ3">
        <f t="shared" si="2"/>
        <v>36</v>
      </c>
      <c r="AR3">
        <f t="shared" si="2"/>
        <v>37</v>
      </c>
      <c r="AS3">
        <f t="shared" si="2"/>
        <v>38</v>
      </c>
      <c r="AT3">
        <f t="shared" si="2"/>
        <v>39</v>
      </c>
      <c r="AU3">
        <f t="shared" si="2"/>
        <v>40</v>
      </c>
      <c r="AV3">
        <f t="shared" si="2"/>
        <v>41</v>
      </c>
      <c r="AW3">
        <f t="shared" si="2"/>
        <v>42</v>
      </c>
      <c r="AX3">
        <f t="shared" si="2"/>
        <v>43</v>
      </c>
      <c r="AY3">
        <f t="shared" si="2"/>
        <v>44</v>
      </c>
      <c r="AZ3">
        <f t="shared" si="2"/>
        <v>45</v>
      </c>
      <c r="BA3">
        <f t="shared" si="2"/>
        <v>46</v>
      </c>
      <c r="BB3">
        <f t="shared" si="2"/>
        <v>47</v>
      </c>
      <c r="BC3">
        <f t="shared" si="2"/>
        <v>48</v>
      </c>
      <c r="BD3">
        <f t="shared" si="2"/>
        <v>49</v>
      </c>
      <c r="BE3">
        <f t="shared" si="2"/>
        <v>50</v>
      </c>
      <c r="BF3">
        <f t="shared" ref="BF3:BL3" si="3">BE3+1</f>
        <v>51</v>
      </c>
      <c r="BG3">
        <f t="shared" si="3"/>
        <v>52</v>
      </c>
      <c r="BH3">
        <f t="shared" si="3"/>
        <v>53</v>
      </c>
      <c r="BI3">
        <f t="shared" si="3"/>
        <v>54</v>
      </c>
      <c r="BJ3">
        <f t="shared" si="3"/>
        <v>55</v>
      </c>
      <c r="BK3">
        <f t="shared" si="3"/>
        <v>56</v>
      </c>
      <c r="BL3">
        <f t="shared" si="3"/>
        <v>57</v>
      </c>
    </row>
    <row r="4" spans="2:64">
      <c r="B4" t="s">
        <v>171</v>
      </c>
      <c r="C4">
        <f>Dashboard!H26</f>
        <v>2023</v>
      </c>
    </row>
    <row r="5" spans="2:64">
      <c r="B5" t="s">
        <v>170</v>
      </c>
      <c r="C5">
        <f>C4</f>
        <v>2023</v>
      </c>
    </row>
    <row r="6" spans="2:64">
      <c r="B6" t="s">
        <v>172</v>
      </c>
      <c r="C6">
        <v>9</v>
      </c>
    </row>
    <row r="7" spans="2:64">
      <c r="B7" t="s">
        <v>173</v>
      </c>
      <c r="C7">
        <f>C5+C6-1</f>
        <v>2031</v>
      </c>
    </row>
    <row r="9" spans="2:64">
      <c r="B9" t="s">
        <v>310</v>
      </c>
      <c r="C9">
        <f>C7+1</f>
        <v>2032</v>
      </c>
    </row>
    <row r="10" spans="2:64">
      <c r="B10" t="s">
        <v>312</v>
      </c>
      <c r="C10">
        <f>op_period</f>
        <v>28</v>
      </c>
    </row>
    <row r="11" spans="2:64">
      <c r="B11" t="s">
        <v>311</v>
      </c>
      <c r="C11">
        <f>C9+C10-1</f>
        <v>2059</v>
      </c>
    </row>
    <row r="14" spans="2:64">
      <c r="B14" t="s">
        <v>5</v>
      </c>
      <c r="C14">
        <f>C5</f>
        <v>2023</v>
      </c>
      <c r="D14">
        <f>C7</f>
        <v>2031</v>
      </c>
      <c r="H14">
        <f>AND(H$2&gt;=$C14,H$2&lt;=$D14)*1</f>
        <v>1</v>
      </c>
      <c r="I14">
        <f t="shared" ref="I14:BL14" si="4">AND(I$2&gt;=$C14,I$2&lt;=$D14)*1</f>
        <v>1</v>
      </c>
      <c r="J14">
        <f t="shared" si="4"/>
        <v>1</v>
      </c>
      <c r="K14">
        <f t="shared" si="4"/>
        <v>1</v>
      </c>
      <c r="L14">
        <f t="shared" si="4"/>
        <v>1</v>
      </c>
      <c r="M14">
        <f t="shared" si="4"/>
        <v>1</v>
      </c>
      <c r="N14">
        <f t="shared" si="4"/>
        <v>1</v>
      </c>
      <c r="O14">
        <f t="shared" si="4"/>
        <v>1</v>
      </c>
      <c r="P14">
        <f t="shared" si="4"/>
        <v>1</v>
      </c>
      <c r="Q14">
        <f t="shared" si="4"/>
        <v>0</v>
      </c>
      <c r="R14">
        <f t="shared" si="4"/>
        <v>0</v>
      </c>
      <c r="S14">
        <f t="shared" si="4"/>
        <v>0</v>
      </c>
      <c r="T14">
        <f t="shared" si="4"/>
        <v>0</v>
      </c>
      <c r="U14">
        <f t="shared" si="4"/>
        <v>0</v>
      </c>
      <c r="V14">
        <f t="shared" si="4"/>
        <v>0</v>
      </c>
      <c r="W14">
        <f t="shared" si="4"/>
        <v>0</v>
      </c>
      <c r="X14">
        <f t="shared" si="4"/>
        <v>0</v>
      </c>
      <c r="Y14">
        <f t="shared" si="4"/>
        <v>0</v>
      </c>
      <c r="Z14">
        <f t="shared" si="4"/>
        <v>0</v>
      </c>
      <c r="AA14">
        <f t="shared" si="4"/>
        <v>0</v>
      </c>
      <c r="AB14">
        <f t="shared" si="4"/>
        <v>0</v>
      </c>
      <c r="AC14">
        <f t="shared" si="4"/>
        <v>0</v>
      </c>
      <c r="AD14">
        <f t="shared" si="4"/>
        <v>0</v>
      </c>
      <c r="AE14">
        <f t="shared" si="4"/>
        <v>0</v>
      </c>
      <c r="AF14">
        <f t="shared" si="4"/>
        <v>0</v>
      </c>
      <c r="AG14">
        <f t="shared" si="4"/>
        <v>0</v>
      </c>
      <c r="AH14">
        <f t="shared" si="4"/>
        <v>0</v>
      </c>
      <c r="AI14">
        <f t="shared" si="4"/>
        <v>0</v>
      </c>
      <c r="AJ14">
        <f t="shared" si="4"/>
        <v>0</v>
      </c>
      <c r="AK14">
        <f t="shared" si="4"/>
        <v>0</v>
      </c>
      <c r="AL14">
        <f t="shared" si="4"/>
        <v>0</v>
      </c>
      <c r="AM14">
        <f t="shared" si="4"/>
        <v>0</v>
      </c>
      <c r="AN14">
        <f t="shared" si="4"/>
        <v>0</v>
      </c>
      <c r="AO14">
        <f t="shared" si="4"/>
        <v>0</v>
      </c>
      <c r="AP14">
        <f t="shared" si="4"/>
        <v>0</v>
      </c>
      <c r="AQ14">
        <f t="shared" si="4"/>
        <v>0</v>
      </c>
      <c r="AR14">
        <f t="shared" si="4"/>
        <v>0</v>
      </c>
      <c r="AS14">
        <f t="shared" si="4"/>
        <v>0</v>
      </c>
      <c r="AT14">
        <f t="shared" si="4"/>
        <v>0</v>
      </c>
      <c r="AU14">
        <f t="shared" si="4"/>
        <v>0</v>
      </c>
      <c r="AV14">
        <f t="shared" si="4"/>
        <v>0</v>
      </c>
      <c r="AW14">
        <f t="shared" si="4"/>
        <v>0</v>
      </c>
      <c r="AX14">
        <f t="shared" si="4"/>
        <v>0</v>
      </c>
      <c r="AY14">
        <f t="shared" si="4"/>
        <v>0</v>
      </c>
      <c r="AZ14">
        <f t="shared" si="4"/>
        <v>0</v>
      </c>
      <c r="BA14">
        <f t="shared" si="4"/>
        <v>0</v>
      </c>
      <c r="BB14">
        <f t="shared" si="4"/>
        <v>0</v>
      </c>
      <c r="BC14">
        <f t="shared" si="4"/>
        <v>0</v>
      </c>
      <c r="BD14">
        <f t="shared" si="4"/>
        <v>0</v>
      </c>
      <c r="BE14">
        <f t="shared" si="4"/>
        <v>0</v>
      </c>
      <c r="BF14">
        <f t="shared" si="4"/>
        <v>0</v>
      </c>
      <c r="BG14">
        <f t="shared" si="4"/>
        <v>0</v>
      </c>
      <c r="BH14">
        <f t="shared" si="4"/>
        <v>0</v>
      </c>
      <c r="BI14">
        <f t="shared" si="4"/>
        <v>0</v>
      </c>
      <c r="BJ14">
        <f t="shared" si="4"/>
        <v>0</v>
      </c>
      <c r="BK14">
        <f t="shared" si="4"/>
        <v>0</v>
      </c>
      <c r="BL14">
        <f t="shared" si="4"/>
        <v>0</v>
      </c>
    </row>
    <row r="15" spans="2:64">
      <c r="B15" t="s">
        <v>174</v>
      </c>
      <c r="H15">
        <f>(H14+G15)*H14</f>
        <v>1</v>
      </c>
      <c r="I15">
        <f t="shared" ref="I15:BL15" si="5">(I14+H15)*I14</f>
        <v>2</v>
      </c>
      <c r="J15">
        <f t="shared" si="5"/>
        <v>3</v>
      </c>
      <c r="K15">
        <f t="shared" si="5"/>
        <v>4</v>
      </c>
      <c r="L15">
        <f t="shared" si="5"/>
        <v>5</v>
      </c>
      <c r="M15">
        <f t="shared" si="5"/>
        <v>6</v>
      </c>
      <c r="N15">
        <f t="shared" si="5"/>
        <v>7</v>
      </c>
      <c r="O15">
        <f t="shared" si="5"/>
        <v>8</v>
      </c>
      <c r="P15">
        <f t="shared" si="5"/>
        <v>9</v>
      </c>
      <c r="Q15">
        <f t="shared" si="5"/>
        <v>0</v>
      </c>
      <c r="R15">
        <f t="shared" si="5"/>
        <v>0</v>
      </c>
      <c r="S15">
        <f t="shared" si="5"/>
        <v>0</v>
      </c>
      <c r="T15">
        <f t="shared" si="5"/>
        <v>0</v>
      </c>
      <c r="U15">
        <f t="shared" si="5"/>
        <v>0</v>
      </c>
      <c r="V15">
        <f t="shared" si="5"/>
        <v>0</v>
      </c>
      <c r="W15">
        <f t="shared" si="5"/>
        <v>0</v>
      </c>
      <c r="X15">
        <f t="shared" si="5"/>
        <v>0</v>
      </c>
      <c r="Y15">
        <f t="shared" si="5"/>
        <v>0</v>
      </c>
      <c r="Z15">
        <f t="shared" si="5"/>
        <v>0</v>
      </c>
      <c r="AA15">
        <f t="shared" si="5"/>
        <v>0</v>
      </c>
      <c r="AB15">
        <f t="shared" si="5"/>
        <v>0</v>
      </c>
      <c r="AC15">
        <f t="shared" si="5"/>
        <v>0</v>
      </c>
      <c r="AD15">
        <f t="shared" si="5"/>
        <v>0</v>
      </c>
      <c r="AE15">
        <f t="shared" si="5"/>
        <v>0</v>
      </c>
      <c r="AF15">
        <f t="shared" si="5"/>
        <v>0</v>
      </c>
      <c r="AG15">
        <f t="shared" si="5"/>
        <v>0</v>
      </c>
      <c r="AH15">
        <f t="shared" si="5"/>
        <v>0</v>
      </c>
      <c r="AI15">
        <f t="shared" si="5"/>
        <v>0</v>
      </c>
      <c r="AJ15">
        <f t="shared" si="5"/>
        <v>0</v>
      </c>
      <c r="AK15">
        <f t="shared" si="5"/>
        <v>0</v>
      </c>
      <c r="AL15">
        <f t="shared" si="5"/>
        <v>0</v>
      </c>
      <c r="AM15">
        <f t="shared" si="5"/>
        <v>0</v>
      </c>
      <c r="AN15">
        <f t="shared" si="5"/>
        <v>0</v>
      </c>
      <c r="AO15">
        <f t="shared" si="5"/>
        <v>0</v>
      </c>
      <c r="AP15">
        <f t="shared" si="5"/>
        <v>0</v>
      </c>
      <c r="AQ15">
        <f t="shared" si="5"/>
        <v>0</v>
      </c>
      <c r="AR15">
        <f t="shared" si="5"/>
        <v>0</v>
      </c>
      <c r="AS15">
        <f t="shared" si="5"/>
        <v>0</v>
      </c>
      <c r="AT15">
        <f t="shared" si="5"/>
        <v>0</v>
      </c>
      <c r="AU15">
        <f t="shared" si="5"/>
        <v>0</v>
      </c>
      <c r="AV15">
        <f t="shared" si="5"/>
        <v>0</v>
      </c>
      <c r="AW15">
        <f t="shared" si="5"/>
        <v>0</v>
      </c>
      <c r="AX15">
        <f t="shared" si="5"/>
        <v>0</v>
      </c>
      <c r="AY15">
        <f t="shared" si="5"/>
        <v>0</v>
      </c>
      <c r="AZ15">
        <f t="shared" si="5"/>
        <v>0</v>
      </c>
      <c r="BA15">
        <f t="shared" si="5"/>
        <v>0</v>
      </c>
      <c r="BB15">
        <f t="shared" si="5"/>
        <v>0</v>
      </c>
      <c r="BC15">
        <f t="shared" si="5"/>
        <v>0</v>
      </c>
      <c r="BD15">
        <f t="shared" si="5"/>
        <v>0</v>
      </c>
      <c r="BE15">
        <f t="shared" si="5"/>
        <v>0</v>
      </c>
      <c r="BF15">
        <f t="shared" si="5"/>
        <v>0</v>
      </c>
      <c r="BG15">
        <f t="shared" si="5"/>
        <v>0</v>
      </c>
      <c r="BH15">
        <f t="shared" si="5"/>
        <v>0</v>
      </c>
      <c r="BI15">
        <f t="shared" si="5"/>
        <v>0</v>
      </c>
      <c r="BJ15">
        <f t="shared" si="5"/>
        <v>0</v>
      </c>
      <c r="BK15">
        <f t="shared" si="5"/>
        <v>0</v>
      </c>
      <c r="BL15">
        <f t="shared" si="5"/>
        <v>0</v>
      </c>
    </row>
    <row r="17" spans="2:64">
      <c r="B17" t="s">
        <v>6</v>
      </c>
      <c r="C17">
        <f>C9</f>
        <v>2032</v>
      </c>
      <c r="D17">
        <f>C11</f>
        <v>2059</v>
      </c>
      <c r="H17">
        <f>AND(H$2&gt;=$C17,H$2&lt;=$D17)*1</f>
        <v>0</v>
      </c>
      <c r="I17">
        <f t="shared" ref="I17:BL17" si="6">AND(I$2&gt;=$C17,I$2&lt;=$D17)*1</f>
        <v>0</v>
      </c>
      <c r="J17">
        <f t="shared" si="6"/>
        <v>0</v>
      </c>
      <c r="K17">
        <f t="shared" si="6"/>
        <v>0</v>
      </c>
      <c r="L17">
        <f t="shared" si="6"/>
        <v>0</v>
      </c>
      <c r="M17">
        <f t="shared" si="6"/>
        <v>0</v>
      </c>
      <c r="N17">
        <f t="shared" si="6"/>
        <v>0</v>
      </c>
      <c r="O17">
        <f t="shared" si="6"/>
        <v>0</v>
      </c>
      <c r="P17">
        <f t="shared" si="6"/>
        <v>0</v>
      </c>
      <c r="Q17">
        <f t="shared" si="6"/>
        <v>1</v>
      </c>
      <c r="R17">
        <f t="shared" si="6"/>
        <v>1</v>
      </c>
      <c r="S17">
        <f t="shared" si="6"/>
        <v>1</v>
      </c>
      <c r="T17">
        <f t="shared" si="6"/>
        <v>1</v>
      </c>
      <c r="U17">
        <f t="shared" si="6"/>
        <v>1</v>
      </c>
      <c r="V17">
        <f t="shared" si="6"/>
        <v>1</v>
      </c>
      <c r="W17">
        <f t="shared" si="6"/>
        <v>1</v>
      </c>
      <c r="X17">
        <f t="shared" si="6"/>
        <v>1</v>
      </c>
      <c r="Y17">
        <f t="shared" si="6"/>
        <v>1</v>
      </c>
      <c r="Z17">
        <f t="shared" si="6"/>
        <v>1</v>
      </c>
      <c r="AA17">
        <f t="shared" si="6"/>
        <v>1</v>
      </c>
      <c r="AB17">
        <f t="shared" si="6"/>
        <v>1</v>
      </c>
      <c r="AC17">
        <f t="shared" si="6"/>
        <v>1</v>
      </c>
      <c r="AD17">
        <f t="shared" si="6"/>
        <v>1</v>
      </c>
      <c r="AE17">
        <f t="shared" si="6"/>
        <v>1</v>
      </c>
      <c r="AF17">
        <f t="shared" si="6"/>
        <v>1</v>
      </c>
      <c r="AG17">
        <f t="shared" si="6"/>
        <v>1</v>
      </c>
      <c r="AH17">
        <f t="shared" si="6"/>
        <v>1</v>
      </c>
      <c r="AI17">
        <f t="shared" si="6"/>
        <v>1</v>
      </c>
      <c r="AJ17">
        <f t="shared" si="6"/>
        <v>1</v>
      </c>
      <c r="AK17">
        <f t="shared" si="6"/>
        <v>1</v>
      </c>
      <c r="AL17">
        <f t="shared" si="6"/>
        <v>1</v>
      </c>
      <c r="AM17">
        <f t="shared" si="6"/>
        <v>1</v>
      </c>
      <c r="AN17">
        <f t="shared" si="6"/>
        <v>1</v>
      </c>
      <c r="AO17">
        <f t="shared" si="6"/>
        <v>1</v>
      </c>
      <c r="AP17">
        <f t="shared" si="6"/>
        <v>1</v>
      </c>
      <c r="AQ17">
        <f t="shared" si="6"/>
        <v>1</v>
      </c>
      <c r="AR17">
        <f t="shared" si="6"/>
        <v>1</v>
      </c>
      <c r="AS17">
        <f t="shared" si="6"/>
        <v>0</v>
      </c>
      <c r="AT17">
        <f t="shared" si="6"/>
        <v>0</v>
      </c>
      <c r="AU17">
        <f t="shared" si="6"/>
        <v>0</v>
      </c>
      <c r="AV17">
        <f t="shared" si="6"/>
        <v>0</v>
      </c>
      <c r="AW17">
        <f t="shared" si="6"/>
        <v>0</v>
      </c>
      <c r="AX17">
        <f t="shared" si="6"/>
        <v>0</v>
      </c>
      <c r="AY17">
        <f t="shared" si="6"/>
        <v>0</v>
      </c>
      <c r="AZ17">
        <f t="shared" si="6"/>
        <v>0</v>
      </c>
      <c r="BA17">
        <f t="shared" si="6"/>
        <v>0</v>
      </c>
      <c r="BB17">
        <f t="shared" si="6"/>
        <v>0</v>
      </c>
      <c r="BC17">
        <f t="shared" si="6"/>
        <v>0</v>
      </c>
      <c r="BD17">
        <f t="shared" si="6"/>
        <v>0</v>
      </c>
      <c r="BE17">
        <f t="shared" si="6"/>
        <v>0</v>
      </c>
      <c r="BF17">
        <f t="shared" si="6"/>
        <v>0</v>
      </c>
      <c r="BG17">
        <f t="shared" si="6"/>
        <v>0</v>
      </c>
      <c r="BH17">
        <f t="shared" si="6"/>
        <v>0</v>
      </c>
      <c r="BI17">
        <f t="shared" si="6"/>
        <v>0</v>
      </c>
      <c r="BJ17">
        <f t="shared" si="6"/>
        <v>0</v>
      </c>
      <c r="BK17">
        <f t="shared" si="6"/>
        <v>0</v>
      </c>
      <c r="BL17">
        <f t="shared" si="6"/>
        <v>0</v>
      </c>
    </row>
    <row r="18" spans="2:64">
      <c r="B18" t="s">
        <v>313</v>
      </c>
      <c r="H18">
        <f>(H17+G18)*H17</f>
        <v>0</v>
      </c>
      <c r="I18">
        <f t="shared" ref="I18" si="7">(I17+H18)*I17</f>
        <v>0</v>
      </c>
      <c r="J18">
        <f t="shared" ref="J18" si="8">(J17+I18)*J17</f>
        <v>0</v>
      </c>
      <c r="K18">
        <f t="shared" ref="K18" si="9">(K17+J18)*K17</f>
        <v>0</v>
      </c>
      <c r="L18">
        <f t="shared" ref="L18" si="10">(L17+K18)*L17</f>
        <v>0</v>
      </c>
      <c r="M18">
        <f t="shared" ref="M18" si="11">(M17+L18)*M17</f>
        <v>0</v>
      </c>
      <c r="N18">
        <f t="shared" ref="N18" si="12">(N17+M18)*N17</f>
        <v>0</v>
      </c>
      <c r="O18">
        <f t="shared" ref="O18" si="13">(O17+N18)*O17</f>
        <v>0</v>
      </c>
      <c r="P18">
        <f t="shared" ref="P18" si="14">(P17+O18)*P17</f>
        <v>0</v>
      </c>
      <c r="Q18">
        <f t="shared" ref="Q18" si="15">(Q17+P18)*Q17</f>
        <v>1</v>
      </c>
      <c r="R18">
        <f t="shared" ref="R18" si="16">(R17+Q18)*R17</f>
        <v>2</v>
      </c>
      <c r="S18">
        <f t="shared" ref="S18" si="17">(S17+R18)*S17</f>
        <v>3</v>
      </c>
      <c r="T18">
        <f t="shared" ref="T18" si="18">(T17+S18)*T17</f>
        <v>4</v>
      </c>
      <c r="U18">
        <f t="shared" ref="U18" si="19">(U17+T18)*U17</f>
        <v>5</v>
      </c>
      <c r="V18">
        <f t="shared" ref="V18" si="20">(V17+U18)*V17</f>
        <v>6</v>
      </c>
      <c r="W18">
        <f t="shared" ref="W18" si="21">(W17+V18)*W17</f>
        <v>7</v>
      </c>
      <c r="X18">
        <f t="shared" ref="X18" si="22">(X17+W18)*X17</f>
        <v>8</v>
      </c>
      <c r="Y18">
        <f t="shared" ref="Y18" si="23">(Y17+X18)*Y17</f>
        <v>9</v>
      </c>
      <c r="Z18">
        <f t="shared" ref="Z18" si="24">(Z17+Y18)*Z17</f>
        <v>10</v>
      </c>
      <c r="AA18">
        <f t="shared" ref="AA18" si="25">(AA17+Z18)*AA17</f>
        <v>11</v>
      </c>
      <c r="AB18">
        <f t="shared" ref="AB18" si="26">(AB17+AA18)*AB17</f>
        <v>12</v>
      </c>
      <c r="AC18">
        <f t="shared" ref="AC18" si="27">(AC17+AB18)*AC17</f>
        <v>13</v>
      </c>
      <c r="AD18">
        <f t="shared" ref="AD18" si="28">(AD17+AC18)*AD17</f>
        <v>14</v>
      </c>
      <c r="AE18">
        <f t="shared" ref="AE18" si="29">(AE17+AD18)*AE17</f>
        <v>15</v>
      </c>
      <c r="AF18">
        <f t="shared" ref="AF18" si="30">(AF17+AE18)*AF17</f>
        <v>16</v>
      </c>
      <c r="AG18">
        <f t="shared" ref="AG18" si="31">(AG17+AF18)*AG17</f>
        <v>17</v>
      </c>
      <c r="AH18">
        <f t="shared" ref="AH18" si="32">(AH17+AG18)*AH17</f>
        <v>18</v>
      </c>
      <c r="AI18">
        <f t="shared" ref="AI18" si="33">(AI17+AH18)*AI17</f>
        <v>19</v>
      </c>
      <c r="AJ18">
        <f t="shared" ref="AJ18" si="34">(AJ17+AI18)*AJ17</f>
        <v>20</v>
      </c>
      <c r="AK18">
        <f t="shared" ref="AK18" si="35">(AK17+AJ18)*AK17</f>
        <v>21</v>
      </c>
      <c r="AL18">
        <f t="shared" ref="AL18" si="36">(AL17+AK18)*AL17</f>
        <v>22</v>
      </c>
      <c r="AM18">
        <f t="shared" ref="AM18" si="37">(AM17+AL18)*AM17</f>
        <v>23</v>
      </c>
      <c r="AN18">
        <f t="shared" ref="AN18" si="38">(AN17+AM18)*AN17</f>
        <v>24</v>
      </c>
      <c r="AO18">
        <f t="shared" ref="AO18" si="39">(AO17+AN18)*AO17</f>
        <v>25</v>
      </c>
      <c r="AP18">
        <f t="shared" ref="AP18" si="40">(AP17+AO18)*AP17</f>
        <v>26</v>
      </c>
      <c r="AQ18">
        <f t="shared" ref="AQ18" si="41">(AQ17+AP18)*AQ17</f>
        <v>27</v>
      </c>
      <c r="AR18">
        <f t="shared" ref="AR18" si="42">(AR17+AQ18)*AR17</f>
        <v>28</v>
      </c>
      <c r="AS18">
        <f t="shared" ref="AS18" si="43">(AS17+AR18)*AS17</f>
        <v>0</v>
      </c>
      <c r="AT18">
        <f t="shared" ref="AT18" si="44">(AT17+AS18)*AT17</f>
        <v>0</v>
      </c>
      <c r="AU18">
        <f t="shared" ref="AU18" si="45">(AU17+AT18)*AU17</f>
        <v>0</v>
      </c>
      <c r="AV18">
        <f t="shared" ref="AV18" si="46">(AV17+AU18)*AV17</f>
        <v>0</v>
      </c>
      <c r="AW18">
        <f t="shared" ref="AW18" si="47">(AW17+AV18)*AW17</f>
        <v>0</v>
      </c>
      <c r="AX18">
        <f t="shared" ref="AX18" si="48">(AX17+AW18)*AX17</f>
        <v>0</v>
      </c>
      <c r="AY18">
        <f t="shared" ref="AY18" si="49">(AY17+AX18)*AY17</f>
        <v>0</v>
      </c>
      <c r="AZ18">
        <f t="shared" ref="AZ18" si="50">(AZ17+AY18)*AZ17</f>
        <v>0</v>
      </c>
      <c r="BA18">
        <f t="shared" ref="BA18" si="51">(BA17+AZ18)*BA17</f>
        <v>0</v>
      </c>
      <c r="BB18">
        <f t="shared" ref="BB18" si="52">(BB17+BA18)*BB17</f>
        <v>0</v>
      </c>
      <c r="BC18">
        <f t="shared" ref="BC18" si="53">(BC17+BB18)*BC17</f>
        <v>0</v>
      </c>
      <c r="BD18">
        <f t="shared" ref="BD18" si="54">(BD17+BC18)*BD17</f>
        <v>0</v>
      </c>
      <c r="BE18">
        <f t="shared" ref="BE18" si="55">(BE17+BD18)*BE17</f>
        <v>0</v>
      </c>
      <c r="BF18">
        <f t="shared" ref="BF18" si="56">(BF17+BE18)*BF17</f>
        <v>0</v>
      </c>
      <c r="BG18">
        <f t="shared" ref="BG18" si="57">(BG17+BF18)*BG17</f>
        <v>0</v>
      </c>
      <c r="BH18">
        <f t="shared" ref="BH18" si="58">(BH17+BG18)*BH17</f>
        <v>0</v>
      </c>
      <c r="BI18">
        <f t="shared" ref="BI18" si="59">(BI17+BH18)*BI17</f>
        <v>0</v>
      </c>
      <c r="BJ18">
        <f t="shared" ref="BJ18" si="60">(BJ17+BI18)*BJ17</f>
        <v>0</v>
      </c>
      <c r="BK18">
        <f t="shared" ref="BK18" si="61">(BK17+BJ18)*BK17</f>
        <v>0</v>
      </c>
      <c r="BL18">
        <f t="shared" ref="BL18" si="62">(BL17+BK18)*BL17</f>
        <v>0</v>
      </c>
    </row>
    <row r="20" spans="2:64">
      <c r="B20" t="s">
        <v>415</v>
      </c>
    </row>
    <row r="21" spans="2:64">
      <c r="B21" t="s">
        <v>5</v>
      </c>
      <c r="H21">
        <f>AND(H$2&gt;=Dashboard!$H$22, H$2&lt;Dashboard!$H$22+selected_construction_period)*1</f>
        <v>0</v>
      </c>
      <c r="I21">
        <f>AND(I$2&gt;=Dashboard!$H$22, I$2&lt;Dashboard!$H$22+selected_construction_period)*1</f>
        <v>0</v>
      </c>
      <c r="J21">
        <f>AND(J$2&gt;=Dashboard!$H$22, J$2&lt;Dashboard!$H$22+selected_construction_period)*1</f>
        <v>1</v>
      </c>
      <c r="K21">
        <f>AND(K$2&gt;=Dashboard!$H$22, K$2&lt;Dashboard!$H$22+selected_construction_period)*1</f>
        <v>1</v>
      </c>
      <c r="L21">
        <f>AND(L$2&gt;=Dashboard!$H$22, L$2&lt;Dashboard!$H$22+selected_construction_period)*1</f>
        <v>1</v>
      </c>
      <c r="M21">
        <f>AND(M$2&gt;=Dashboard!$H$22, M$2&lt;Dashboard!$H$22+selected_construction_period)*1</f>
        <v>1</v>
      </c>
      <c r="N21">
        <f>AND(N$2&gt;=Dashboard!$H$22, N$2&lt;Dashboard!$H$22+selected_construction_period)*1</f>
        <v>1</v>
      </c>
      <c r="O21">
        <f>AND(O$2&gt;=Dashboard!$H$22, O$2&lt;Dashboard!$H$22+selected_construction_period)*1</f>
        <v>1</v>
      </c>
      <c r="P21">
        <f>AND(P$2&gt;=Dashboard!$H$22, P$2&lt;Dashboard!$H$22+selected_construction_period)*1</f>
        <v>1</v>
      </c>
      <c r="Q21">
        <f>AND(Q$2&gt;=Dashboard!$H$22, Q$2&lt;Dashboard!$H$22+selected_construction_period)*1</f>
        <v>0</v>
      </c>
      <c r="R21">
        <f>AND(R$2&gt;=Dashboard!$H$22, R$2&lt;Dashboard!$H$22+selected_construction_period)*1</f>
        <v>0</v>
      </c>
      <c r="S21">
        <f>AND(S$2&gt;=Dashboard!$H$22, S$2&lt;Dashboard!$H$22+selected_construction_period)*1</f>
        <v>0</v>
      </c>
      <c r="T21">
        <f>AND(T$2&gt;=Dashboard!$H$22, T$2&lt;Dashboard!$H$22+selected_construction_period)*1</f>
        <v>0</v>
      </c>
      <c r="U21">
        <f>AND(U$2&gt;=Dashboard!$H$22, U$2&lt;Dashboard!$H$22+selected_construction_period)*1</f>
        <v>0</v>
      </c>
      <c r="V21">
        <f>AND(V$2&gt;=Dashboard!$H$22, V$2&lt;Dashboard!$H$22+selected_construction_period)*1</f>
        <v>0</v>
      </c>
      <c r="W21">
        <f>AND(W$2&gt;=Dashboard!$H$22, W$2&lt;Dashboard!$H$22+selected_construction_period)*1</f>
        <v>0</v>
      </c>
      <c r="X21">
        <f>AND(X$2&gt;=Dashboard!$H$22, X$2&lt;Dashboard!$H$22+selected_construction_period)*1</f>
        <v>0</v>
      </c>
      <c r="Y21">
        <f>AND(Y$2&gt;=Dashboard!$H$22, Y$2&lt;Dashboard!$H$22+selected_construction_period)*1</f>
        <v>0</v>
      </c>
      <c r="Z21">
        <f>AND(Z$2&gt;=Dashboard!$H$22, Z$2&lt;Dashboard!$H$22+selected_construction_period)*1</f>
        <v>0</v>
      </c>
      <c r="AA21">
        <f>AND(AA$2&gt;=Dashboard!$H$22, AA$2&lt;Dashboard!$H$22+selected_construction_period)*1</f>
        <v>0</v>
      </c>
      <c r="AB21">
        <f>AND(AB$2&gt;=Dashboard!$H$22, AB$2&lt;Dashboard!$H$22+selected_construction_period)*1</f>
        <v>0</v>
      </c>
      <c r="AC21">
        <f>AND(AC$2&gt;=Dashboard!$H$22, AC$2&lt;Dashboard!$H$22+selected_construction_period)*1</f>
        <v>0</v>
      </c>
      <c r="AD21">
        <f>AND(AD$2&gt;=Dashboard!$H$22, AD$2&lt;Dashboard!$H$22+selected_construction_period)*1</f>
        <v>0</v>
      </c>
      <c r="AE21">
        <f>AND(AE$2&gt;=Dashboard!$H$22, AE$2&lt;Dashboard!$H$22+selected_construction_period)*1</f>
        <v>0</v>
      </c>
      <c r="AF21">
        <f>AND(AF$2&gt;=Dashboard!$H$22, AF$2&lt;Dashboard!$H$22+selected_construction_period)*1</f>
        <v>0</v>
      </c>
      <c r="AG21">
        <f>AND(AG$2&gt;=Dashboard!$H$22, AG$2&lt;Dashboard!$H$22+selected_construction_period)*1</f>
        <v>0</v>
      </c>
      <c r="AH21">
        <f>AND(AH$2&gt;=Dashboard!$H$22, AH$2&lt;Dashboard!$H$22+selected_construction_period)*1</f>
        <v>0</v>
      </c>
      <c r="AI21">
        <f>AND(AI$2&gt;=Dashboard!$H$22, AI$2&lt;Dashboard!$H$22+selected_construction_period)*1</f>
        <v>0</v>
      </c>
      <c r="AJ21">
        <f>AND(AJ$2&gt;=Dashboard!$H$22, AJ$2&lt;Dashboard!$H$22+selected_construction_period)*1</f>
        <v>0</v>
      </c>
      <c r="AK21">
        <f>AND(AK$2&gt;=Dashboard!$H$22, AK$2&lt;Dashboard!$H$22+selected_construction_period)*1</f>
        <v>0</v>
      </c>
      <c r="AL21">
        <f>AND(AL$2&gt;=Dashboard!$H$22, AL$2&lt;Dashboard!$H$22+selected_construction_period)*1</f>
        <v>0</v>
      </c>
      <c r="AM21">
        <f>AND(AM$2&gt;=Dashboard!$H$22, AM$2&lt;Dashboard!$H$22+selected_construction_period)*1</f>
        <v>0</v>
      </c>
      <c r="AN21">
        <f>AND(AN$2&gt;=Dashboard!$H$22, AN$2&lt;Dashboard!$H$22+selected_construction_period)*1</f>
        <v>0</v>
      </c>
      <c r="AO21">
        <f>AND(AO$2&gt;=Dashboard!$H$22, AO$2&lt;Dashboard!$H$22+selected_construction_period)*1</f>
        <v>0</v>
      </c>
      <c r="AP21">
        <f>AND(AP$2&gt;=Dashboard!$H$22, AP$2&lt;Dashboard!$H$22+selected_construction_period)*1</f>
        <v>0</v>
      </c>
      <c r="AQ21">
        <f>AND(AQ$2&gt;=Dashboard!$H$22, AQ$2&lt;Dashboard!$H$22+selected_construction_period)*1</f>
        <v>0</v>
      </c>
      <c r="AR21">
        <f>AND(AR$2&gt;=Dashboard!$H$22, AR$2&lt;Dashboard!$H$22+selected_construction_period)*1</f>
        <v>0</v>
      </c>
      <c r="AS21">
        <f>AND(AS$2&gt;=Dashboard!$H$22, AS$2&lt;Dashboard!$H$22+selected_construction_period)*1</f>
        <v>0</v>
      </c>
      <c r="AT21">
        <f>AND(AT$2&gt;=Dashboard!$H$22, AT$2&lt;Dashboard!$H$22+selected_construction_period)*1</f>
        <v>0</v>
      </c>
      <c r="AU21">
        <f>AND(AU$2&gt;=Dashboard!$H$22, AU$2&lt;Dashboard!$H$22+selected_construction_period)*1</f>
        <v>0</v>
      </c>
      <c r="AV21">
        <f>AND(AV$2&gt;=Dashboard!$H$22, AV$2&lt;Dashboard!$H$22+selected_construction_period)*1</f>
        <v>0</v>
      </c>
      <c r="AW21">
        <f>AND(AW$2&gt;=Dashboard!$H$22, AW$2&lt;Dashboard!$H$22+selected_construction_period)*1</f>
        <v>0</v>
      </c>
      <c r="AX21">
        <f>AND(AX$2&gt;=Dashboard!$H$22, AX$2&lt;Dashboard!$H$22+selected_construction_period)*1</f>
        <v>0</v>
      </c>
      <c r="AY21">
        <f>AND(AY$2&gt;=Dashboard!$H$22, AY$2&lt;Dashboard!$H$22+selected_construction_period)*1</f>
        <v>0</v>
      </c>
      <c r="AZ21">
        <f>AND(AZ$2&gt;=Dashboard!$H$22, AZ$2&lt;Dashboard!$H$22+selected_construction_period)*1</f>
        <v>0</v>
      </c>
      <c r="BA21">
        <f>AND(BA$2&gt;=Dashboard!$H$22, BA$2&lt;Dashboard!$H$22+selected_construction_period)*1</f>
        <v>0</v>
      </c>
      <c r="BB21">
        <f>AND(BB$2&gt;=Dashboard!$H$22, BB$2&lt;Dashboard!$H$22+selected_construction_period)*1</f>
        <v>0</v>
      </c>
      <c r="BC21">
        <f>AND(BC$2&gt;=Dashboard!$H$22, BC$2&lt;Dashboard!$H$22+selected_construction_period)*1</f>
        <v>0</v>
      </c>
      <c r="BD21">
        <f>AND(BD$2&gt;=Dashboard!$H$22, BD$2&lt;Dashboard!$H$22+selected_construction_period)*1</f>
        <v>0</v>
      </c>
      <c r="BE21">
        <f>AND(BE$2&gt;=Dashboard!$H$22, BE$2&lt;Dashboard!$H$22+selected_construction_period)*1</f>
        <v>0</v>
      </c>
      <c r="BF21">
        <f>AND(BF$2&gt;=Dashboard!$H$22, BF$2&lt;Dashboard!$H$22+selected_construction_period)*1</f>
        <v>0</v>
      </c>
      <c r="BG21">
        <f>AND(BG$2&gt;=Dashboard!$H$22, BG$2&lt;Dashboard!$H$22+selected_construction_period)*1</f>
        <v>0</v>
      </c>
      <c r="BH21">
        <f>AND(BH$2&gt;=Dashboard!$H$22, BH$2&lt;Dashboard!$H$22+selected_construction_period)*1</f>
        <v>0</v>
      </c>
      <c r="BI21">
        <f>AND(BI$2&gt;=Dashboard!$H$22, BI$2&lt;Dashboard!$H$22+selected_construction_period)*1</f>
        <v>0</v>
      </c>
      <c r="BJ21">
        <f>AND(BJ$2&gt;=Dashboard!$H$22, BJ$2&lt;Dashboard!$H$22+selected_construction_period)*1</f>
        <v>0</v>
      </c>
      <c r="BK21">
        <f>AND(BK$2&gt;=Dashboard!$H$22, BK$2&lt;Dashboard!$H$22+selected_construction_period)*1</f>
        <v>0</v>
      </c>
      <c r="BL21">
        <f>AND(BL$2&gt;=Dashboard!$H$22, BL$2&lt;Dashboard!$H$22+selected_construction_period)*1</f>
        <v>0</v>
      </c>
    </row>
    <row r="22" spans="2:64">
      <c r="B22" t="s">
        <v>6</v>
      </c>
      <c r="H22">
        <f>AND(H$2&gt;=Dashboard!$H$22+selected_construction_period, H$2&lt;Dashboard!$H$22+Dashboard!$H$19)*1</f>
        <v>0</v>
      </c>
      <c r="I22">
        <f>AND(I$2&gt;=Dashboard!$H$22+selected_construction_period, I$2&lt;Dashboard!$H$22+Dashboard!$H$19)*1</f>
        <v>0</v>
      </c>
      <c r="J22">
        <f>AND(J$2&gt;=Dashboard!$H$22+selected_construction_period, J$2&lt;Dashboard!$H$22+Dashboard!$H$19)*1</f>
        <v>0</v>
      </c>
      <c r="K22">
        <f>AND(K$2&gt;=Dashboard!$H$22+selected_construction_period, K$2&lt;Dashboard!$H$22+Dashboard!$H$19)*1</f>
        <v>0</v>
      </c>
      <c r="L22">
        <f>AND(L$2&gt;=Dashboard!$H$22+selected_construction_period, L$2&lt;Dashboard!$H$22+Dashboard!$H$19)*1</f>
        <v>0</v>
      </c>
      <c r="M22">
        <f>AND(M$2&gt;=Dashboard!$H$22+selected_construction_period, M$2&lt;Dashboard!$H$22+Dashboard!$H$19)*1</f>
        <v>0</v>
      </c>
      <c r="N22">
        <f>AND(N$2&gt;=Dashboard!$H$22+selected_construction_period, N$2&lt;Dashboard!$H$22+Dashboard!$H$19)*1</f>
        <v>0</v>
      </c>
      <c r="O22">
        <f>AND(O$2&gt;=Dashboard!$H$22+selected_construction_period, O$2&lt;Dashboard!$H$22+Dashboard!$H$19)*1</f>
        <v>0</v>
      </c>
      <c r="P22">
        <f>AND(P$2&gt;=Dashboard!$H$22+selected_construction_period, P$2&lt;Dashboard!$H$22+Dashboard!$H$19)*1</f>
        <v>0</v>
      </c>
      <c r="Q22">
        <f>AND(Q$2&gt;=Dashboard!$H$22+selected_construction_period, Q$2&lt;Dashboard!$H$22+Dashboard!$H$19)*1</f>
        <v>1</v>
      </c>
      <c r="R22">
        <f>AND(R$2&gt;=Dashboard!$H$22+selected_construction_period, R$2&lt;Dashboard!$H$22+Dashboard!$H$19)*1</f>
        <v>1</v>
      </c>
      <c r="S22">
        <f>AND(S$2&gt;=Dashboard!$H$22+selected_construction_period, S$2&lt;Dashboard!$H$22+Dashboard!$H$19)*1</f>
        <v>1</v>
      </c>
      <c r="T22">
        <f>AND(T$2&gt;=Dashboard!$H$22+selected_construction_period, T$2&lt;Dashboard!$H$22+Dashboard!$H$19)*1</f>
        <v>1</v>
      </c>
      <c r="U22">
        <f>AND(U$2&gt;=Dashboard!$H$22+selected_construction_period, U$2&lt;Dashboard!$H$22+Dashboard!$H$19)*1</f>
        <v>1</v>
      </c>
      <c r="V22">
        <f>AND(V$2&gt;=Dashboard!$H$22+selected_construction_period, V$2&lt;Dashboard!$H$22+Dashboard!$H$19)*1</f>
        <v>1</v>
      </c>
      <c r="W22">
        <f>AND(W$2&gt;=Dashboard!$H$22+selected_construction_period, W$2&lt;Dashboard!$H$22+Dashboard!$H$19)*1</f>
        <v>1</v>
      </c>
      <c r="X22">
        <f>AND(X$2&gt;=Dashboard!$H$22+selected_construction_period, X$2&lt;Dashboard!$H$22+Dashboard!$H$19)*1</f>
        <v>1</v>
      </c>
      <c r="Y22">
        <f>AND(Y$2&gt;=Dashboard!$H$22+selected_construction_period, Y$2&lt;Dashboard!$H$22+Dashboard!$H$19)*1</f>
        <v>1</v>
      </c>
      <c r="Z22">
        <f>AND(Z$2&gt;=Dashboard!$H$22+selected_construction_period, Z$2&lt;Dashboard!$H$22+Dashboard!$H$19)*1</f>
        <v>1</v>
      </c>
      <c r="AA22">
        <f>AND(AA$2&gt;=Dashboard!$H$22+selected_construction_period, AA$2&lt;Dashboard!$H$22+Dashboard!$H$19)*1</f>
        <v>1</v>
      </c>
      <c r="AB22">
        <f>AND(AB$2&gt;=Dashboard!$H$22+selected_construction_period, AB$2&lt;Dashboard!$H$22+Dashboard!$H$19)*1</f>
        <v>1</v>
      </c>
      <c r="AC22">
        <f>AND(AC$2&gt;=Dashboard!$H$22+selected_construction_period, AC$2&lt;Dashboard!$H$22+Dashboard!$H$19)*1</f>
        <v>1</v>
      </c>
      <c r="AD22">
        <f>AND(AD$2&gt;=Dashboard!$H$22+selected_construction_period, AD$2&lt;Dashboard!$H$22+Dashboard!$H$19)*1</f>
        <v>1</v>
      </c>
      <c r="AE22">
        <f>AND(AE$2&gt;=Dashboard!$H$22+selected_construction_period, AE$2&lt;Dashboard!$H$22+Dashboard!$H$19)*1</f>
        <v>1</v>
      </c>
      <c r="AF22">
        <f>AND(AF$2&gt;=Dashboard!$H$22+selected_construction_period, AF$2&lt;Dashboard!$H$22+Dashboard!$H$19)*1</f>
        <v>1</v>
      </c>
      <c r="AG22">
        <f>AND(AG$2&gt;=Dashboard!$H$22+selected_construction_period, AG$2&lt;Dashboard!$H$22+Dashboard!$H$19)*1</f>
        <v>1</v>
      </c>
      <c r="AH22">
        <f>AND(AH$2&gt;=Dashboard!$H$22+selected_construction_period, AH$2&lt;Dashboard!$H$22+Dashboard!$H$19)*1</f>
        <v>1</v>
      </c>
      <c r="AI22">
        <f>AND(AI$2&gt;=Dashboard!$H$22+selected_construction_period, AI$2&lt;Dashboard!$H$22+Dashboard!$H$19)*1</f>
        <v>1</v>
      </c>
      <c r="AJ22">
        <f>AND(AJ$2&gt;=Dashboard!$H$22+selected_construction_period, AJ$2&lt;Dashboard!$H$22+Dashboard!$H$19)*1</f>
        <v>1</v>
      </c>
      <c r="AK22">
        <f>AND(AK$2&gt;=Dashboard!$H$22+selected_construction_period, AK$2&lt;Dashboard!$H$22+Dashboard!$H$19)*1</f>
        <v>1</v>
      </c>
      <c r="AL22">
        <f>AND(AL$2&gt;=Dashboard!$H$22+selected_construction_period, AL$2&lt;Dashboard!$H$22+Dashboard!$H$19)*1</f>
        <v>1</v>
      </c>
      <c r="AM22">
        <f>AND(AM$2&gt;=Dashboard!$H$22+selected_construction_period, AM$2&lt;Dashboard!$H$22+Dashboard!$H$19)*1</f>
        <v>1</v>
      </c>
      <c r="AN22">
        <f>AND(AN$2&gt;=Dashboard!$H$22+selected_construction_period, AN$2&lt;Dashboard!$H$22+Dashboard!$H$19)*1</f>
        <v>1</v>
      </c>
      <c r="AO22">
        <f>AND(AO$2&gt;=Dashboard!$H$22+selected_construction_period, AO$2&lt;Dashboard!$H$22+Dashboard!$H$19)*1</f>
        <v>1</v>
      </c>
      <c r="AP22">
        <f>AND(AP$2&gt;=Dashboard!$H$22+selected_construction_period, AP$2&lt;Dashboard!$H$22+Dashboard!$H$19)*1</f>
        <v>1</v>
      </c>
      <c r="AQ22">
        <f>AND(AQ$2&gt;=Dashboard!$H$22+selected_construction_period, AQ$2&lt;Dashboard!$H$22+Dashboard!$H$19)*1</f>
        <v>1</v>
      </c>
      <c r="AR22">
        <f>AND(AR$2&gt;=Dashboard!$H$22+selected_construction_period, AR$2&lt;Dashboard!$H$22+Dashboard!$H$19)*1</f>
        <v>1</v>
      </c>
      <c r="AS22">
        <f>AND(AS$2&gt;=Dashboard!$H$22+selected_construction_period, AS$2&lt;Dashboard!$H$22+Dashboard!$H$19)*1</f>
        <v>0</v>
      </c>
      <c r="AT22">
        <f>AND(AT$2&gt;=Dashboard!$H$22+selected_construction_period, AT$2&lt;Dashboard!$H$22+Dashboard!$H$19)*1</f>
        <v>0</v>
      </c>
      <c r="AU22">
        <f>AND(AU$2&gt;=Dashboard!$H$22+selected_construction_period, AU$2&lt;Dashboard!$H$22+Dashboard!$H$19)*1</f>
        <v>0</v>
      </c>
      <c r="AV22">
        <f>AND(AV$2&gt;=Dashboard!$H$22+selected_construction_period, AV$2&lt;Dashboard!$H$22+Dashboard!$H$19)*1</f>
        <v>0</v>
      </c>
      <c r="AW22">
        <f>AND(AW$2&gt;=Dashboard!$H$22+selected_construction_period, AW$2&lt;Dashboard!$H$22+Dashboard!$H$19)*1</f>
        <v>0</v>
      </c>
      <c r="AX22">
        <f>AND(AX$2&gt;=Dashboard!$H$22+selected_construction_period, AX$2&lt;Dashboard!$H$22+Dashboard!$H$19)*1</f>
        <v>0</v>
      </c>
      <c r="AY22">
        <f>AND(AY$2&gt;=Dashboard!$H$22+selected_construction_period, AY$2&lt;Dashboard!$H$22+Dashboard!$H$19)*1</f>
        <v>0</v>
      </c>
      <c r="AZ22">
        <f>AND(AZ$2&gt;=Dashboard!$H$22+selected_construction_period, AZ$2&lt;Dashboard!$H$22+Dashboard!$H$19)*1</f>
        <v>0</v>
      </c>
      <c r="BA22">
        <f>AND(BA$2&gt;=Dashboard!$H$22+selected_construction_period, BA$2&lt;Dashboard!$H$22+Dashboard!$H$19)*1</f>
        <v>0</v>
      </c>
      <c r="BB22">
        <f>AND(BB$2&gt;=Dashboard!$H$22+selected_construction_period, BB$2&lt;Dashboard!$H$22+Dashboard!$H$19)*1</f>
        <v>0</v>
      </c>
      <c r="BC22">
        <f>AND(BC$2&gt;=Dashboard!$H$22+selected_construction_period, BC$2&lt;Dashboard!$H$22+Dashboard!$H$19)*1</f>
        <v>0</v>
      </c>
      <c r="BD22">
        <f>AND(BD$2&gt;=Dashboard!$H$22+selected_construction_period, BD$2&lt;Dashboard!$H$22+Dashboard!$H$19)*1</f>
        <v>0</v>
      </c>
      <c r="BE22">
        <f>AND(BE$2&gt;=Dashboard!$H$22+selected_construction_period, BE$2&lt;Dashboard!$H$22+Dashboard!$H$19)*1</f>
        <v>0</v>
      </c>
      <c r="BF22">
        <f>AND(BF$2&gt;=Dashboard!$H$22+selected_construction_period, BF$2&lt;Dashboard!$H$22+Dashboard!$H$19)*1</f>
        <v>0</v>
      </c>
      <c r="BG22">
        <f>AND(BG$2&gt;=Dashboard!$H$22+selected_construction_period, BG$2&lt;Dashboard!$H$22+Dashboard!$H$19)*1</f>
        <v>0</v>
      </c>
      <c r="BH22">
        <f>AND(BH$2&gt;=Dashboard!$H$22+selected_construction_period, BH$2&lt;Dashboard!$H$22+Dashboard!$H$19)*1</f>
        <v>0</v>
      </c>
      <c r="BI22">
        <f>AND(BI$2&gt;=Dashboard!$H$22+selected_construction_period, BI$2&lt;Dashboard!$H$22+Dashboard!$H$19)*1</f>
        <v>0</v>
      </c>
      <c r="BJ22">
        <f>AND(BJ$2&gt;=Dashboard!$H$22+selected_construction_period, BJ$2&lt;Dashboard!$H$22+Dashboard!$H$19)*1</f>
        <v>0</v>
      </c>
      <c r="BK22">
        <f>AND(BK$2&gt;=Dashboard!$H$22+selected_construction_period, BK$2&lt;Dashboard!$H$22+Dashboard!$H$19)*1</f>
        <v>0</v>
      </c>
      <c r="BL22">
        <f>AND(BL$2&gt;=Dashboard!$H$22+selected_construction_period, BL$2&lt;Dashboard!$H$22+Dashboard!$H$19)*1</f>
        <v>0</v>
      </c>
    </row>
    <row r="23" spans="2:64">
      <c r="B23" t="s">
        <v>57</v>
      </c>
      <c r="H23">
        <f t="shared" ref="H23:AM23" si="63">(H22+G23)*H22</f>
        <v>0</v>
      </c>
      <c r="I23">
        <f t="shared" si="63"/>
        <v>0</v>
      </c>
      <c r="J23">
        <f t="shared" si="63"/>
        <v>0</v>
      </c>
      <c r="K23">
        <f t="shared" si="63"/>
        <v>0</v>
      </c>
      <c r="L23">
        <f t="shared" si="63"/>
        <v>0</v>
      </c>
      <c r="M23">
        <f t="shared" si="63"/>
        <v>0</v>
      </c>
      <c r="N23">
        <f t="shared" si="63"/>
        <v>0</v>
      </c>
      <c r="O23">
        <f t="shared" si="63"/>
        <v>0</v>
      </c>
      <c r="P23">
        <f t="shared" si="63"/>
        <v>0</v>
      </c>
      <c r="Q23">
        <f t="shared" si="63"/>
        <v>1</v>
      </c>
      <c r="R23">
        <f t="shared" si="63"/>
        <v>2</v>
      </c>
      <c r="S23">
        <f t="shared" si="63"/>
        <v>3</v>
      </c>
      <c r="T23">
        <f t="shared" si="63"/>
        <v>4</v>
      </c>
      <c r="U23">
        <f t="shared" si="63"/>
        <v>5</v>
      </c>
      <c r="V23">
        <f t="shared" si="63"/>
        <v>6</v>
      </c>
      <c r="W23">
        <f t="shared" si="63"/>
        <v>7</v>
      </c>
      <c r="X23">
        <f t="shared" si="63"/>
        <v>8</v>
      </c>
      <c r="Y23">
        <f t="shared" si="63"/>
        <v>9</v>
      </c>
      <c r="Z23">
        <f t="shared" si="63"/>
        <v>10</v>
      </c>
      <c r="AA23">
        <f t="shared" si="63"/>
        <v>11</v>
      </c>
      <c r="AB23">
        <f t="shared" si="63"/>
        <v>12</v>
      </c>
      <c r="AC23">
        <f t="shared" si="63"/>
        <v>13</v>
      </c>
      <c r="AD23">
        <f t="shared" si="63"/>
        <v>14</v>
      </c>
      <c r="AE23">
        <f t="shared" si="63"/>
        <v>15</v>
      </c>
      <c r="AF23">
        <f t="shared" si="63"/>
        <v>16</v>
      </c>
      <c r="AG23">
        <f t="shared" si="63"/>
        <v>17</v>
      </c>
      <c r="AH23">
        <f t="shared" si="63"/>
        <v>18</v>
      </c>
      <c r="AI23">
        <f t="shared" si="63"/>
        <v>19</v>
      </c>
      <c r="AJ23">
        <f t="shared" si="63"/>
        <v>20</v>
      </c>
      <c r="AK23">
        <f t="shared" si="63"/>
        <v>21</v>
      </c>
      <c r="AL23">
        <f t="shared" si="63"/>
        <v>22</v>
      </c>
      <c r="AM23">
        <f t="shared" si="63"/>
        <v>23</v>
      </c>
      <c r="AN23">
        <f t="shared" ref="AN23:BE23" si="64">(AN22+AM23)*AN22</f>
        <v>24</v>
      </c>
      <c r="AO23">
        <f t="shared" si="64"/>
        <v>25</v>
      </c>
      <c r="AP23">
        <f t="shared" si="64"/>
        <v>26</v>
      </c>
      <c r="AQ23">
        <f t="shared" si="64"/>
        <v>27</v>
      </c>
      <c r="AR23">
        <f t="shared" si="64"/>
        <v>28</v>
      </c>
      <c r="AS23">
        <f t="shared" si="64"/>
        <v>0</v>
      </c>
      <c r="AT23">
        <f t="shared" si="64"/>
        <v>0</v>
      </c>
      <c r="AU23">
        <f t="shared" si="64"/>
        <v>0</v>
      </c>
      <c r="AV23">
        <f t="shared" si="64"/>
        <v>0</v>
      </c>
      <c r="AW23">
        <f t="shared" si="64"/>
        <v>0</v>
      </c>
      <c r="AX23">
        <f t="shared" si="64"/>
        <v>0</v>
      </c>
      <c r="AY23">
        <f t="shared" si="64"/>
        <v>0</v>
      </c>
      <c r="AZ23">
        <f t="shared" si="64"/>
        <v>0</v>
      </c>
      <c r="BA23">
        <f t="shared" si="64"/>
        <v>0</v>
      </c>
      <c r="BB23">
        <f t="shared" si="64"/>
        <v>0</v>
      </c>
      <c r="BC23">
        <f t="shared" si="64"/>
        <v>0</v>
      </c>
      <c r="BD23">
        <f t="shared" si="64"/>
        <v>0</v>
      </c>
      <c r="BE23">
        <f t="shared" si="64"/>
        <v>0</v>
      </c>
      <c r="BF23">
        <f t="shared" ref="BF23:BL23" si="65">(BF22+BE23)*BF22</f>
        <v>0</v>
      </c>
      <c r="BG23">
        <f t="shared" si="65"/>
        <v>0</v>
      </c>
      <c r="BH23">
        <f t="shared" si="65"/>
        <v>0</v>
      </c>
      <c r="BI23">
        <f t="shared" si="65"/>
        <v>0</v>
      </c>
      <c r="BJ23">
        <f t="shared" si="65"/>
        <v>0</v>
      </c>
      <c r="BK23">
        <f t="shared" si="65"/>
        <v>0</v>
      </c>
      <c r="BL23">
        <f t="shared" si="65"/>
        <v>0</v>
      </c>
    </row>
    <row r="24" spans="2:64">
      <c r="B24" t="s">
        <v>46</v>
      </c>
      <c r="H24">
        <f>(H21+C24) * H21</f>
        <v>0</v>
      </c>
      <c r="I24">
        <f t="shared" ref="I24:BE24" si="66">(I21+H24) * I21</f>
        <v>0</v>
      </c>
      <c r="J24">
        <f t="shared" si="66"/>
        <v>1</v>
      </c>
      <c r="K24">
        <f t="shared" si="66"/>
        <v>2</v>
      </c>
      <c r="L24">
        <f t="shared" si="66"/>
        <v>3</v>
      </c>
      <c r="M24">
        <f t="shared" si="66"/>
        <v>4</v>
      </c>
      <c r="N24">
        <f t="shared" si="66"/>
        <v>5</v>
      </c>
      <c r="O24">
        <f t="shared" si="66"/>
        <v>6</v>
      </c>
      <c r="P24">
        <f t="shared" si="66"/>
        <v>7</v>
      </c>
      <c r="Q24">
        <f t="shared" si="66"/>
        <v>0</v>
      </c>
      <c r="R24">
        <f t="shared" si="66"/>
        <v>0</v>
      </c>
      <c r="S24">
        <f t="shared" si="66"/>
        <v>0</v>
      </c>
      <c r="T24">
        <f t="shared" si="66"/>
        <v>0</v>
      </c>
      <c r="U24">
        <f t="shared" si="66"/>
        <v>0</v>
      </c>
      <c r="V24">
        <f t="shared" si="66"/>
        <v>0</v>
      </c>
      <c r="W24">
        <f t="shared" si="66"/>
        <v>0</v>
      </c>
      <c r="X24">
        <f t="shared" si="66"/>
        <v>0</v>
      </c>
      <c r="Y24">
        <f t="shared" si="66"/>
        <v>0</v>
      </c>
      <c r="Z24">
        <f t="shared" si="66"/>
        <v>0</v>
      </c>
      <c r="AA24">
        <f t="shared" si="66"/>
        <v>0</v>
      </c>
      <c r="AB24">
        <f t="shared" si="66"/>
        <v>0</v>
      </c>
      <c r="AC24">
        <f t="shared" si="66"/>
        <v>0</v>
      </c>
      <c r="AD24">
        <f t="shared" si="66"/>
        <v>0</v>
      </c>
      <c r="AE24">
        <f t="shared" si="66"/>
        <v>0</v>
      </c>
      <c r="AF24">
        <f t="shared" si="66"/>
        <v>0</v>
      </c>
      <c r="AG24">
        <f t="shared" si="66"/>
        <v>0</v>
      </c>
      <c r="AH24">
        <f t="shared" si="66"/>
        <v>0</v>
      </c>
      <c r="AI24">
        <f t="shared" si="66"/>
        <v>0</v>
      </c>
      <c r="AJ24">
        <f t="shared" si="66"/>
        <v>0</v>
      </c>
      <c r="AK24">
        <f t="shared" si="66"/>
        <v>0</v>
      </c>
      <c r="AL24">
        <f t="shared" si="66"/>
        <v>0</v>
      </c>
      <c r="AM24">
        <f t="shared" si="66"/>
        <v>0</v>
      </c>
      <c r="AN24">
        <f t="shared" si="66"/>
        <v>0</v>
      </c>
      <c r="AO24">
        <f t="shared" si="66"/>
        <v>0</v>
      </c>
      <c r="AP24">
        <f t="shared" si="66"/>
        <v>0</v>
      </c>
      <c r="AQ24">
        <f t="shared" si="66"/>
        <v>0</v>
      </c>
      <c r="AR24">
        <f t="shared" si="66"/>
        <v>0</v>
      </c>
      <c r="AS24">
        <f t="shared" si="66"/>
        <v>0</v>
      </c>
      <c r="AT24">
        <f t="shared" si="66"/>
        <v>0</v>
      </c>
      <c r="AU24">
        <f t="shared" si="66"/>
        <v>0</v>
      </c>
      <c r="AV24">
        <f t="shared" si="66"/>
        <v>0</v>
      </c>
      <c r="AW24">
        <f t="shared" si="66"/>
        <v>0</v>
      </c>
      <c r="AX24">
        <f t="shared" si="66"/>
        <v>0</v>
      </c>
      <c r="AY24">
        <f t="shared" si="66"/>
        <v>0</v>
      </c>
      <c r="AZ24">
        <f t="shared" si="66"/>
        <v>0</v>
      </c>
      <c r="BA24">
        <f t="shared" si="66"/>
        <v>0</v>
      </c>
      <c r="BB24">
        <f t="shared" si="66"/>
        <v>0</v>
      </c>
      <c r="BC24">
        <f t="shared" si="66"/>
        <v>0</v>
      </c>
      <c r="BD24">
        <f t="shared" si="66"/>
        <v>0</v>
      </c>
      <c r="BE24">
        <f t="shared" si="66"/>
        <v>0</v>
      </c>
      <c r="BF24">
        <f t="shared" ref="BF24:BL24" si="67">(BF21+BE24) * BF21</f>
        <v>0</v>
      </c>
      <c r="BG24">
        <f t="shared" si="67"/>
        <v>0</v>
      </c>
      <c r="BH24">
        <f t="shared" si="67"/>
        <v>0</v>
      </c>
      <c r="BI24">
        <f t="shared" si="67"/>
        <v>0</v>
      </c>
      <c r="BJ24">
        <f t="shared" si="67"/>
        <v>0</v>
      </c>
      <c r="BK24">
        <f t="shared" si="67"/>
        <v>0</v>
      </c>
      <c r="BL24">
        <f t="shared" si="67"/>
        <v>0</v>
      </c>
    </row>
    <row r="25" spans="2:64" ht="14.25" customHeight="1">
      <c r="B25" t="s">
        <v>47</v>
      </c>
      <c r="H25">
        <f>C7</f>
        <v>2031</v>
      </c>
    </row>
    <row r="26" spans="2:64">
      <c r="B26" t="s">
        <v>71</v>
      </c>
      <c r="H26" s="5">
        <f>Dashboard!$D$37 * (1 + Dashboard!$D$39) ^ (H$2 - Dashboard!$C$37)</f>
        <v>130</v>
      </c>
      <c r="I26" s="5">
        <f>Dashboard!$D$37 * (1 + Dashboard!$D$39) ^ (I$2 - Dashboard!$C$37)</f>
        <v>133.25</v>
      </c>
      <c r="J26" s="5">
        <f>Dashboard!$D$37 * (1 + Dashboard!$D$39) ^ (J$2 - Dashboard!$C$37)</f>
        <v>136.58124999999998</v>
      </c>
      <c r="K26" s="5">
        <f>Dashboard!$D$37 * (1 + Dashboard!$D$39) ^ (K$2 - Dashboard!$C$37)</f>
        <v>139.99578124999999</v>
      </c>
      <c r="L26" s="5">
        <f>Dashboard!$D$37 * (1 + Dashboard!$D$39) ^ (L$2 - Dashboard!$C$37)</f>
        <v>143.49567578124996</v>
      </c>
      <c r="M26" s="5">
        <f>Dashboard!$D$37 * (1 + Dashboard!$D$39) ^ (M$2 - Dashboard!$C$37)</f>
        <v>147.08306767578119</v>
      </c>
      <c r="N26" s="5">
        <f>Dashboard!$D$37 * (1 + Dashboard!$D$39) ^ (N$2 - Dashboard!$C$37)</f>
        <v>150.76014436767574</v>
      </c>
      <c r="O26" s="5">
        <f>Dashboard!$D$37 * (1 + Dashboard!$D$39) ^ (O$2 - Dashboard!$C$37)</f>
        <v>154.52914797686762</v>
      </c>
      <c r="P26" s="5">
        <f>Dashboard!$D$37 * (1 + Dashboard!$D$39) ^ (P$2 - Dashboard!$C$37)</f>
        <v>158.3923766762893</v>
      </c>
      <c r="Q26" s="5">
        <f>Dashboard!$D$37 * (1 + Dashboard!$D$39) ^ (Q$2 - Dashboard!$C$37)</f>
        <v>162.35218609319651</v>
      </c>
      <c r="R26" s="5">
        <f>Dashboard!$D$37 * (1 + Dashboard!$D$39) ^ (R$2 - Dashboard!$C$37)</f>
        <v>166.41099074552642</v>
      </c>
      <c r="S26" s="5">
        <f>Dashboard!$D$37 * (1 + Dashboard!$D$39) ^ (S$2 - Dashboard!$C$37)</f>
        <v>170.57126551416457</v>
      </c>
      <c r="T26" s="5">
        <f>Dashboard!$D$37 * (1 + Dashboard!$D$39) ^ (T$2 - Dashboard!$C$37)</f>
        <v>174.83554715201868</v>
      </c>
      <c r="U26" s="5">
        <f>Dashboard!$D$37 * (1 + Dashboard!$D$39) ^ (U$2 - Dashboard!$C$37)</f>
        <v>179.20643583081915</v>
      </c>
      <c r="V26" s="5">
        <f>Dashboard!$D$37 * (1 + Dashboard!$D$39) ^ (V$2 - Dashboard!$C$37)</f>
        <v>183.68659672658958</v>
      </c>
      <c r="W26" s="5">
        <f>Dashboard!$D$37 * (1 + Dashboard!$D$39) ^ (W$2 - Dashboard!$C$37)</f>
        <v>188.27876164475435</v>
      </c>
      <c r="X26" s="5">
        <f>Dashboard!$D$37 * (1 + Dashboard!$D$39) ^ (X$2 - Dashboard!$C$37)</f>
        <v>192.98573068587319</v>
      </c>
      <c r="Y26" s="5">
        <f>Dashboard!$D$37 * (1 + Dashboard!$D$39) ^ (Y$2 - Dashboard!$C$37)</f>
        <v>197.81037395302002</v>
      </c>
      <c r="Z26" s="5">
        <f>Dashboard!$D$37 * (1 + Dashboard!$D$39) ^ (Z$2 - Dashboard!$C$37)</f>
        <v>202.75563330184551</v>
      </c>
      <c r="AA26" s="5">
        <f>Dashboard!$D$37 * (1 + Dashboard!$D$39) ^ (AA$2 - Dashboard!$C$37)</f>
        <v>207.82452413439165</v>
      </c>
      <c r="AB26" s="5">
        <f>Dashboard!$D$37 * (1 + Dashboard!$D$39) ^ (AB$2 - Dashboard!$C$37)</f>
        <v>213.02013723775141</v>
      </c>
      <c r="AC26" s="5">
        <f>Dashboard!$D$37 * (1 + Dashboard!$D$39) ^ (AC$2 - Dashboard!$C$37)</f>
        <v>218.34564066869518</v>
      </c>
      <c r="AD26" s="5">
        <f>Dashboard!$D$37 * (1 + Dashboard!$D$39) ^ (AD$2 - Dashboard!$C$37)</f>
        <v>223.80428168541255</v>
      </c>
      <c r="AE26" s="5">
        <f>Dashboard!$D$37 * (1 + Dashboard!$D$39) ^ (AE$2 - Dashboard!$C$37)</f>
        <v>229.39938872754789</v>
      </c>
      <c r="AF26" s="5">
        <f>Dashboard!$D$37 * (1 + Dashboard!$D$39) ^ (AF$2 - Dashboard!$C$37)</f>
        <v>235.13437344573657</v>
      </c>
      <c r="AG26" s="5">
        <f>Dashboard!$D$37 * (1 + Dashboard!$D$39) ^ (AG$2 - Dashboard!$C$37)</f>
        <v>241.01273278187995</v>
      </c>
      <c r="AH26" s="5">
        <f>Dashboard!$D$37 * (1 + Dashboard!$D$39) ^ (AH$2 - Dashboard!$C$37)</f>
        <v>247.03805110142693</v>
      </c>
      <c r="AI26" s="5">
        <f>Dashboard!$D$37 * (1 + Dashboard!$D$39) ^ (AI$2 - Dashboard!$C$37)</f>
        <v>253.21400237896259</v>
      </c>
      <c r="AJ26" s="5">
        <f>Dashboard!$D$37 * (1 + Dashboard!$D$39) ^ (AJ$2 - Dashboard!$C$37)</f>
        <v>259.54435243843665</v>
      </c>
      <c r="AK26" s="5">
        <f>Dashboard!$D$37 * (1 + Dashboard!$D$39) ^ (AK$2 - Dashboard!$C$37)</f>
        <v>266.03296124939754</v>
      </c>
      <c r="AL26" s="5">
        <f>Dashboard!$D$37 * (1 + Dashboard!$D$39) ^ (AL$2 - Dashboard!$C$37)</f>
        <v>272.68378528063243</v>
      </c>
      <c r="AM26" s="5">
        <f>Dashboard!$D$37 * (1 + Dashboard!$D$39) ^ (AM$2 - Dashboard!$C$37)</f>
        <v>279.50087991264832</v>
      </c>
      <c r="AN26" s="5">
        <f>Dashboard!$D$37 * (1 + Dashboard!$D$39) ^ (AN$2 - Dashboard!$C$37)</f>
        <v>286.48840191046446</v>
      </c>
      <c r="AO26" s="5">
        <f>Dashboard!$D$37 * (1 + Dashboard!$D$39) ^ (AO$2 - Dashboard!$C$37)</f>
        <v>293.65061195822608</v>
      </c>
      <c r="AP26" s="5">
        <f>Dashboard!$D$37 * (1 + Dashboard!$D$39) ^ (AP$2 - Dashboard!$C$37)</f>
        <v>300.99187725718173</v>
      </c>
      <c r="AQ26" s="5">
        <f>Dashboard!$D$37 * (1 + Dashboard!$D$39) ^ (AQ$2 - Dashboard!$C$37)</f>
        <v>308.5166741886112</v>
      </c>
      <c r="AR26" s="5">
        <f>Dashboard!$D$37 * (1 + Dashboard!$D$39) ^ (AR$2 - Dashboard!$C$37)</f>
        <v>316.22959104332654</v>
      </c>
      <c r="AS26" s="5">
        <f>Dashboard!$D$37 * (1 + Dashboard!$D$39) ^ (AS$2 - Dashboard!$C$37)</f>
        <v>324.13533081940966</v>
      </c>
      <c r="AT26" s="5">
        <f>Dashboard!$D$37 * (1 + Dashboard!$D$39) ^ (AT$2 - Dashboard!$C$37)</f>
        <v>332.23871408989481</v>
      </c>
      <c r="AU26" s="5">
        <f>Dashboard!$D$37 * (1 + Dashboard!$D$39) ^ (AU$2 - Dashboard!$C$37)</f>
        <v>340.54468194214223</v>
      </c>
      <c r="AV26" s="5">
        <f>Dashboard!$D$37 * (1 + Dashboard!$D$39) ^ (AV$2 - Dashboard!$C$37)</f>
        <v>349.05829899069573</v>
      </c>
      <c r="AW26" s="5">
        <f>Dashboard!$D$37 * (1 + Dashboard!$D$39) ^ (AW$2 - Dashboard!$C$37)</f>
        <v>357.78475646546315</v>
      </c>
      <c r="AX26" s="5">
        <f>Dashboard!$D$37 * (1 + Dashboard!$D$39) ^ (AX$2 - Dashboard!$C$37)</f>
        <v>366.7293753770997</v>
      </c>
      <c r="AY26" s="5">
        <f>Dashboard!$D$37 * (1 + Dashboard!$D$39) ^ (AY$2 - Dashboard!$C$37)</f>
        <v>375.89760976152718</v>
      </c>
      <c r="AZ26" s="5">
        <f>Dashboard!$D$37 * (1 + Dashboard!$D$39) ^ (AZ$2 - Dashboard!$C$37)</f>
        <v>385.29505000556526</v>
      </c>
      <c r="BA26" s="5">
        <f>Dashboard!$D$37 * (1 + Dashboard!$D$39) ^ (BA$2 - Dashboard!$C$37)</f>
        <v>394.92742625570446</v>
      </c>
      <c r="BB26" s="5">
        <f>Dashboard!$D$37 * (1 + Dashboard!$D$39) ^ (BB$2 - Dashboard!$C$37)</f>
        <v>404.80061191209694</v>
      </c>
      <c r="BC26" s="5">
        <f>Dashboard!$D$37 * (1 + Dashboard!$D$39) ^ (BC$2 - Dashboard!$C$37)</f>
        <v>414.92062720989946</v>
      </c>
      <c r="BD26" s="5">
        <f>Dashboard!$D$37 * (1 + Dashboard!$D$39) ^ (BD$2 - Dashboard!$C$37)</f>
        <v>425.29364289014688</v>
      </c>
      <c r="BE26" s="5">
        <f>Dashboard!$D$37 * (1 + Dashboard!$D$39) ^ (BE$2 - Dashboard!$C$37)</f>
        <v>435.92598396240055</v>
      </c>
      <c r="BF26" s="5">
        <f>Dashboard!$D$37 * (1 + Dashboard!$D$39) ^ (BF$2 - Dashboard!$C$37)</f>
        <v>446.82413356146054</v>
      </c>
      <c r="BG26" s="5">
        <f>Dashboard!$D$37 * (1 + Dashboard!$D$39) ^ (BG$2 - Dashboard!$C$37)</f>
        <v>457.99473690049712</v>
      </c>
      <c r="BH26" s="5">
        <f>Dashboard!$D$37 * (1 + Dashboard!$D$39) ^ (BH$2 - Dashboard!$C$37)</f>
        <v>469.44460532300945</v>
      </c>
      <c r="BI26" s="5">
        <f>Dashboard!$D$37 * (1 + Dashboard!$D$39) ^ (BI$2 - Dashboard!$C$37)</f>
        <v>481.18072045608466</v>
      </c>
      <c r="BJ26" s="5">
        <f>Dashboard!$D$37 * (1 + Dashboard!$D$39) ^ (BJ$2 - Dashboard!$C$37)</f>
        <v>493.21023846748676</v>
      </c>
      <c r="BK26" s="5">
        <f>Dashboard!$D$37 * (1 + Dashboard!$D$39) ^ (BK$2 - Dashboard!$C$37)</f>
        <v>505.54049442917392</v>
      </c>
      <c r="BL26" s="5">
        <f>Dashboard!$D$37 * (1 + Dashboard!$D$39) ^ (BL$2 - Dashboard!$C$37)</f>
        <v>518.17900678990327</v>
      </c>
    </row>
    <row r="27" spans="2:64">
      <c r="B27" t="s">
        <v>72</v>
      </c>
      <c r="H27" s="5">
        <f>Dashboard!$D$37 * (1 + Dashboard!$D$40) ^ (H$2 - Dashboard!$C$37)</f>
        <v>130</v>
      </c>
      <c r="I27" s="5">
        <f>Dashboard!$D$37 * (1 + Dashboard!$D$40) ^ (I$2 - Dashboard!$C$37)</f>
        <v>133.25</v>
      </c>
      <c r="J27" s="5">
        <f>Dashboard!$D$37 * (1 + Dashboard!$D$40) ^ (J$2 - Dashboard!$C$37)</f>
        <v>136.58124999999998</v>
      </c>
      <c r="K27" s="5">
        <f>Dashboard!$D$37 * (1 + Dashboard!$D$40) ^ (K$2 - Dashboard!$C$37)</f>
        <v>139.99578124999999</v>
      </c>
      <c r="L27" s="5">
        <f>Dashboard!$D$37 * (1 + Dashboard!$D$40) ^ (L$2 - Dashboard!$C$37)</f>
        <v>143.49567578124996</v>
      </c>
      <c r="M27" s="5">
        <f>Dashboard!$D$37 * (1 + Dashboard!$D$40) ^ (M$2 - Dashboard!$C$37)</f>
        <v>147.08306767578119</v>
      </c>
      <c r="N27" s="5">
        <f>Dashboard!$D$37 * (1 + Dashboard!$D$40) ^ (N$2 - Dashboard!$C$37)</f>
        <v>150.76014436767574</v>
      </c>
      <c r="O27" s="5">
        <f>Dashboard!$D$37 * (1 + Dashboard!$D$40) ^ (O$2 - Dashboard!$C$37)</f>
        <v>154.52914797686762</v>
      </c>
      <c r="P27" s="5">
        <f>Dashboard!$D$37 * (1 + Dashboard!$D$40) ^ (P$2 - Dashboard!$C$37)</f>
        <v>158.3923766762893</v>
      </c>
      <c r="Q27" s="5">
        <f>Dashboard!$D$37 * (1 + Dashboard!$D$40) ^ (Q$2 - Dashboard!$C$37)</f>
        <v>162.35218609319651</v>
      </c>
      <c r="R27" s="5">
        <f>Dashboard!$D$37 * (1 + Dashboard!$D$40) ^ (R$2 - Dashboard!$C$37)</f>
        <v>166.41099074552642</v>
      </c>
      <c r="S27" s="5">
        <f>Dashboard!$D$37 * (1 + Dashboard!$D$40) ^ (S$2 - Dashboard!$C$37)</f>
        <v>170.57126551416457</v>
      </c>
      <c r="T27" s="5">
        <f>Dashboard!$D$37 * (1 + Dashboard!$D$40) ^ (T$2 - Dashboard!$C$37)</f>
        <v>174.83554715201868</v>
      </c>
      <c r="U27" s="5">
        <f>Dashboard!$D$37 * (1 + Dashboard!$D$40) ^ (U$2 - Dashboard!$C$37)</f>
        <v>179.20643583081915</v>
      </c>
      <c r="V27" s="5">
        <f>Dashboard!$D$37 * (1 + Dashboard!$D$40) ^ (V$2 - Dashboard!$C$37)</f>
        <v>183.68659672658958</v>
      </c>
      <c r="W27" s="5">
        <f>Dashboard!$D$37 * (1 + Dashboard!$D$40) ^ (W$2 - Dashboard!$C$37)</f>
        <v>188.27876164475435</v>
      </c>
      <c r="X27" s="5">
        <f>Dashboard!$D$37 * (1 + Dashboard!$D$40) ^ (X$2 - Dashboard!$C$37)</f>
        <v>192.98573068587319</v>
      </c>
      <c r="Y27" s="5">
        <f>Dashboard!$D$37 * (1 + Dashboard!$D$40) ^ (Y$2 - Dashboard!$C$37)</f>
        <v>197.81037395302002</v>
      </c>
      <c r="Z27" s="5">
        <f>Dashboard!$D$37 * (1 + Dashboard!$D$40) ^ (Z$2 - Dashboard!$C$37)</f>
        <v>202.75563330184551</v>
      </c>
      <c r="AA27" s="5">
        <f>Dashboard!$D$37 * (1 + Dashboard!$D$40) ^ (AA$2 - Dashboard!$C$37)</f>
        <v>207.82452413439165</v>
      </c>
      <c r="AB27" s="5">
        <f>Dashboard!$D$37 * (1 + Dashboard!$D$40) ^ (AB$2 - Dashboard!$C$37)</f>
        <v>213.02013723775141</v>
      </c>
      <c r="AC27" s="5">
        <f>Dashboard!$D$37 * (1 + Dashboard!$D$40) ^ (AC$2 - Dashboard!$C$37)</f>
        <v>218.34564066869518</v>
      </c>
      <c r="AD27" s="5">
        <f>Dashboard!$D$37 * (1 + Dashboard!$D$40) ^ (AD$2 - Dashboard!$C$37)</f>
        <v>223.80428168541255</v>
      </c>
      <c r="AE27" s="5">
        <f>Dashboard!$D$37 * (1 + Dashboard!$D$40) ^ (AE$2 - Dashboard!$C$37)</f>
        <v>229.39938872754789</v>
      </c>
      <c r="AF27" s="5">
        <f>Dashboard!$D$37 * (1 + Dashboard!$D$40) ^ (AF$2 - Dashboard!$C$37)</f>
        <v>235.13437344573657</v>
      </c>
      <c r="AG27" s="5">
        <f>Dashboard!$D$37 * (1 + Dashboard!$D$40) ^ (AG$2 - Dashboard!$C$37)</f>
        <v>241.01273278187995</v>
      </c>
      <c r="AH27" s="5">
        <f>Dashboard!$D$37 * (1 + Dashboard!$D$40) ^ (AH$2 - Dashboard!$C$37)</f>
        <v>247.03805110142693</v>
      </c>
      <c r="AI27" s="5">
        <f>Dashboard!$D$37 * (1 + Dashboard!$D$40) ^ (AI$2 - Dashboard!$C$37)</f>
        <v>253.21400237896259</v>
      </c>
      <c r="AJ27" s="5">
        <f>Dashboard!$D$37 * (1 + Dashboard!$D$40) ^ (AJ$2 - Dashboard!$C$37)</f>
        <v>259.54435243843665</v>
      </c>
      <c r="AK27" s="5">
        <f>Dashboard!$D$37 * (1 + Dashboard!$D$40) ^ (AK$2 - Dashboard!$C$37)</f>
        <v>266.03296124939754</v>
      </c>
      <c r="AL27" s="5">
        <f>Dashboard!$D$37 * (1 + Dashboard!$D$40) ^ (AL$2 - Dashboard!$C$37)</f>
        <v>272.68378528063243</v>
      </c>
      <c r="AM27" s="5">
        <f>Dashboard!$D$37 * (1 + Dashboard!$D$40) ^ (AM$2 - Dashboard!$C$37)</f>
        <v>279.50087991264832</v>
      </c>
      <c r="AN27" s="5">
        <f>Dashboard!$D$37 * (1 + Dashboard!$D$40) ^ (AN$2 - Dashboard!$C$37)</f>
        <v>286.48840191046446</v>
      </c>
      <c r="AO27" s="5">
        <f>Dashboard!$D$37 * (1 + Dashboard!$D$40) ^ (AO$2 - Dashboard!$C$37)</f>
        <v>293.65061195822608</v>
      </c>
      <c r="AP27" s="5">
        <f>Dashboard!$D$37 * (1 + Dashboard!$D$40) ^ (AP$2 - Dashboard!$C$37)</f>
        <v>300.99187725718173</v>
      </c>
      <c r="AQ27" s="5">
        <f>Dashboard!$D$37 * (1 + Dashboard!$D$40) ^ (AQ$2 - Dashboard!$C$37)</f>
        <v>308.5166741886112</v>
      </c>
      <c r="AR27" s="5">
        <f>Dashboard!$D$37 * (1 + Dashboard!$D$40) ^ (AR$2 - Dashboard!$C$37)</f>
        <v>316.22959104332654</v>
      </c>
      <c r="AS27" s="5">
        <f>Dashboard!$D$37 * (1 + Dashboard!$D$40) ^ (AS$2 - Dashboard!$C$37)</f>
        <v>324.13533081940966</v>
      </c>
      <c r="AT27" s="5">
        <f>Dashboard!$D$37 * (1 + Dashboard!$D$40) ^ (AT$2 - Dashboard!$C$37)</f>
        <v>332.23871408989481</v>
      </c>
      <c r="AU27" s="5">
        <f>Dashboard!$D$37 * (1 + Dashboard!$D$40) ^ (AU$2 - Dashboard!$C$37)</f>
        <v>340.54468194214223</v>
      </c>
      <c r="AV27" s="5">
        <f>Dashboard!$D$37 * (1 + Dashboard!$D$40) ^ (AV$2 - Dashboard!$C$37)</f>
        <v>349.05829899069573</v>
      </c>
      <c r="AW27" s="5">
        <f>Dashboard!$D$37 * (1 + Dashboard!$D$40) ^ (AW$2 - Dashboard!$C$37)</f>
        <v>357.78475646546315</v>
      </c>
      <c r="AX27" s="5">
        <f>Dashboard!$D$37 * (1 + Dashboard!$D$40) ^ (AX$2 - Dashboard!$C$37)</f>
        <v>366.7293753770997</v>
      </c>
      <c r="AY27" s="5">
        <f>Dashboard!$D$37 * (1 + Dashboard!$D$40) ^ (AY$2 - Dashboard!$C$37)</f>
        <v>375.89760976152718</v>
      </c>
      <c r="AZ27" s="5">
        <f>Dashboard!$D$37 * (1 + Dashboard!$D$40) ^ (AZ$2 - Dashboard!$C$37)</f>
        <v>385.29505000556526</v>
      </c>
      <c r="BA27" s="5">
        <f>Dashboard!$D$37 * (1 + Dashboard!$D$40) ^ (BA$2 - Dashboard!$C$37)</f>
        <v>394.92742625570446</v>
      </c>
      <c r="BB27" s="5">
        <f>Dashboard!$D$37 * (1 + Dashboard!$D$40) ^ (BB$2 - Dashboard!$C$37)</f>
        <v>404.80061191209694</v>
      </c>
      <c r="BC27" s="5">
        <f>Dashboard!$D$37 * (1 + Dashboard!$D$40) ^ (BC$2 - Dashboard!$C$37)</f>
        <v>414.92062720989946</v>
      </c>
      <c r="BD27" s="5">
        <f>Dashboard!$D$37 * (1 + Dashboard!$D$40) ^ (BD$2 - Dashboard!$C$37)</f>
        <v>425.29364289014688</v>
      </c>
      <c r="BE27" s="5">
        <f>Dashboard!$D$37 * (1 + Dashboard!$D$40) ^ (BE$2 - Dashboard!$C$37)</f>
        <v>435.92598396240055</v>
      </c>
      <c r="BF27" s="5">
        <f>Dashboard!$D$37 * (1 + Dashboard!$D$40) ^ (BF$2 - Dashboard!$C$37)</f>
        <v>446.82413356146054</v>
      </c>
      <c r="BG27" s="5">
        <f>Dashboard!$D$37 * (1 + Dashboard!$D$40) ^ (BG$2 - Dashboard!$C$37)</f>
        <v>457.99473690049712</v>
      </c>
      <c r="BH27" s="5">
        <f>Dashboard!$D$37 * (1 + Dashboard!$D$40) ^ (BH$2 - Dashboard!$C$37)</f>
        <v>469.44460532300945</v>
      </c>
      <c r="BI27" s="5">
        <f>Dashboard!$D$37 * (1 + Dashboard!$D$40) ^ (BI$2 - Dashboard!$C$37)</f>
        <v>481.18072045608466</v>
      </c>
      <c r="BJ27" s="5">
        <f>Dashboard!$D$37 * (1 + Dashboard!$D$40) ^ (BJ$2 - Dashboard!$C$37)</f>
        <v>493.21023846748676</v>
      </c>
      <c r="BK27" s="5">
        <f>Dashboard!$D$37 * (1 + Dashboard!$D$40) ^ (BK$2 - Dashboard!$C$37)</f>
        <v>505.54049442917392</v>
      </c>
      <c r="BL27" s="5">
        <f>Dashboard!$D$37 * (1 + Dashboard!$D$40) ^ (BL$2 - Dashboard!$C$37)</f>
        <v>518.17900678990327</v>
      </c>
    </row>
    <row r="33" spans="1:64">
      <c r="B33" s="1"/>
      <c r="H33" t="s">
        <v>428</v>
      </c>
      <c r="I33" s="4"/>
      <c r="K33" s="4"/>
      <c r="L33" s="4"/>
    </row>
    <row r="34" spans="1:64">
      <c r="I34" s="4"/>
      <c r="K34" s="4"/>
      <c r="L34" s="4"/>
    </row>
    <row r="35" spans="1:64">
      <c r="H35" t="s">
        <v>431</v>
      </c>
      <c r="I35" s="4"/>
      <c r="K35" s="4" t="b">
        <f ca="1">Cons!K31</f>
        <v>1</v>
      </c>
      <c r="L35" s="4"/>
    </row>
    <row r="36" spans="1:64">
      <c r="H36" t="s">
        <v>432</v>
      </c>
      <c r="K36" s="4" t="b">
        <f ca="1">Cons!K32</f>
        <v>1</v>
      </c>
    </row>
    <row r="37" spans="1:64">
      <c r="H37" t="s">
        <v>433</v>
      </c>
      <c r="K37" s="4" t="b">
        <f ca="1">Cons!K33</f>
        <v>1</v>
      </c>
    </row>
    <row r="38" spans="1:64">
      <c r="H38" t="s">
        <v>430</v>
      </c>
      <c r="K38" s="4" t="b">
        <f ca="1">Cons!K34</f>
        <v>1</v>
      </c>
    </row>
    <row r="39" spans="1:64">
      <c r="H39" t="s">
        <v>435</v>
      </c>
      <c r="K39" t="b">
        <f ca="1">Debt!D11</f>
        <v>0</v>
      </c>
    </row>
    <row r="40" spans="1:64">
      <c r="H40" t="s">
        <v>438</v>
      </c>
      <c r="K40" t="b">
        <f ca="1">Debt!D12</f>
        <v>1</v>
      </c>
    </row>
    <row r="43" spans="1:64">
      <c r="A43" s="1"/>
    </row>
    <row r="44" spans="1:64">
      <c r="G44" s="2"/>
      <c r="H44" s="478"/>
      <c r="I44" s="478"/>
      <c r="J44" s="478"/>
      <c r="K44" s="478"/>
      <c r="L44" s="478"/>
      <c r="M44" s="478"/>
      <c r="N44" s="478"/>
      <c r="O44" s="478"/>
      <c r="P44" s="478"/>
      <c r="Q44" s="478"/>
      <c r="R44" s="478"/>
      <c r="S44" s="478"/>
      <c r="T44" s="478"/>
      <c r="U44" s="478"/>
      <c r="V44" s="478"/>
      <c r="W44" s="478"/>
      <c r="X44" s="478"/>
      <c r="Y44" s="478"/>
      <c r="Z44" s="478"/>
      <c r="AA44" s="478"/>
      <c r="AB44" s="478"/>
      <c r="AC44" s="478"/>
      <c r="AD44" s="478"/>
      <c r="AE44" s="478"/>
      <c r="AF44" s="478"/>
      <c r="AG44" s="478"/>
      <c r="AH44" s="478"/>
      <c r="AI44" s="478"/>
      <c r="AJ44" s="478"/>
      <c r="AK44" s="478"/>
      <c r="AL44" s="478"/>
      <c r="AM44" s="478"/>
      <c r="AN44" s="478"/>
      <c r="AO44" s="478"/>
      <c r="AP44" s="478"/>
      <c r="AQ44" s="478"/>
      <c r="AR44" s="478"/>
      <c r="AS44" s="478"/>
      <c r="AT44" s="478"/>
      <c r="AU44" s="478"/>
      <c r="AV44" s="478"/>
      <c r="AW44" s="478"/>
      <c r="AX44" s="478"/>
      <c r="AY44" s="478"/>
      <c r="AZ44" s="478"/>
      <c r="BA44" s="478"/>
      <c r="BB44" s="478"/>
      <c r="BC44" s="478"/>
      <c r="BD44" s="478"/>
      <c r="BE44" s="478"/>
      <c r="BF44" s="478"/>
      <c r="BG44" s="478"/>
      <c r="BH44" s="478"/>
      <c r="BI44" s="478"/>
      <c r="BJ44" s="478"/>
      <c r="BK44" s="478"/>
      <c r="BL44" s="478"/>
    </row>
    <row r="45" spans="1:64">
      <c r="G45" s="2"/>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c r="AE45" s="478"/>
      <c r="AF45" s="478"/>
      <c r="AG45" s="478"/>
      <c r="AH45" s="478"/>
      <c r="AI45" s="478"/>
      <c r="AJ45" s="478"/>
      <c r="AK45" s="478"/>
      <c r="AL45" s="478"/>
      <c r="AM45" s="478"/>
      <c r="AN45" s="478"/>
      <c r="AO45" s="478"/>
      <c r="AP45" s="478"/>
      <c r="AQ45" s="478"/>
      <c r="AR45" s="478"/>
      <c r="AS45" s="478"/>
      <c r="AT45" s="478"/>
      <c r="AU45" s="478"/>
      <c r="AV45" s="478"/>
      <c r="AW45" s="478"/>
      <c r="AX45" s="478"/>
      <c r="AY45" s="478"/>
      <c r="AZ45" s="478"/>
      <c r="BA45" s="478"/>
      <c r="BB45" s="478"/>
      <c r="BC45" s="478"/>
      <c r="BD45" s="478"/>
      <c r="BE45" s="478"/>
      <c r="BF45" s="478"/>
      <c r="BG45" s="478"/>
      <c r="BH45" s="478"/>
      <c r="BI45" s="478"/>
      <c r="BJ45" s="478"/>
      <c r="BK45" s="478"/>
      <c r="BL45" s="478"/>
    </row>
    <row r="47" spans="1:64">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row>
    <row r="48" spans="1:64">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row>
    <row r="49" spans="8:64">
      <c r="H49" s="478"/>
      <c r="I49" s="478"/>
      <c r="J49" s="478"/>
      <c r="K49" s="478"/>
      <c r="L49" s="478"/>
      <c r="M49" s="478"/>
      <c r="N49" s="478"/>
      <c r="O49" s="478"/>
      <c r="P49" s="478"/>
      <c r="Q49" s="478"/>
      <c r="R49" s="478"/>
      <c r="S49" s="478"/>
      <c r="T49" s="478"/>
      <c r="U49" s="478"/>
      <c r="V49" s="478"/>
      <c r="W49" s="478"/>
      <c r="X49" s="478"/>
      <c r="Y49" s="478"/>
      <c r="Z49" s="478"/>
      <c r="AA49" s="478"/>
      <c r="AB49" s="478"/>
      <c r="AC49" s="478"/>
      <c r="AD49" s="478"/>
      <c r="AE49" s="478"/>
      <c r="AF49" s="478"/>
      <c r="AG49" s="478"/>
      <c r="AH49" s="478"/>
      <c r="AI49" s="478"/>
      <c r="AJ49" s="478"/>
      <c r="AK49" s="478"/>
      <c r="AL49" s="478"/>
      <c r="AM49" s="478"/>
      <c r="AN49" s="478"/>
      <c r="AO49" s="478"/>
      <c r="AP49" s="478"/>
      <c r="AQ49" s="478"/>
      <c r="AR49" s="478"/>
      <c r="AS49" s="478"/>
      <c r="AT49" s="478"/>
      <c r="AU49" s="478"/>
      <c r="AV49" s="478"/>
      <c r="AW49" s="478"/>
      <c r="AX49" s="478"/>
      <c r="AY49" s="478"/>
      <c r="AZ49" s="478"/>
      <c r="BA49" s="478"/>
      <c r="BB49" s="478"/>
      <c r="BC49" s="478"/>
      <c r="BD49" s="478"/>
      <c r="BE49" s="478"/>
      <c r="BF49" s="478"/>
      <c r="BG49" s="478"/>
      <c r="BH49" s="478"/>
      <c r="BI49" s="478"/>
      <c r="BJ49" s="478"/>
      <c r="BK49" s="478"/>
      <c r="BL49" s="478"/>
    </row>
  </sheetData>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0C9CF7709FBCC44A54F5C80A7573401" ma:contentTypeVersion="16" ma:contentTypeDescription="Create a new document." ma:contentTypeScope="" ma:versionID="54f8b9a7c4e0c24ed73fba88d799e86b">
  <xsd:schema xmlns:xsd="http://www.w3.org/2001/XMLSchema" xmlns:xs="http://www.w3.org/2001/XMLSchema" xmlns:p="http://schemas.microsoft.com/office/2006/metadata/properties" xmlns:ns3="bace7001-26b9-44cb-ac8b-27f451d1a03a" xmlns:ns4="58a26ebb-fa7a-4153-8d86-1fcaa61877d3" targetNamespace="http://schemas.microsoft.com/office/2006/metadata/properties" ma:root="true" ma:fieldsID="b712f09138b1edb2497a5a8298326230" ns3:_="" ns4:_="">
    <xsd:import namespace="bace7001-26b9-44cb-ac8b-27f451d1a03a"/>
    <xsd:import namespace="58a26ebb-fa7a-4153-8d86-1fcaa61877d3"/>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ce7001-26b9-44cb-ac8b-27f451d1a0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a26ebb-fa7a-4153-8d86-1fcaa61877d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bace7001-26b9-44cb-ac8b-27f451d1a03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2ADB9F-11DE-4D8A-A055-3160A1D44723}">
  <ds:schemaRefs>
    <ds:schemaRef ds:uri="http://schemas.microsoft.com/DataMashup"/>
  </ds:schemaRefs>
</ds:datastoreItem>
</file>

<file path=customXml/itemProps2.xml><?xml version="1.0" encoding="utf-8"?>
<ds:datastoreItem xmlns:ds="http://schemas.openxmlformats.org/officeDocument/2006/customXml" ds:itemID="{A31EECA9-2421-492D-860A-7941AC094B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ce7001-26b9-44cb-ac8b-27f451d1a03a"/>
    <ds:schemaRef ds:uri="58a26ebb-fa7a-4153-8d86-1fcaa6187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908104-B06C-4382-A283-F104C7C5FC36}">
  <ds:schemaRefs>
    <ds:schemaRef ds:uri="58a26ebb-fa7a-4153-8d86-1fcaa61877d3"/>
    <ds:schemaRef ds:uri="http://schemas.microsoft.com/office/infopath/2007/PartnerControls"/>
    <ds:schemaRef ds:uri="bace7001-26b9-44cb-ac8b-27f451d1a03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4.xml><?xml version="1.0" encoding="utf-8"?>
<ds:datastoreItem xmlns:ds="http://schemas.openxmlformats.org/officeDocument/2006/customXml" ds:itemID="{497DD8CC-61DC-4487-A398-EFF05D238B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48</vt:i4>
      </vt:variant>
    </vt:vector>
  </HeadingPairs>
  <TitlesOfParts>
    <vt:vector size="58" baseType="lpstr">
      <vt:lpstr>Disclaimer</vt:lpstr>
      <vt:lpstr>scenarios</vt:lpstr>
      <vt:lpstr>Dashboard</vt:lpstr>
      <vt:lpstr>Energy</vt:lpstr>
      <vt:lpstr>BuildCost</vt:lpstr>
      <vt:lpstr>Cons</vt:lpstr>
      <vt:lpstr>Debt</vt:lpstr>
      <vt:lpstr>Finstmt</vt:lpstr>
      <vt:lpstr>Chart Data</vt:lpstr>
      <vt:lpstr>Flags</vt:lpstr>
      <vt:lpstr>built_cost</vt:lpstr>
      <vt:lpstr>Civil_DC</vt:lpstr>
      <vt:lpstr>construct_inflation</vt:lpstr>
      <vt:lpstr>construct_inflation_D</vt:lpstr>
      <vt:lpstr>construct_inflation_F</vt:lpstr>
      <vt:lpstr>debt_period</vt:lpstr>
      <vt:lpstr>debt_period_1</vt:lpstr>
      <vt:lpstr>debt_period_2</vt:lpstr>
      <vt:lpstr>debt_period_3</vt:lpstr>
      <vt:lpstr>debt_period_4</vt:lpstr>
      <vt:lpstr>debt_period_5</vt:lpstr>
      <vt:lpstr>debt_period_6</vt:lpstr>
      <vt:lpstr>debt_ratio</vt:lpstr>
      <vt:lpstr>Degradation</vt:lpstr>
      <vt:lpstr>HMEM_DC</vt:lpstr>
      <vt:lpstr>inflation</vt:lpstr>
      <vt:lpstr>installed_cap</vt:lpstr>
      <vt:lpstr>interest_rate</vt:lpstr>
      <vt:lpstr>interest_rate_1</vt:lpstr>
      <vt:lpstr>interest_rate_2</vt:lpstr>
      <vt:lpstr>interest_rate_3</vt:lpstr>
      <vt:lpstr>interest_rate_4</vt:lpstr>
      <vt:lpstr>interest_rate_5</vt:lpstr>
      <vt:lpstr>interest_rate_6</vt:lpstr>
      <vt:lpstr>OM_inflation</vt:lpstr>
      <vt:lpstr>OMinflation</vt:lpstr>
      <vt:lpstr>op_period</vt:lpstr>
      <vt:lpstr>op_years</vt:lpstr>
      <vt:lpstr>ppa_dollar</vt:lpstr>
      <vt:lpstr>price</vt:lpstr>
      <vt:lpstr>price_ep_d</vt:lpstr>
      <vt:lpstr>price_off_d</vt:lpstr>
      <vt:lpstr>price_off_w</vt:lpstr>
      <vt:lpstr>price_p_d</vt:lpstr>
      <vt:lpstr>Dashboard!Print_Area</vt:lpstr>
      <vt:lpstr>royalty_cap_1</vt:lpstr>
      <vt:lpstr>royalty_cap_2</vt:lpstr>
      <vt:lpstr>royalty_period1</vt:lpstr>
      <vt:lpstr>royalty_rev_1</vt:lpstr>
      <vt:lpstr>royalty_rev_2</vt:lpstr>
      <vt:lpstr>selected_construction_period</vt:lpstr>
      <vt:lpstr>taxperiod1</vt:lpstr>
      <vt:lpstr>taxperiod2</vt:lpstr>
      <vt:lpstr>taxperiod3</vt:lpstr>
      <vt:lpstr>taxrate1</vt:lpstr>
      <vt:lpstr>taxrate2</vt:lpstr>
      <vt:lpstr>taxrate3</vt:lpstr>
      <vt:lpstr>total_debt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Sveta D</cp:lastModifiedBy>
  <cp:lastPrinted>2024-06-19T09:00:14Z</cp:lastPrinted>
  <dcterms:created xsi:type="dcterms:W3CDTF">2018-04-04T11:04:04Z</dcterms:created>
  <dcterms:modified xsi:type="dcterms:W3CDTF">2024-09-18T08:24:44Z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0x010100D0C9CF7709FBCC44A54F5C80A7573401</vt:lpwstr>
  </property>
</Properties>
</file>